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K:\Esteco\Estadística\SEGUROS\Boletines\Avance del Boletín\2025\febrero\"/>
    </mc:Choice>
  </mc:AlternateContent>
  <xr:revisionPtr revIDLastSave="0" documentId="8_{184E0C9E-6219-48EE-AA49-00B0655FBF3C}" xr6:coauthVersionLast="47" xr6:coauthVersionMax="47" xr10:uidLastSave="{00000000-0000-0000-0000-000000000000}"/>
  <bookViews>
    <workbookView xWindow="28680" yWindow="-120" windowWidth="29040" windowHeight="15840" xr2:uid="{F8A630CE-88DC-4A99-B501-EA6F4C6C322B}"/>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'P005'!$A$1:$G$76</definedName>
    <definedName name="_xlnm.Print_Area" localSheetId="7">'P006'!$A$1:$G$54,'P006'!$A$57:$G$108</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'P044'!$A$1:$K$41</definedName>
    <definedName name="_xlnm.Print_Area" localSheetId="30">'P045'!$A$1:$I$39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2" i="10" l="1"/>
  <c r="E99" i="10"/>
  <c r="E100" i="10"/>
  <c r="E101" i="10"/>
  <c r="E102" i="10"/>
  <c r="E103" i="10"/>
  <c r="E104" i="10"/>
  <c r="E98" i="10"/>
  <c r="G98" i="10" s="1"/>
  <c r="G99" i="10" s="1"/>
  <c r="G100" i="10" s="1"/>
  <c r="G101" i="10" s="1"/>
  <c r="G103" i="10" s="1"/>
  <c r="G104" i="10" s="1"/>
  <c r="E84" i="10"/>
  <c r="E85" i="10"/>
  <c r="E86" i="10"/>
  <c r="E87" i="10"/>
  <c r="E88" i="10"/>
  <c r="E83" i="10"/>
  <c r="E82" i="10"/>
  <c r="G82" i="10" s="1"/>
  <c r="E68" i="10"/>
  <c r="E69" i="10"/>
  <c r="E70" i="10"/>
  <c r="E71" i="10"/>
  <c r="E72" i="10"/>
  <c r="E67" i="10"/>
  <c r="G47" i="10"/>
  <c r="E50" i="10"/>
  <c r="E48" i="10"/>
  <c r="E49" i="10"/>
  <c r="E51" i="10"/>
  <c r="E52" i="10"/>
  <c r="E53" i="10"/>
  <c r="E54" i="10"/>
  <c r="E55" i="10"/>
  <c r="E47" i="10"/>
  <c r="E36" i="10"/>
  <c r="E35" i="10"/>
  <c r="E34" i="10"/>
  <c r="E33" i="10"/>
  <c r="E32" i="10"/>
  <c r="E31" i="10"/>
  <c r="E30" i="10"/>
  <c r="E29" i="10"/>
  <c r="E28" i="10"/>
  <c r="E17" i="10"/>
  <c r="E16" i="10"/>
  <c r="E15" i="10"/>
  <c r="E14" i="10"/>
  <c r="E13" i="10"/>
  <c r="E12" i="10"/>
  <c r="G12" i="10" s="1"/>
  <c r="G13" i="10" s="1"/>
  <c r="G14" i="10" s="1"/>
  <c r="G15" i="10" s="1"/>
  <c r="G67" i="10"/>
  <c r="G28" i="10"/>
  <c r="C106" i="9"/>
  <c r="E97" i="9" s="1"/>
  <c r="G97" i="9" s="1"/>
  <c r="C88" i="9"/>
  <c r="C70" i="9"/>
  <c r="E65" i="9" s="1"/>
  <c r="C53" i="9"/>
  <c r="E46" i="9" s="1"/>
  <c r="C36" i="9"/>
  <c r="E32" i="9" s="1"/>
  <c r="C20" i="9"/>
  <c r="E12" i="9" s="1"/>
  <c r="G12" i="9" s="1"/>
  <c r="C76" i="8"/>
  <c r="E74" i="8" s="1"/>
  <c r="C55" i="8"/>
  <c r="E38" i="8" s="1"/>
  <c r="C29" i="8"/>
  <c r="E27" i="8" s="1"/>
  <c r="E104" i="9" l="1"/>
  <c r="E45" i="9"/>
  <c r="G45" i="9" s="1"/>
  <c r="G46" i="9" s="1"/>
  <c r="E51" i="9"/>
  <c r="E50" i="9"/>
  <c r="E49" i="9"/>
  <c r="E48" i="9"/>
  <c r="E47" i="9"/>
  <c r="E73" i="8"/>
  <c r="E72" i="8"/>
  <c r="E69" i="8"/>
  <c r="E71" i="8"/>
  <c r="E70" i="8"/>
  <c r="E66" i="8"/>
  <c r="E51" i="8"/>
  <c r="E50" i="8"/>
  <c r="E44" i="8"/>
  <c r="E42" i="8"/>
  <c r="E45" i="8"/>
  <c r="E43" i="8"/>
  <c r="E39" i="8"/>
  <c r="G39" i="8" s="1"/>
  <c r="G38" i="8" s="1"/>
  <c r="E64" i="8"/>
  <c r="G64" i="8" s="1"/>
  <c r="E52" i="8"/>
  <c r="E49" i="8"/>
  <c r="E40" i="8"/>
  <c r="E68" i="8"/>
  <c r="E67" i="8"/>
  <c r="E53" i="8"/>
  <c r="E65" i="8"/>
  <c r="E48" i="8"/>
  <c r="E47" i="8"/>
  <c r="E46" i="8"/>
  <c r="E41" i="8"/>
  <c r="G83" i="10"/>
  <c r="G84" i="10" s="1"/>
  <c r="G85" i="10" s="1"/>
  <c r="G86" i="10" s="1"/>
  <c r="G87" i="10" s="1"/>
  <c r="G88" i="10" s="1"/>
  <c r="G68" i="10"/>
  <c r="G69" i="10" s="1"/>
  <c r="G70" i="10" s="1"/>
  <c r="G71" i="10" s="1"/>
  <c r="G72" i="10" s="1"/>
  <c r="G48" i="10"/>
  <c r="G49" i="10" s="1"/>
  <c r="G50" i="10" s="1"/>
  <c r="G51" i="10" s="1"/>
  <c r="G52" i="10" s="1"/>
  <c r="G53" i="10" s="1"/>
  <c r="G54" i="10" s="1"/>
  <c r="G55" i="10" s="1"/>
  <c r="G29" i="10"/>
  <c r="G30" i="10" s="1"/>
  <c r="G31" i="10" s="1"/>
  <c r="G32" i="10" s="1"/>
  <c r="G33" i="10" s="1"/>
  <c r="G34" i="10" s="1"/>
  <c r="G35" i="10" s="1"/>
  <c r="G36" i="10" s="1"/>
  <c r="G16" i="10"/>
  <c r="G17" i="10" s="1"/>
  <c r="E102" i="9"/>
  <c r="E101" i="9"/>
  <c r="E103" i="9"/>
  <c r="E100" i="9"/>
  <c r="E99" i="9"/>
  <c r="E98" i="9"/>
  <c r="G98" i="9" s="1"/>
  <c r="G99" i="9" s="1"/>
  <c r="E79" i="9"/>
  <c r="G79" i="9" s="1"/>
  <c r="E83" i="9"/>
  <c r="E81" i="9"/>
  <c r="E86" i="9"/>
  <c r="E85" i="9"/>
  <c r="E84" i="9"/>
  <c r="E82" i="9"/>
  <c r="E80" i="9"/>
  <c r="E63" i="9"/>
  <c r="E67" i="9"/>
  <c r="E14" i="9"/>
  <c r="E17" i="9"/>
  <c r="E13" i="9"/>
  <c r="G13" i="9" s="1"/>
  <c r="E16" i="9"/>
  <c r="E15" i="9"/>
  <c r="E66" i="9"/>
  <c r="E64" i="9"/>
  <c r="E62" i="9"/>
  <c r="G62" i="9" s="1"/>
  <c r="E68" i="9"/>
  <c r="E18" i="9"/>
  <c r="E33" i="9"/>
  <c r="E34" i="9"/>
  <c r="E31" i="9"/>
  <c r="E30" i="9"/>
  <c r="E29" i="9"/>
  <c r="G29" i="9" s="1"/>
  <c r="G30" i="9" s="1"/>
  <c r="G31" i="9" s="1"/>
  <c r="G32" i="9" s="1"/>
  <c r="E11" i="8"/>
  <c r="G11" i="8" s="1"/>
  <c r="E26" i="8"/>
  <c r="E12" i="8"/>
  <c r="E25" i="8"/>
  <c r="E24" i="8"/>
  <c r="E23" i="8"/>
  <c r="E21" i="8"/>
  <c r="E22" i="8"/>
  <c r="E20" i="8"/>
  <c r="E19" i="8"/>
  <c r="E18" i="8"/>
  <c r="E17" i="8"/>
  <c r="E16" i="8"/>
  <c r="E15" i="8"/>
  <c r="E14" i="8"/>
  <c r="E13" i="8"/>
  <c r="G100" i="9" l="1"/>
  <c r="G101" i="9" s="1"/>
  <c r="G102" i="9" s="1"/>
  <c r="G103" i="9" s="1"/>
  <c r="G104" i="9" s="1"/>
  <c r="G80" i="9"/>
  <c r="G81" i="9" s="1"/>
  <c r="G82" i="9" s="1"/>
  <c r="G83" i="9" s="1"/>
  <c r="G84" i="9" s="1"/>
  <c r="G85" i="9" s="1"/>
  <c r="G14" i="9"/>
  <c r="G15" i="9" s="1"/>
  <c r="G16" i="9" s="1"/>
  <c r="G17" i="9" s="1"/>
  <c r="G18" i="9" s="1"/>
  <c r="G63" i="9"/>
  <c r="G64" i="9" s="1"/>
  <c r="G65" i="9" s="1"/>
  <c r="G66" i="9" s="1"/>
  <c r="G67" i="9" s="1"/>
  <c r="G68" i="9" s="1"/>
  <c r="G47" i="9"/>
  <c r="G48" i="9" s="1"/>
  <c r="G49" i="9" s="1"/>
  <c r="G50" i="9" s="1"/>
  <c r="G51" i="9" s="1"/>
  <c r="G40" i="8"/>
  <c r="G41" i="8" s="1"/>
  <c r="G42" i="8" s="1"/>
  <c r="G44" i="8" s="1"/>
  <c r="G43" i="8" s="1"/>
  <c r="G46" i="8" s="1"/>
  <c r="G45" i="8" s="1"/>
  <c r="G49" i="8" s="1"/>
  <c r="G47" i="8" s="1"/>
  <c r="G48" i="8" s="1"/>
  <c r="G50" i="8" s="1"/>
  <c r="G51" i="8" s="1"/>
  <c r="G52" i="8" s="1"/>
  <c r="G53" i="8" s="1"/>
  <c r="G65" i="8"/>
  <c r="G66" i="8" s="1"/>
  <c r="G67" i="8" s="1"/>
  <c r="G68" i="8" s="1"/>
  <c r="G69" i="8" s="1"/>
  <c r="G70" i="8" s="1"/>
  <c r="G71" i="8" s="1"/>
  <c r="G72" i="8" s="1"/>
  <c r="G73" i="8" s="1"/>
  <c r="G74" i="8" s="1"/>
  <c r="G33" i="9"/>
  <c r="G34" i="9" s="1"/>
  <c r="G12" i="8"/>
  <c r="G13" i="8" s="1"/>
  <c r="G14" i="8" s="1"/>
  <c r="G15" i="8" s="1"/>
  <c r="G16" i="8" s="1"/>
  <c r="G17" i="8" s="1"/>
  <c r="G18" i="8" s="1"/>
  <c r="G19" i="8" s="1"/>
  <c r="G20" i="8" s="1"/>
  <c r="G21" i="8" s="1"/>
  <c r="G22" i="8" s="1"/>
  <c r="G23" i="8" s="1"/>
  <c r="G24" i="8" s="1"/>
  <c r="G25" i="8" s="1"/>
  <c r="G26" i="8" s="1"/>
  <c r="G27" i="8" s="1"/>
</calcChain>
</file>

<file path=xl/sharedStrings.xml><?xml version="1.0" encoding="utf-8"?>
<sst xmlns="http://schemas.openxmlformats.org/spreadsheetml/2006/main" count="3261" uniqueCount="494">
  <si>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</si>
  <si>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</si>
  <si>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</si>
  <si>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</si>
  <si>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</si>
  <si>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</si>
  <si>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</si>
  <si>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</si>
  <si>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</si>
  <si>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</si>
  <si>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</si>
  <si>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</si>
  <si>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</si>
  <si>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</si>
  <si>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</si>
  <si>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</si>
  <si>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</si>
  <si>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</si>
  <si>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</si>
  <si>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</si>
  <si>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</si>
  <si>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</si>
  <si>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</si>
  <si>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</si>
  <si>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</si>
  <si>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</si>
  <si>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</si>
  <si>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</si>
  <si>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</si>
  <si>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</si>
  <si>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</si>
  <si>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</si>
  <si>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</si>
  <si>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</si>
  <si>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</si>
  <si>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</si>
  <si>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</si>
  <si>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</si>
  <si>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</si>
  <si>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</si>
  <si>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</si>
  <si>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</si>
  <si>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</si>
  <si>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</si>
  <si>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</si>
  <si>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</si>
  <si>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</si>
  <si>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</si>
  <si>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</si>
  <si>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</si>
  <si>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</si>
  <si>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</si>
  <si>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</si>
  <si>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</si>
  <si>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</si>
  <si>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</si>
  <si>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</si>
  <si>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</si>
  <si>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</si>
  <si>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</si>
  <si>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</si>
  <si>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</si>
  <si>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</si>
  <si>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</si>
  <si>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</si>
  <si>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</si>
  <si>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</si>
  <si>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</si>
  <si>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</si>
  <si>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</si>
  <si>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</si>
  <si>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</si>
  <si>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</si>
  <si>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</si>
  <si>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</si>
  <si>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</si>
  <si>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</si>
  <si>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</si>
  <si>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</si>
  <si>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</si>
  <si>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</si>
  <si>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</si>
  <si>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</si>
  <si>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</si>
  <si>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</si>
  <si>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</si>
  <si>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</si>
  <si>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</si>
  <si>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</si>
  <si>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</si>
  <si>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</si>
  <si>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</si>
  <si>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</si>
  <si>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</si>
  <si>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</si>
  <si>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</si>
  <si>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</si>
  <si>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</si>
  <si>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</si>
  <si>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</si>
  <si>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</si>
  <si>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</si>
  <si>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</si>
  <si>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</si>
  <si>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</si>
  <si>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</si>
  <si>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</si>
  <si>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</si>
  <si>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</si>
  <si>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</si>
  <si>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</si>
  <si>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</si>
  <si>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</si>
  <si>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</si>
  <si>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</si>
  <si>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</si>
  <si>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</si>
  <si>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</si>
  <si>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</si>
  <si>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</si>
  <si>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</si>
  <si>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</si>
  <si>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</si>
  <si>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</si>
  <si>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</si>
  <si>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</si>
  <si>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</si>
  <si>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</si>
  <si>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</si>
  <si>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</si>
  <si>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</si>
  <si>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</si>
  <si>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</si>
  <si>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</si>
  <si>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</si>
  <si>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</si>
  <si>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</si>
  <si>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28 de Febrero del 2025</t>
  </si>
  <si>
    <t>Tipo de Cambio Contable: S/ 3,677</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</si>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</sst>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 ###\ ##0_____ \ ;_(* \(#.0\ ###\ ##0\)______;* &quot;-&quot;?????;_(@_)"/>
    <numFmt numFmtId="169" formatCode="_ * ################\ ##0.00________\ ;* \(################\ ##0.00\);_ * &quot;-&quot;??_ ;_ @_ "/>
    <numFmt numFmtId="170" formatCode="_ * ################\ ##0.00________\ ;* \(################\ ##0.00\)________;_ * &quot;-&quot;??_ ;_ @_________ "/>
    <numFmt numFmtId="171" formatCode="0.0%"/>
    <numFmt numFmtId="172" formatCode="\A\l\ dd\ &quot;de&quot;\ mmmm\ &quot;del&quot;\ yyyy"/>
    <numFmt numFmtId="173" formatCode="0.0"/>
    <numFmt numFmtId="174" formatCode="___(\ * #\ ###\ ###_)\ ;_(* \(#\ ###\ ###\)\ ;* &quot;-&quot;??;_(\ @_)"/>
    <numFmt numFmtId="175" formatCode="_(* #\ ###\ ###_)\ ;_(* \(#\ ###\ ###\)\ ;* &quot;-&quot;??;_(@_)"/>
    <numFmt numFmtId="177" formatCode="_ * #\ ###\ ##0,_ ;_(* \(#\ ###\ ##0,\)_ ;_ * &quot;-&quot;_ ;_ @_ "/>
    <numFmt numFmtId="178" formatCode="_(* #\ ###\ ###_)\ ;_(* \(#\ ###\ ###\);* &quot;-&quot;??;_(@_)"/>
    <numFmt numFmtId="179" formatCode="_(* #\ ###\ ###_)\ ;_(* \(#\ ###\ ###\);* &quot;-&quot;??;_(\ @_)"/>
    <numFmt numFmtId="181" formatCode="_ * #\ ##0.00_ ;* \(#\ ##0.00\);_ * &quot;-&quot;??_ ;_ @_ "/>
    <numFmt numFmtId="182" formatCode="dd/mm/yyyy;@"/>
    <numFmt numFmtId="183" formatCode="_(* #_)\ ;_(* \(#\);* &quot;-&quot;??;_(\ @_)"/>
    <numFmt numFmtId="184" formatCode="_ * #\ ###\ ##0,________\ ;_(* \(#\ ###\ ##0,\)_ _______ ;_ * &quot;-&quot;_____ ;_ @_ "/>
    <numFmt numFmtId="185" formatCode="_(* #,##0.00_____________);_(* \(#,##0.00________\);_(* &quot;-&quot;?????_);_(@_)"/>
    <numFmt numFmtId="186" formatCode="_ * #\ ###\ ##0,________\ ;_(* \(#\ ###\ ##0,_)\ \)______\ ;_ * &quot;-&quot;_____ ;_ @_ "/>
    <numFmt numFmtId="187" formatCode="_ * #\ ###\ ##0,________\ ;_(* \(#\ ###\ ##0,_)______\ ;_ * &quot;-&quot;_____ ;_ @_ "/>
    <numFmt numFmtId="188" formatCode="_(* #,##0_____________);_(* \(#,##0________\);_(* &quot;-&quot;?????_);_(@_)"/>
    <numFmt numFmtId="189" formatCode="_(* #,##0.0_);_(* \(#,##0.0\);_(* &quot;-&quot;??_);_(@_)"/>
    <numFmt numFmtId="190" formatCode="_ * #\ ###\ ##0,________\ ;_(* \(#\ ###\ ##0,_______)_ ;_ * &quot;-&quot;_____ ;_ @_ "/>
    <numFmt numFmtId="191" formatCode="_-* #,##0.0\ _P_t_a_-;\-* #,##0.0\ _P_t_a_-;_-* &quot;-&quot;\ _P_t_a_-;_-@_-"/>
    <numFmt numFmtId="192" formatCode="_ * #\ ###\ ##0,__________________\ ;_(* \(#\ ###\ ##0,_______________)_ ;_ * &quot;-&quot;_____ ;_ @_ "/>
    <numFmt numFmtId="193" formatCode="_(* #,##0.00_________________);_(* \(#,##0.00___________);_(* &quot;-&quot;?????_);_(@_)"/>
    <numFmt numFmtId="194" formatCode="_(* #\ ###\ ##0___);_(* \(#\ ###\ ##0\)\ ;* &quot;-&quot;???;_(@_)"/>
    <numFmt numFmtId="195" formatCode="_(* #\ ###\ ##0___);_(* \(#\ ###\ ##0\)_ \ ;* &quot;-&quot;???;_(@_)"/>
    <numFmt numFmtId="196" formatCode="_ * #\ ###\ ##0____\ ;_(* \(#\ ###\ ##0\)_ __\ ;_ * &quot;-&quot;??_ ;_ @_ "/>
    <numFmt numFmtId="197" formatCode="_(* #,##0.00_);_(* \(#,##0.00\);_(* &quot;-&quot;??_);_(\ @_)"/>
    <numFmt numFmtId="198" formatCode="_(* #,##0.00_);_(* \(#,##0.00\);_(* &quot;-&quot;??_);_ @_)"/>
    <numFmt numFmtId="199" formatCode="_ * #\ ###\ ##0_ ;_(* \(#\ ###\ ##0\)_ ;_ * &quot;-&quot;_ ;_ @_ "/>
    <numFmt numFmtId="200" formatCode="_-* #,##0\ _P_t_a_-;\-* #,##0\ _P_t_a_-;_-* &quot;-&quot;\ _P_t_a_-;_-@_-"/>
    <numFmt numFmtId="201" formatCode="_(* #\ ###\ ##0___________)\ ;_(* \(#\ ###\ ##0\)\ ;* &quot;-&quot;???????;_(@_)"/>
    <numFmt numFmtId="202" formatCode="_ * #\ ###\ ##0_ ;_(* \(#\ ###\ ##0\)_ __\ ;_ * &quot;-&quot;??_ ;_ @_ "/>
    <numFmt numFmtId="203" formatCode="_ * #0.00____\ ;_(* \(#.00\)_ __\ ;_ * &quot;-&quot;??_ ;_ @_ "/>
    <numFmt numFmtId="204" formatCode="_ ###\ ##0.00___ ;_(* \(###\ ##0.00\)_ _ ;_ * &quot;-&quot;?_ ;_ @_ "/>
    <numFmt numFmtId="207" formatCode="00000"/>
    <numFmt numFmtId="208" formatCode="_(* #,##0.00___________);_(* \(#,##0.00\)__________;_(* &quot;-&quot;?????_);_(@_)"/>
    <numFmt numFmtId="209" formatCode="_ * #\ ###\ ##0,_________ ;_(* \(#\ ###\ ##0,\)_ __________\ ;_ * &quot;-&quot;_____________ ;_ @_ "/>
    <numFmt numFmtId="210" formatCode="0.000"/>
    <numFmt numFmtId="211" formatCode="_(* #\ ###\ ##0_______)\ ;_(* \(#\ ###\ ##0\)______\ ;* &quot;-&quot;?????;_(@_)"/>
    <numFmt numFmtId="212"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3" fillId="0" borderId="0"/>
  </cellStyleXfs>
  <cellXfs count="697">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16" fillId="0" borderId="0" xfId="3" applyFont="1" applyAlignment="1">
      <alignment horizontal="centerContinuous" vertical="center" wrapText="1"/>
    </xf>
    <xf numFmtId="0" fontId="16" fillId="0" borderId="0" xfId="3" applyFont="1" applyAlignment="1">
      <alignment horizontal="center"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4" fontId="17" fillId="0" borderId="0" xfId="3" applyNumberFormat="1" applyFont="1" applyAlignment="1">
      <alignment horizontal="center" vertical="center" wrapText="1"/>
    </xf>
    <xf numFmtId="165" fontId="19" fillId="0" borderId="0" xfId="3" applyNumberFormat="1" applyFont="1" applyAlignment="1">
      <alignment horizontal="centerContinuous" vertical="center" wrapText="1"/>
    </xf>
    <xf numFmtId="165" fontId="19" fillId="0" borderId="0" xfId="3" applyNumberFormat="1" applyFont="1" applyAlignment="1">
      <alignment horizontal="center"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17" fillId="0" borderId="0" xfId="3" applyFont="1" applyAlignment="1">
      <alignment horizontal="center" vertical="center" wrapText="1"/>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0" fontId="17" fillId="0" borderId="10" xfId="3"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8" fillId="0" borderId="0" xfId="3"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4" fillId="2" borderId="0" xfId="3" applyNumberFormat="1" applyFont="1" applyFill="1"/>
    <xf numFmtId="0" fontId="13" fillId="2" borderId="10" xfId="3" applyFont="1" applyFill="1" applyBorder="1"/>
    <xf numFmtId="166" fontId="13" fillId="2" borderId="10" xfId="3" applyNumberFormat="1" applyFont="1" applyFill="1" applyBorder="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0" fontId="17" fillId="2" borderId="13" xfId="3" applyFont="1" applyFill="1" applyBorder="1" applyAlignment="1">
      <alignment horizontal="center" vertical="center" wrapText="1"/>
    </xf>
    <xf numFmtId="166" fontId="3" fillId="2" borderId="13" xfId="3" applyNumberFormat="1" applyFill="1" applyBorder="1" applyAlignment="1">
      <alignment horizontal="center"/>
    </xf>
    <xf numFmtId="166" fontId="13" fillId="2" borderId="13" xfId="3" applyNumberFormat="1" applyFon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7" fillId="2" borderId="10" xfId="3"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5" fillId="2" borderId="0" xfId="3" applyNumberFormat="1" applyFont="1" applyFill="1"/>
    <xf numFmtId="166" fontId="20" fillId="2" borderId="0" xfId="3" applyNumberFormat="1" applyFont="1" applyFill="1" applyAlignment="1">
      <alignment horizontal="right"/>
    </xf>
    <xf numFmtId="0" fontId="20" fillId="2" borderId="0" xfId="3" applyFont="1" applyFill="1"/>
    <xf numFmtId="165" fontId="8" fillId="2" borderId="0" xfId="3" applyNumberFormat="1" applyFont="1" applyFill="1" applyAlignment="1">
      <alignment horizontal="right"/>
    </xf>
    <xf numFmtId="166" fontId="3" fillId="2" borderId="0" xfId="3" applyNumberFormat="1" applyFill="1"/>
    <xf numFmtId="0" fontId="14" fillId="0" borderId="0" xfId="8" applyFont="1"/>
    <xf numFmtId="166" fontId="3" fillId="0" borderId="0" xfId="3" applyNumberFormat="1"/>
    <xf numFmtId="165" fontId="8" fillId="0" borderId="0" xfId="3" applyNumberFormat="1" applyFont="1" applyAlignment="1">
      <alignment horizontal="right"/>
    </xf>
    <xf numFmtId="0" fontId="14" fillId="0" borderId="0" xfId="3" applyFont="1" applyAlignment="1">
      <alignment vertical="center"/>
    </xf>
    <xf numFmtId="0" fontId="13" fillId="0" borderId="0" xfId="8" applyFont="1"/>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0" fontId="17" fillId="2" borderId="0" xfId="9" applyFont="1" applyFill="1" applyAlignment="1">
      <alignment horizontal="center" vertical="center" wrapText="1"/>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5"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6" fillId="0" borderId="0" xfId="3" applyFont="1" applyAlignment="1">
      <alignment horizontal="centerContinuous"/>
    </xf>
    <xf numFmtId="166" fontId="26" fillId="0" borderId="0" xfId="3" applyNumberFormat="1" applyFont="1" applyAlignment="1">
      <alignment horizontal="centerContinuous"/>
    </xf>
    <xf numFmtId="0" fontId="17" fillId="2" borderId="15" xfId="3" applyFont="1" applyFill="1" applyBorder="1" applyAlignment="1">
      <alignment horizontal="center" vertical="center" wrapText="1"/>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167" fontId="14" fillId="2" borderId="0" xfId="3" applyNumberFormat="1" applyFont="1" applyFill="1"/>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9" fontId="13" fillId="2" borderId="0" xfId="3" applyNumberFormat="1" applyFont="1" applyFill="1"/>
    <xf numFmtId="170" fontId="13" fillId="2" borderId="0" xfId="3" applyNumberFormat="1" applyFont="1" applyFill="1"/>
    <xf numFmtId="169" fontId="13" fillId="2" borderId="9" xfId="3" applyNumberFormat="1" applyFont="1" applyFill="1" applyBorder="1"/>
    <xf numFmtId="170"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5" fillId="2" borderId="0" xfId="3" applyFont="1" applyFill="1"/>
    <xf numFmtId="165" fontId="20" fillId="2" borderId="0" xfId="3" applyNumberFormat="1" applyFont="1" applyFill="1" applyAlignment="1">
      <alignment horizontal="right"/>
    </xf>
    <xf numFmtId="0" fontId="25" fillId="0" borderId="0" xfId="3" applyFont="1"/>
    <xf numFmtId="165" fontId="20" fillId="0" borderId="0" xfId="3" applyNumberFormat="1" applyFont="1" applyAlignment="1">
      <alignment horizontal="right"/>
    </xf>
    <xf numFmtId="9" fontId="8" fillId="0" borderId="0" xfId="10" applyFont="1"/>
    <xf numFmtId="171" fontId="0" fillId="0" borderId="0" xfId="10" applyNumberFormat="1" applyFont="1"/>
    <xf numFmtId="9" fontId="0" fillId="0" borderId="0" xfId="10" applyFont="1"/>
    <xf numFmtId="0" fontId="13" fillId="2" borderId="0" xfId="9" applyFont="1" applyFill="1" applyAlignment="1">
      <alignment horizontal="left" indent="1"/>
    </xf>
    <xf numFmtId="169" fontId="13" fillId="2" borderId="0" xfId="9" applyNumberFormat="1" applyFont="1" applyFill="1"/>
    <xf numFmtId="170" fontId="13" fillId="2" borderId="0" xfId="9" applyNumberFormat="1" applyFont="1" applyFill="1"/>
    <xf numFmtId="0" fontId="16" fillId="0" borderId="0" xfId="3" applyFont="1" applyAlignment="1">
      <alignment horizontal="centerContinuous" vertical="center"/>
    </xf>
    <xf numFmtId="0" fontId="27" fillId="0" borderId="0" xfId="3" applyFont="1" applyAlignment="1">
      <alignment horizontal="centerContinuous" vertical="center"/>
    </xf>
    <xf numFmtId="0" fontId="27" fillId="0" borderId="0" xfId="3" applyFont="1"/>
    <xf numFmtId="172" fontId="17" fillId="0" borderId="0" xfId="3" applyNumberFormat="1" applyFont="1" applyAlignment="1">
      <alignment horizontal="centerContinuous" vertical="center"/>
    </xf>
    <xf numFmtId="0" fontId="28" fillId="0" borderId="0" xfId="3" applyFont="1" applyAlignment="1">
      <alignment horizontal="centerContinuous" vertical="center"/>
    </xf>
    <xf numFmtId="0" fontId="28" fillId="0" borderId="0" xfId="3" applyFont="1"/>
    <xf numFmtId="0" fontId="19" fillId="0" borderId="0" xfId="3" applyFont="1" applyAlignment="1">
      <alignment horizontal="centerContinuous" vertical="center"/>
    </xf>
    <xf numFmtId="0" fontId="19" fillId="0" borderId="0" xfId="3" applyFont="1"/>
    <xf numFmtId="17" fontId="30" fillId="0" borderId="0" xfId="3" applyNumberFormat="1" applyFont="1" applyAlignment="1">
      <alignment horizontal="left" vertical="center"/>
    </xf>
    <xf numFmtId="0" fontId="29" fillId="0" borderId="0" xfId="3" applyFont="1" applyAlignment="1">
      <alignment horizontal="centerContinuous" vertical="center"/>
    </xf>
    <xf numFmtId="17" fontId="29" fillId="0" borderId="0" xfId="3" applyNumberFormat="1" applyFont="1" applyAlignment="1">
      <alignment horizontal="centerContinuous" vertical="center"/>
    </xf>
    <xf numFmtId="164" fontId="29" fillId="0" borderId="0" xfId="7" applyNumberFormat="1" applyFont="1" applyFill="1" applyAlignment="1">
      <alignment horizontal="centerContinuous" vertical="center"/>
    </xf>
    <xf numFmtId="173" fontId="29" fillId="0" borderId="0" xfId="3" applyNumberFormat="1" applyFont="1" applyAlignment="1">
      <alignment horizontal="center"/>
    </xf>
    <xf numFmtId="173" fontId="29" fillId="0" borderId="0" xfId="3" applyNumberFormat="1" applyFont="1" applyAlignment="1">
      <alignment horizontal="center" vertical="center"/>
    </xf>
    <xf numFmtId="0" fontId="29" fillId="0" borderId="0" xfId="3" applyFont="1" applyAlignment="1">
      <alignment horizontal="left" vertical="center"/>
    </xf>
    <xf numFmtId="0" fontId="29" fillId="0" borderId="0" xfId="3" applyFont="1"/>
    <xf numFmtId="0" fontId="32" fillId="0" borderId="16" xfId="3" applyFont="1" applyBorder="1" applyAlignment="1">
      <alignment horizontal="centerContinuous" vertical="center"/>
    </xf>
    <xf numFmtId="0" fontId="33" fillId="0" borderId="16" xfId="3" applyFont="1" applyBorder="1" applyAlignment="1">
      <alignment horizontal="center" vertical="center" wrapText="1"/>
    </xf>
    <xf numFmtId="0" fontId="33" fillId="0" borderId="0" xfId="3" applyFont="1" applyAlignment="1">
      <alignment horizontal="center" vertical="center" wrapText="1"/>
    </xf>
    <xf numFmtId="0" fontId="31" fillId="0" borderId="0" xfId="3" applyFont="1"/>
    <xf numFmtId="0" fontId="34" fillId="0" borderId="0" xfId="3" applyFont="1"/>
    <xf numFmtId="0" fontId="34" fillId="0" borderId="12" xfId="3" applyFont="1" applyBorder="1"/>
    <xf numFmtId="174" fontId="14" fillId="0" borderId="0" xfId="3" applyNumberFormat="1" applyFont="1" applyAlignment="1">
      <alignment horizontal="left" vertical="center"/>
    </xf>
    <xf numFmtId="175" fontId="14" fillId="0" borderId="0" xfId="11" applyNumberFormat="1" applyFont="1" applyFill="1" applyBorder="1" applyAlignment="1">
      <alignment vertical="center"/>
    </xf>
    <xf numFmtId="0" fontId="14" fillId="0" borderId="9" xfId="3" applyFont="1" applyBorder="1" applyAlignment="1">
      <alignment vertical="center"/>
    </xf>
    <xf numFmtId="177" fontId="14" fillId="0" borderId="9" xfId="11" applyNumberFormat="1" applyFont="1" applyFill="1" applyBorder="1" applyAlignment="1">
      <alignment vertical="center"/>
    </xf>
    <xf numFmtId="177" fontId="14" fillId="0" borderId="0" xfId="11" applyNumberFormat="1" applyFont="1" applyFill="1" applyBorder="1" applyAlignment="1">
      <alignment vertical="center"/>
    </xf>
    <xf numFmtId="0" fontId="34" fillId="0" borderId="0" xfId="3" applyFont="1" applyAlignment="1">
      <alignment vertical="center"/>
    </xf>
    <xf numFmtId="177" fontId="34" fillId="0" borderId="0" xfId="11" applyNumberFormat="1" applyFont="1" applyFill="1" applyBorder="1" applyAlignment="1">
      <alignment vertical="center"/>
    </xf>
    <xf numFmtId="0" fontId="23" fillId="0" borderId="0" xfId="3" applyFont="1"/>
    <xf numFmtId="175" fontId="23" fillId="0" borderId="0" xfId="3" applyNumberFormat="1" applyFont="1"/>
    <xf numFmtId="0" fontId="14" fillId="0" borderId="0" xfId="8" quotePrefix="1" applyFont="1"/>
    <xf numFmtId="0" fontId="13" fillId="0" borderId="0" xfId="3" applyFont="1" applyAlignment="1">
      <alignment vertical="center"/>
    </xf>
    <xf numFmtId="0" fontId="36" fillId="0" borderId="17" xfId="3" applyFont="1" applyBorder="1" applyAlignment="1">
      <alignment horizontal="centerContinuous" vertical="center"/>
    </xf>
    <xf numFmtId="0" fontId="36" fillId="0" borderId="0" xfId="3" applyFont="1" applyAlignment="1">
      <alignment horizontal="centerContinuous" vertical="center"/>
    </xf>
    <xf numFmtId="0" fontId="36" fillId="0" borderId="0" xfId="3" applyFont="1" applyAlignment="1">
      <alignment vertical="center"/>
    </xf>
    <xf numFmtId="0" fontId="14" fillId="0" borderId="0" xfId="3" applyFont="1" applyAlignment="1">
      <alignment horizontal="left" vertical="center"/>
    </xf>
    <xf numFmtId="178" fontId="14" fillId="0" borderId="0" xfId="11" applyNumberFormat="1" applyFont="1" applyFill="1" applyBorder="1" applyAlignment="1">
      <alignment vertical="center"/>
    </xf>
    <xf numFmtId="179" fontId="14" fillId="0" borderId="0" xfId="3" applyNumberFormat="1" applyFont="1" applyAlignment="1">
      <alignment horizontal="left" vertical="center"/>
    </xf>
    <xf numFmtId="0" fontId="14" fillId="0" borderId="0" xfId="3" applyFont="1" applyAlignment="1">
      <alignment horizontal="center" vertical="center"/>
    </xf>
    <xf numFmtId="0" fontId="13" fillId="0" borderId="0" xfId="3" applyFont="1"/>
    <xf numFmtId="14" fontId="14" fillId="0" borderId="0" xfId="3" applyNumberFormat="1" applyFont="1"/>
    <xf numFmtId="164" fontId="14" fillId="0" borderId="0" xfId="7" applyNumberFormat="1" applyFont="1" applyFill="1"/>
    <xf numFmtId="164" fontId="14" fillId="0" borderId="0" xfId="3" applyNumberFormat="1" applyFont="1"/>
    <xf numFmtId="0" fontId="39" fillId="0" borderId="0" xfId="3" applyFont="1" applyAlignment="1">
      <alignment horizontal="centerContinuous"/>
    </xf>
    <xf numFmtId="0" fontId="39" fillId="0" borderId="0" xfId="3" applyFont="1"/>
    <xf numFmtId="172" fontId="40" fillId="0" borderId="0" xfId="3" applyNumberFormat="1" applyFont="1" applyAlignment="1">
      <alignment horizontal="centerContinuous"/>
    </xf>
    <xf numFmtId="0" fontId="40" fillId="0" borderId="0" xfId="3" applyFont="1" applyAlignment="1">
      <alignment horizontal="centerContinuous"/>
    </xf>
    <xf numFmtId="0" fontId="40" fillId="0" borderId="0" xfId="3" applyFont="1"/>
    <xf numFmtId="17" fontId="37" fillId="0" borderId="0" xfId="3" applyNumberFormat="1" applyFont="1" applyAlignment="1">
      <alignment horizontal="centerContinuous" vertical="top"/>
    </xf>
    <xf numFmtId="0" fontId="37" fillId="0" borderId="0" xfId="3" applyFont="1" applyAlignment="1">
      <alignment horizontal="centerContinuous" vertical="top"/>
    </xf>
    <xf numFmtId="0" fontId="32" fillId="0" borderId="16" xfId="3" applyFont="1" applyBorder="1" applyAlignment="1">
      <alignment horizontal="center" vertical="center"/>
    </xf>
    <xf numFmtId="0" fontId="33"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81"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81"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7" fontId="8" fillId="0" borderId="9" xfId="13" applyNumberFormat="1" applyFont="1" applyFill="1" applyBorder="1" applyAlignment="1">
      <alignment vertical="center"/>
    </xf>
    <xf numFmtId="177" fontId="9" fillId="0" borderId="0" xfId="14" applyNumberFormat="1" applyFont="1" applyFill="1" applyAlignment="1">
      <alignment vertical="center"/>
    </xf>
    <xf numFmtId="0" fontId="8" fillId="0" borderId="0" xfId="3" applyFont="1" applyAlignment="1">
      <alignment vertical="center"/>
    </xf>
    <xf numFmtId="0" fontId="24" fillId="0" borderId="0" xfId="3" applyFont="1" applyAlignment="1">
      <alignment vertical="center"/>
    </xf>
    <xf numFmtId="0" fontId="42" fillId="0" borderId="0" xfId="14" applyFont="1" applyFill="1" applyAlignment="1">
      <alignment vertical="center"/>
    </xf>
    <xf numFmtId="0" fontId="23" fillId="0" borderId="0" xfId="3" applyFont="1" applyAlignment="1">
      <alignment vertical="center"/>
    </xf>
    <xf numFmtId="171" fontId="3" fillId="0" borderId="0" xfId="10" applyNumberFormat="1" applyFont="1" applyFill="1"/>
    <xf numFmtId="0" fontId="3" fillId="0" borderId="0" xfId="3" applyAlignment="1">
      <alignment horizontal="center"/>
    </xf>
    <xf numFmtId="182" fontId="3" fillId="0" borderId="0" xfId="3" applyNumberFormat="1"/>
    <xf numFmtId="49" fontId="3" fillId="0" borderId="0" xfId="3" applyNumberFormat="1"/>
    <xf numFmtId="14" fontId="3" fillId="0" borderId="0" xfId="3" applyNumberFormat="1"/>
    <xf numFmtId="181" fontId="3" fillId="0" borderId="0" xfId="3" applyNumberFormat="1"/>
    <xf numFmtId="183" fontId="38" fillId="0" borderId="0" xfId="3" applyNumberFormat="1" applyFont="1"/>
    <xf numFmtId="181" fontId="23" fillId="0" borderId="0" xfId="3" applyNumberFormat="1" applyFont="1"/>
    <xf numFmtId="0" fontId="43" fillId="0" borderId="0" xfId="3" applyFont="1" applyAlignment="1">
      <alignment horizontal="centerContinuous"/>
    </xf>
    <xf numFmtId="0" fontId="43" fillId="0" borderId="0" xfId="3" applyFont="1"/>
    <xf numFmtId="0" fontId="32" fillId="0" borderId="0" xfId="3" applyFont="1" applyAlignment="1">
      <alignment horizontal="centerContinuous"/>
    </xf>
    <xf numFmtId="0" fontId="32" fillId="0" borderId="0" xfId="3" applyFont="1"/>
    <xf numFmtId="0" fontId="44" fillId="0" borderId="0" xfId="3" applyFont="1" applyAlignment="1">
      <alignment horizontal="centerContinuous"/>
    </xf>
    <xf numFmtId="0" fontId="44" fillId="0" borderId="0" xfId="3" applyFont="1"/>
    <xf numFmtId="0" fontId="45" fillId="0" borderId="0" xfId="3" applyFont="1"/>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8" fillId="0" borderId="18" xfId="3" applyFont="1" applyBorder="1" applyAlignment="1">
      <alignment horizontal="center" vertical="center" wrapText="1"/>
    </xf>
    <xf numFmtId="0" fontId="24" fillId="0" borderId="0" xfId="3" applyFont="1" applyAlignment="1">
      <alignment horizontal="center" vertical="center"/>
    </xf>
    <xf numFmtId="2" fontId="24" fillId="0" borderId="0" xfId="3" applyNumberFormat="1" applyFont="1" applyAlignment="1">
      <alignment horizontal="left" vertical="center"/>
    </xf>
    <xf numFmtId="184" fontId="24" fillId="0" borderId="0" xfId="15" applyNumberFormat="1" applyFont="1" applyFill="1" applyBorder="1" applyAlignment="1">
      <alignment horizontal="center" vertical="center"/>
    </xf>
    <xf numFmtId="0" fontId="3" fillId="0" borderId="0" xfId="3" applyAlignment="1">
      <alignment horizontal="center" vertical="center" wrapText="1"/>
    </xf>
    <xf numFmtId="164" fontId="24" fillId="0" borderId="0" xfId="7" applyNumberFormat="1" applyFont="1" applyFill="1" applyBorder="1" applyAlignment="1">
      <alignment horizontal="center" vertical="center"/>
    </xf>
    <xf numFmtId="185" fontId="24" fillId="0" borderId="0" xfId="15" applyNumberFormat="1" applyFont="1" applyFill="1" applyBorder="1" applyAlignment="1">
      <alignment horizontal="center" vertical="center"/>
    </xf>
    <xf numFmtId="10" fontId="0" fillId="0" borderId="0" xfId="10" applyNumberFormat="1" applyFont="1" applyFill="1" applyBorder="1"/>
    <xf numFmtId="10" fontId="3" fillId="0" borderId="0" xfId="3" applyNumberFormat="1"/>
    <xf numFmtId="186" fontId="24" fillId="0" borderId="0" xfId="15" applyNumberFormat="1" applyFont="1" applyFill="1" applyBorder="1" applyAlignment="1">
      <alignment horizontal="center" vertical="center"/>
    </xf>
    <xf numFmtId="43" fontId="0" fillId="0" borderId="0" xfId="7" applyFont="1" applyFill="1" applyBorder="1"/>
    <xf numFmtId="0" fontId="24" fillId="0" borderId="19" xfId="3" applyFont="1" applyBorder="1" applyAlignment="1">
      <alignment vertical="center"/>
    </xf>
    <xf numFmtId="2" fontId="42" fillId="0" borderId="19" xfId="3" applyNumberFormat="1" applyFont="1" applyBorder="1" applyAlignment="1">
      <alignment horizontal="left" vertical="center"/>
    </xf>
    <xf numFmtId="184" fontId="42" fillId="0" borderId="19" xfId="15" applyNumberFormat="1" applyFont="1" applyFill="1" applyBorder="1" applyAlignment="1">
      <alignment horizontal="right" vertical="center"/>
    </xf>
    <xf numFmtId="187" fontId="42" fillId="0" borderId="19" xfId="15" applyNumberFormat="1" applyFont="1" applyFill="1" applyBorder="1" applyAlignment="1">
      <alignment horizontal="center" vertical="center"/>
    </xf>
    <xf numFmtId="188" fontId="42" fillId="0" borderId="19" xfId="15" applyNumberFormat="1" applyFont="1" applyFill="1" applyBorder="1" applyAlignment="1">
      <alignment horizontal="center" vertical="center"/>
    </xf>
    <xf numFmtId="185" fontId="42" fillId="0" borderId="19" xfId="15" applyNumberFormat="1" applyFont="1" applyFill="1" applyBorder="1" applyAlignment="1">
      <alignment horizontal="center" vertical="center"/>
    </xf>
    <xf numFmtId="185" fontId="24" fillId="0" borderId="19" xfId="15" applyNumberFormat="1" applyFont="1" applyFill="1" applyBorder="1" applyAlignment="1">
      <alignment horizontal="center" vertical="center"/>
    </xf>
    <xf numFmtId="189" fontId="0" fillId="0" borderId="0" xfId="7" applyNumberFormat="1" applyFont="1" applyFill="1" applyBorder="1"/>
    <xf numFmtId="2" fontId="42" fillId="0" borderId="0" xfId="3" applyNumberFormat="1" applyFont="1" applyAlignment="1">
      <alignment horizontal="left" vertical="center"/>
    </xf>
    <xf numFmtId="184" fontId="42" fillId="0" borderId="0" xfId="15" applyNumberFormat="1" applyFont="1" applyFill="1" applyBorder="1" applyAlignment="1">
      <alignment horizontal="center" vertical="center"/>
    </xf>
    <xf numFmtId="187" fontId="42" fillId="0" borderId="0" xfId="15" applyNumberFormat="1" applyFont="1" applyFill="1" applyBorder="1" applyAlignment="1">
      <alignment horizontal="center" vertical="center"/>
    </xf>
    <xf numFmtId="185" fontId="42" fillId="0" borderId="0" xfId="15" applyNumberFormat="1" applyFont="1" applyFill="1" applyBorder="1" applyAlignment="1">
      <alignment horizontal="center" vertical="center"/>
    </xf>
    <xf numFmtId="188" fontId="42" fillId="0" borderId="0" xfId="15" applyNumberFormat="1" applyFont="1" applyFill="1" applyBorder="1" applyAlignment="1">
      <alignment horizontal="center" vertical="center"/>
    </xf>
    <xf numFmtId="0" fontId="32" fillId="0" borderId="0" xfId="3" applyFont="1" applyAlignment="1">
      <alignment horizontal="centerContinuous" vertical="center"/>
    </xf>
    <xf numFmtId="0" fontId="46" fillId="0" borderId="0" xfId="3" applyFont="1"/>
    <xf numFmtId="0" fontId="24" fillId="0" borderId="18" xfId="3" applyFont="1" applyBorder="1" applyAlignment="1">
      <alignment horizontal="center" vertical="center"/>
    </xf>
    <xf numFmtId="0" fontId="24" fillId="0" borderId="0" xfId="3" applyFont="1" applyAlignment="1">
      <alignment horizontal="center" vertical="center" wrapText="1"/>
    </xf>
    <xf numFmtId="190" fontId="24" fillId="0" borderId="0" xfId="15" applyNumberFormat="1" applyFont="1" applyFill="1" applyBorder="1" applyAlignment="1">
      <alignment horizontal="center" vertical="center"/>
    </xf>
    <xf numFmtId="184" fontId="42" fillId="0" borderId="19" xfId="15" applyNumberFormat="1" applyFont="1" applyFill="1" applyBorder="1" applyAlignment="1">
      <alignment horizontal="center" vertical="center"/>
    </xf>
    <xf numFmtId="0" fontId="46" fillId="0" borderId="0" xfId="3" applyFont="1" applyAlignment="1">
      <alignment horizontal="center" vertical="center"/>
    </xf>
    <xf numFmtId="0" fontId="47" fillId="0" borderId="0" xfId="3" applyFont="1"/>
    <xf numFmtId="166" fontId="47" fillId="0" borderId="0" xfId="3" applyNumberFormat="1" applyFont="1"/>
    <xf numFmtId="0" fontId="9" fillId="0" borderId="0" xfId="3" applyFont="1" applyAlignment="1">
      <alignment horizontal="center" vertical="center"/>
    </xf>
    <xf numFmtId="0" fontId="47" fillId="0" borderId="0" xfId="3" applyFont="1" applyAlignment="1">
      <alignment horizontal="center" vertical="center"/>
    </xf>
    <xf numFmtId="0" fontId="14" fillId="0" borderId="0" xfId="3" applyFont="1" applyAlignment="1">
      <alignment horizontal="center"/>
    </xf>
    <xf numFmtId="0" fontId="42" fillId="0" borderId="13" xfId="3" applyFont="1" applyBorder="1" applyAlignment="1">
      <alignment horizontal="center" vertical="center" wrapText="1"/>
    </xf>
    <xf numFmtId="182" fontId="14" fillId="0" borderId="0" xfId="3" applyNumberFormat="1" applyFont="1"/>
    <xf numFmtId="49" fontId="14" fillId="0" borderId="0" xfId="3" applyNumberFormat="1" applyFont="1"/>
    <xf numFmtId="0" fontId="24" fillId="0" borderId="18" xfId="3" applyFont="1" applyBorder="1" applyAlignment="1">
      <alignment horizontal="center" vertical="center" wrapText="1"/>
    </xf>
    <xf numFmtId="183" fontId="35" fillId="0" borderId="0" xfId="3" applyNumberFormat="1" applyFont="1"/>
    <xf numFmtId="190" fontId="42" fillId="0" borderId="0" xfId="15" applyNumberFormat="1" applyFont="1" applyFill="1" applyBorder="1" applyAlignment="1">
      <alignment horizontal="center" vertical="center"/>
    </xf>
    <xf numFmtId="190" fontId="42" fillId="0" borderId="0" xfId="3" applyNumberFormat="1" applyFont="1" applyAlignment="1">
      <alignment vertical="center"/>
    </xf>
    <xf numFmtId="185" fontId="42" fillId="0" borderId="0" xfId="3" applyNumberFormat="1" applyFont="1" applyAlignment="1">
      <alignment vertical="center"/>
    </xf>
    <xf numFmtId="185" fontId="24" fillId="0" borderId="0" xfId="3" applyNumberFormat="1" applyFont="1" applyAlignment="1">
      <alignment vertical="center"/>
    </xf>
    <xf numFmtId="0" fontId="49" fillId="0" borderId="0" xfId="3" applyFont="1" applyAlignment="1">
      <alignment horizontal="centerContinuous"/>
    </xf>
    <xf numFmtId="0" fontId="50" fillId="0" borderId="0" xfId="3" applyFont="1" applyAlignment="1">
      <alignment horizontal="centerContinuous"/>
    </xf>
    <xf numFmtId="0" fontId="36" fillId="0" borderId="0" xfId="3" applyFont="1" applyAlignment="1">
      <alignment horizontal="centerContinuous"/>
    </xf>
    <xf numFmtId="0" fontId="51" fillId="0" borderId="0" xfId="3" applyFont="1" applyAlignment="1">
      <alignment horizontal="centerContinuous"/>
    </xf>
    <xf numFmtId="0" fontId="45" fillId="0" borderId="0" xfId="3" applyFont="1" applyAlignment="1">
      <alignment horizontal="center"/>
    </xf>
    <xf numFmtId="0" fontId="52" fillId="0" borderId="13" xfId="3" applyFont="1" applyBorder="1" applyAlignment="1">
      <alignment horizontal="center" vertical="center"/>
    </xf>
    <xf numFmtId="0" fontId="52" fillId="0" borderId="13" xfId="3" applyFont="1" applyBorder="1" applyAlignment="1">
      <alignment horizontal="center" vertical="center"/>
    </xf>
    <xf numFmtId="0" fontId="52" fillId="0" borderId="13" xfId="3" applyFont="1" applyBorder="1" applyAlignment="1">
      <alignment horizontal="center" vertical="center" wrapText="1"/>
    </xf>
    <xf numFmtId="0" fontId="52" fillId="0" borderId="13" xfId="3" applyFont="1" applyBorder="1" applyAlignment="1">
      <alignment horizontal="center" vertical="center" wrapText="1"/>
    </xf>
    <xf numFmtId="0" fontId="52" fillId="0" borderId="18" xfId="3" applyFont="1" applyBorder="1" applyAlignment="1">
      <alignment horizontal="center" vertical="center"/>
    </xf>
    <xf numFmtId="0" fontId="52" fillId="0" borderId="18" xfId="3" applyFont="1" applyBorder="1" applyAlignment="1">
      <alignment horizontal="center" vertical="center"/>
    </xf>
    <xf numFmtId="0" fontId="52" fillId="0" borderId="18" xfId="3" applyFont="1" applyBorder="1" applyAlignment="1">
      <alignment horizontal="center" vertical="center" wrapText="1"/>
    </xf>
    <xf numFmtId="0" fontId="52" fillId="0" borderId="18" xfId="3" applyFont="1" applyBorder="1" applyAlignment="1">
      <alignment horizontal="center" vertical="center" wrapText="1"/>
    </xf>
    <xf numFmtId="0" fontId="52" fillId="0" borderId="0" xfId="3" applyFont="1" applyAlignment="1">
      <alignment horizontal="center" vertical="center"/>
    </xf>
    <xf numFmtId="0" fontId="52" fillId="0" borderId="0" xfId="3" applyFont="1" applyAlignment="1">
      <alignment horizontal="center" vertical="center" wrapText="1"/>
    </xf>
    <xf numFmtId="0" fontId="53" fillId="0" borderId="0" xfId="3" applyFont="1" applyAlignment="1">
      <alignment horizontal="center"/>
    </xf>
    <xf numFmtId="2" fontId="53" fillId="0" borderId="0" xfId="3" applyNumberFormat="1" applyFont="1" applyAlignment="1">
      <alignment horizontal="left"/>
    </xf>
    <xf numFmtId="2" fontId="53" fillId="0" borderId="0" xfId="3" applyNumberFormat="1" applyFont="1" applyAlignment="1">
      <alignment horizontal="left" vertical="center"/>
    </xf>
    <xf numFmtId="164" fontId="14" fillId="0" borderId="0" xfId="7" applyNumberFormat="1" applyFont="1" applyFill="1" applyBorder="1"/>
    <xf numFmtId="0" fontId="53" fillId="0" borderId="0" xfId="3" applyFont="1"/>
    <xf numFmtId="182" fontId="47" fillId="0" borderId="0" xfId="3" applyNumberFormat="1" applyFont="1"/>
    <xf numFmtId="49" fontId="47" fillId="0" borderId="0" xfId="3" applyNumberFormat="1" applyFont="1"/>
    <xf numFmtId="14" fontId="47" fillId="0" borderId="0" xfId="3" applyNumberFormat="1" applyFont="1"/>
    <xf numFmtId="0" fontId="52" fillId="0" borderId="19" xfId="3" applyFont="1" applyBorder="1" applyAlignment="1">
      <alignment horizontal="center"/>
    </xf>
    <xf numFmtId="184" fontId="42" fillId="0" borderId="0" xfId="3" applyNumberFormat="1" applyFont="1"/>
    <xf numFmtId="0" fontId="54" fillId="0" borderId="0" xfId="15" applyFont="1" applyFill="1" applyBorder="1" applyAlignment="1">
      <alignment horizontal="center"/>
    </xf>
    <xf numFmtId="191" fontId="54" fillId="0" borderId="0" xfId="15" applyNumberFormat="1" applyFont="1" applyFill="1" applyBorder="1" applyAlignment="1">
      <alignment horizontal="center"/>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3" fillId="0" borderId="18" xfId="3" applyBorder="1" applyAlignment="1">
      <alignment horizontal="center" vertical="center" wrapText="1"/>
    </xf>
    <xf numFmtId="0" fontId="55" fillId="0" borderId="0" xfId="3" applyFont="1" applyAlignment="1">
      <alignment horizontal="center" vertical="center" wrapText="1"/>
    </xf>
    <xf numFmtId="0" fontId="53" fillId="0" borderId="19" xfId="3" applyFont="1" applyBorder="1"/>
    <xf numFmtId="0" fontId="52" fillId="0" borderId="0" xfId="3" applyFont="1" applyAlignment="1">
      <alignment horizontal="center"/>
    </xf>
    <xf numFmtId="0" fontId="36" fillId="0" borderId="0" xfId="16" applyFont="1" applyAlignment="1">
      <alignment horizontal="centerContinuous"/>
    </xf>
    <xf numFmtId="0" fontId="53" fillId="0" borderId="0" xfId="16" applyFont="1"/>
    <xf numFmtId="0" fontId="52" fillId="0" borderId="13" xfId="16" applyFont="1" applyBorder="1" applyAlignment="1">
      <alignment horizontal="center" vertical="center" wrapText="1"/>
    </xf>
    <xf numFmtId="0" fontId="3" fillId="0" borderId="13" xfId="16" applyBorder="1" applyAlignment="1">
      <alignment horizontal="center" vertical="center" wrapText="1"/>
    </xf>
    <xf numFmtId="0" fontId="52"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4" fillId="0" borderId="0" xfId="3" applyFont="1"/>
    <xf numFmtId="2" fontId="52" fillId="0" borderId="0" xfId="3" applyNumberFormat="1" applyFont="1" applyAlignment="1">
      <alignment horizontal="left" vertical="center"/>
    </xf>
    <xf numFmtId="0" fontId="42" fillId="0" borderId="0" xfId="3" applyFont="1" applyAlignment="1">
      <alignment horizontal="center" vertical="center" wrapText="1"/>
    </xf>
    <xf numFmtId="187" fontId="24"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91" fontId="9" fillId="0" borderId="0" xfId="15" applyNumberFormat="1" applyFont="1" applyFill="1" applyBorder="1" applyAlignment="1">
      <alignment horizontal="center"/>
    </xf>
    <xf numFmtId="184" fontId="42" fillId="0" borderId="20" xfId="15" applyNumberFormat="1" applyFont="1" applyFill="1" applyBorder="1" applyAlignment="1">
      <alignment horizontal="center" vertical="center"/>
    </xf>
    <xf numFmtId="187" fontId="42" fillId="0" borderId="20" xfId="15" applyNumberFormat="1" applyFont="1" applyFill="1" applyBorder="1" applyAlignment="1">
      <alignment horizontal="center" vertical="center"/>
    </xf>
    <xf numFmtId="185" fontId="42" fillId="0" borderId="20" xfId="15" applyNumberFormat="1" applyFont="1" applyFill="1" applyBorder="1" applyAlignment="1">
      <alignment horizontal="center" vertical="center"/>
    </xf>
    <xf numFmtId="185" fontId="24" fillId="0" borderId="20" xfId="15" applyNumberFormat="1" applyFont="1" applyFill="1" applyBorder="1" applyAlignment="1">
      <alignment horizontal="center" vertical="center"/>
    </xf>
    <xf numFmtId="184" fontId="24" fillId="0" borderId="10" xfId="15" applyNumberFormat="1" applyFont="1" applyFill="1" applyBorder="1" applyAlignment="1">
      <alignment horizontal="center" vertical="center"/>
    </xf>
    <xf numFmtId="187" fontId="24" fillId="0" borderId="10" xfId="15" applyNumberFormat="1" applyFont="1" applyFill="1" applyBorder="1" applyAlignment="1">
      <alignment horizontal="center" vertical="center"/>
    </xf>
    <xf numFmtId="184" fontId="42" fillId="0" borderId="14" xfId="15" applyNumberFormat="1" applyFont="1" applyFill="1" applyBorder="1" applyAlignment="1">
      <alignment horizontal="center" vertical="center"/>
    </xf>
    <xf numFmtId="187" fontId="42" fillId="0" borderId="14" xfId="15" applyNumberFormat="1" applyFont="1" applyFill="1" applyBorder="1" applyAlignment="1">
      <alignment horizontal="center" vertical="center"/>
    </xf>
    <xf numFmtId="0" fontId="14" fillId="0" borderId="0" xfId="12" applyFont="1"/>
    <xf numFmtId="0" fontId="62" fillId="0" borderId="0" xfId="12" applyFont="1" applyAlignment="1">
      <alignment horizontal="centerContinuous" vertical="center"/>
    </xf>
    <xf numFmtId="0" fontId="61" fillId="0" borderId="0" xfId="12" applyFont="1"/>
    <xf numFmtId="0" fontId="17" fillId="0" borderId="0" xfId="12" applyFont="1" applyAlignment="1">
      <alignment horizontal="centerContinuous" vertical="center"/>
    </xf>
    <xf numFmtId="0" fontId="17" fillId="0" borderId="0" xfId="12" applyFont="1"/>
    <xf numFmtId="0" fontId="63" fillId="0" borderId="0" xfId="12" applyFont="1" applyAlignment="1">
      <alignment horizontal="centerContinuous" vertical="center"/>
    </xf>
    <xf numFmtId="0" fontId="63" fillId="0" borderId="0" xfId="12" applyFont="1"/>
    <xf numFmtId="17" fontId="64" fillId="0" borderId="0" xfId="12" applyNumberFormat="1" applyFont="1" applyAlignment="1">
      <alignment horizontal="centerContinuous" vertical="center"/>
    </xf>
    <xf numFmtId="0" fontId="64" fillId="0" borderId="0" xfId="12" applyFont="1"/>
    <xf numFmtId="0" fontId="32" fillId="0" borderId="15" xfId="12" applyFont="1" applyBorder="1" applyAlignment="1">
      <alignment horizontal="center" vertical="center" wrapText="1"/>
    </xf>
    <xf numFmtId="0" fontId="65" fillId="0" borderId="16" xfId="12" applyFont="1" applyBorder="1" applyAlignment="1">
      <alignment horizontal="center" vertical="center" wrapText="1"/>
    </xf>
    <xf numFmtId="0" fontId="42" fillId="0" borderId="0" xfId="12" applyFont="1"/>
    <xf numFmtId="0" fontId="32" fillId="0" borderId="12" xfId="12" applyFont="1" applyBorder="1" applyAlignment="1">
      <alignment horizontal="center" vertical="center" wrapText="1"/>
    </xf>
    <xf numFmtId="0" fontId="24" fillId="0" borderId="0" xfId="12" applyFont="1"/>
    <xf numFmtId="0" fontId="31" fillId="0" borderId="0" xfId="12" applyFont="1" applyAlignment="1">
      <alignment horizontal="left"/>
    </xf>
    <xf numFmtId="194" fontId="66" fillId="0" borderId="0" xfId="17" applyNumberFormat="1" applyFont="1" applyFill="1" applyBorder="1" applyAlignment="1">
      <alignment horizontal="left"/>
    </xf>
    <xf numFmtId="0" fontId="66" fillId="5" borderId="0" xfId="12" applyFont="1" applyFill="1" applyAlignment="1">
      <alignment horizontal="left" vertical="center"/>
    </xf>
    <xf numFmtId="195" fontId="66" fillId="5" borderId="0" xfId="18" applyNumberFormat="1" applyFont="1" applyFill="1" applyBorder="1" applyAlignment="1">
      <alignment vertical="center"/>
    </xf>
    <xf numFmtId="0" fontId="66" fillId="0" borderId="0" xfId="12" applyFont="1" applyAlignment="1">
      <alignment horizontal="left" vertical="center"/>
    </xf>
    <xf numFmtId="195" fontId="66" fillId="0" borderId="0" xfId="18" applyNumberFormat="1" applyFont="1" applyFill="1" applyBorder="1" applyAlignment="1">
      <alignment vertical="center"/>
    </xf>
    <xf numFmtId="0" fontId="31" fillId="0" borderId="0" xfId="12" applyFont="1" applyAlignment="1">
      <alignment horizontal="left" vertical="center"/>
    </xf>
    <xf numFmtId="0" fontId="8" fillId="0" borderId="9" xfId="12" applyFont="1" applyBorder="1" applyAlignment="1">
      <alignment horizontal="left" vertical="center"/>
    </xf>
    <xf numFmtId="194" fontId="34" fillId="0" borderId="9" xfId="17" applyNumberFormat="1" applyFont="1" applyFill="1" applyBorder="1" applyAlignment="1">
      <alignment horizontal="left" vertical="center"/>
    </xf>
    <xf numFmtId="0" fontId="8" fillId="0" borderId="0" xfId="12" applyFont="1" applyAlignment="1">
      <alignment horizontal="left" vertical="center"/>
    </xf>
    <xf numFmtId="194" fontId="34" fillId="0" borderId="0" xfId="17" applyNumberFormat="1" applyFont="1" applyFill="1" applyBorder="1" applyAlignment="1">
      <alignment horizontal="left" vertical="center"/>
    </xf>
    <xf numFmtId="0" fontId="8" fillId="0" borderId="0" xfId="12" applyFont="1"/>
    <xf numFmtId="0" fontId="14" fillId="0" borderId="0" xfId="12" applyFont="1" applyAlignment="1">
      <alignment horizontal="center"/>
    </xf>
    <xf numFmtId="49" fontId="14" fillId="0" borderId="0" xfId="12" applyNumberFormat="1" applyFont="1"/>
    <xf numFmtId="14" fontId="14" fillId="0" borderId="0" xfId="12" applyNumberFormat="1" applyFont="1"/>
    <xf numFmtId="0" fontId="42" fillId="0" borderId="0" xfId="3" applyFont="1"/>
    <xf numFmtId="0" fontId="3" fillId="0" borderId="0" xfId="19"/>
    <xf numFmtId="0" fontId="61" fillId="0" borderId="0" xfId="19" applyFont="1" applyAlignment="1">
      <alignment horizontal="centerContinuous" vertical="center" wrapText="1"/>
    </xf>
    <xf numFmtId="0" fontId="61" fillId="0" borderId="0" xfId="19" applyFont="1" applyAlignment="1">
      <alignment horizontal="left" vertical="center"/>
    </xf>
    <xf numFmtId="172" fontId="67" fillId="0" borderId="0" xfId="19" applyNumberFormat="1" applyFont="1" applyAlignment="1">
      <alignment horizontal="centerContinuous" vertical="center" wrapText="1"/>
    </xf>
    <xf numFmtId="0" fontId="17" fillId="0" borderId="0" xfId="19" applyFont="1" applyAlignment="1">
      <alignment horizontal="left"/>
    </xf>
    <xf numFmtId="0" fontId="64" fillId="0" borderId="0" xfId="19" applyFont="1" applyAlignment="1">
      <alignment horizontal="centerContinuous" vertical="center" wrapText="1"/>
    </xf>
    <xf numFmtId="0" fontId="45" fillId="0" borderId="0" xfId="19" applyFont="1" applyAlignment="1">
      <alignment horizontal="left"/>
    </xf>
    <xf numFmtId="17" fontId="37" fillId="0" borderId="0" xfId="19" applyNumberFormat="1" applyFont="1" applyAlignment="1">
      <alignment horizontal="centerContinuous" vertical="top"/>
    </xf>
    <xf numFmtId="0" fontId="68" fillId="0" borderId="16" xfId="19" applyFont="1" applyBorder="1" applyAlignment="1">
      <alignment horizontal="centerContinuous" vertical="center"/>
    </xf>
    <xf numFmtId="0" fontId="65" fillId="0" borderId="16" xfId="19" applyFont="1" applyBorder="1" applyAlignment="1">
      <alignment horizontal="center" vertical="center" wrapText="1"/>
    </xf>
    <xf numFmtId="0" fontId="15" fillId="0" borderId="0" xfId="19" applyFont="1"/>
    <xf numFmtId="0" fontId="24" fillId="0" borderId="12" xfId="19" applyFont="1" applyBorder="1" applyAlignment="1">
      <alignment vertical="center"/>
    </xf>
    <xf numFmtId="0" fontId="3" fillId="0" borderId="0" xfId="19" applyAlignment="1">
      <alignment vertical="center"/>
    </xf>
    <xf numFmtId="0" fontId="24" fillId="0" borderId="0" xfId="19" applyFont="1" applyAlignment="1">
      <alignment vertical="center"/>
    </xf>
    <xf numFmtId="0" fontId="31" fillId="6" borderId="0" xfId="19" applyFont="1" applyFill="1" applyAlignment="1">
      <alignment vertical="center"/>
    </xf>
    <xf numFmtId="196" fontId="31" fillId="6" borderId="0" xfId="18" applyNumberFormat="1" applyFont="1" applyFill="1" applyBorder="1" applyAlignment="1">
      <alignment vertical="center"/>
    </xf>
    <xf numFmtId="0" fontId="33" fillId="0" borderId="0" xfId="19" applyFont="1" applyAlignment="1">
      <alignment vertical="center"/>
    </xf>
    <xf numFmtId="197" fontId="66" fillId="0" borderId="0" xfId="19" applyNumberFormat="1" applyFont="1" applyAlignment="1">
      <alignment horizontal="left" vertical="center"/>
    </xf>
    <xf numFmtId="196" fontId="66" fillId="0" borderId="0" xfId="18" applyNumberFormat="1" applyFont="1" applyFill="1" applyBorder="1" applyAlignment="1">
      <alignment vertical="center"/>
    </xf>
    <xf numFmtId="0" fontId="34" fillId="0" borderId="0" xfId="19" applyFont="1" applyAlignment="1">
      <alignment vertical="center"/>
    </xf>
    <xf numFmtId="197" fontId="66" fillId="6" borderId="0" xfId="19" applyNumberFormat="1" applyFont="1" applyFill="1" applyAlignment="1">
      <alignment horizontal="left" vertical="center"/>
    </xf>
    <xf numFmtId="196" fontId="66" fillId="6" borderId="0" xfId="18" applyNumberFormat="1" applyFont="1" applyFill="1" applyBorder="1" applyAlignment="1">
      <alignment vertical="center"/>
    </xf>
    <xf numFmtId="0" fontId="31" fillId="0" borderId="0" xfId="19" applyFont="1" applyAlignment="1">
      <alignment horizontal="left" vertical="center"/>
    </xf>
    <xf numFmtId="196" fontId="31" fillId="0" borderId="0" xfId="18" applyNumberFormat="1" applyFont="1" applyFill="1" applyBorder="1" applyAlignment="1">
      <alignment vertical="center"/>
    </xf>
    <xf numFmtId="0" fontId="31" fillId="6" borderId="0" xfId="19" applyFont="1" applyFill="1" applyAlignment="1">
      <alignment horizontal="left" vertical="center"/>
    </xf>
    <xf numFmtId="197" fontId="66" fillId="4" borderId="0" xfId="19" applyNumberFormat="1" applyFont="1" applyFill="1" applyAlignment="1">
      <alignment horizontal="left" vertical="center"/>
    </xf>
    <xf numFmtId="196" fontId="66" fillId="4" borderId="0" xfId="18" applyNumberFormat="1" applyFont="1" applyFill="1" applyBorder="1" applyAlignment="1">
      <alignment vertical="center"/>
    </xf>
    <xf numFmtId="0" fontId="65" fillId="0" borderId="9" xfId="19" applyFont="1" applyBorder="1" applyAlignment="1">
      <alignment horizontal="left" vertical="center"/>
    </xf>
    <xf numFmtId="196" fontId="66" fillId="0" borderId="9" xfId="18" applyNumberFormat="1" applyFont="1" applyFill="1" applyBorder="1" applyAlignment="1">
      <alignment vertical="center"/>
    </xf>
    <xf numFmtId="0" fontId="8" fillId="0" borderId="0" xfId="19" applyFont="1" applyAlignment="1">
      <alignment vertical="center"/>
    </xf>
    <xf numFmtId="196" fontId="3" fillId="0" borderId="0" xfId="19" applyNumberFormat="1"/>
    <xf numFmtId="0" fontId="23" fillId="0" borderId="0" xfId="19" applyFont="1"/>
    <xf numFmtId="0" fontId="13" fillId="0" borderId="0" xfId="19" applyFont="1"/>
    <xf numFmtId="166" fontId="3" fillId="0" borderId="0" xfId="19" applyNumberFormat="1"/>
    <xf numFmtId="0" fontId="61" fillId="0" borderId="0" xfId="20" applyFont="1" applyAlignment="1">
      <alignment horizontal="centerContinuous" vertical="center" wrapText="1"/>
    </xf>
    <xf numFmtId="0" fontId="65"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1" fillId="0" borderId="0" xfId="21" applyFont="1" applyAlignment="1">
      <alignment horizontal="centerContinuous" vertical="center" wrapText="1"/>
    </xf>
    <xf numFmtId="0" fontId="61" fillId="0" borderId="0" xfId="21" applyFont="1" applyAlignment="1">
      <alignment horizontal="left" vertical="center"/>
    </xf>
    <xf numFmtId="0" fontId="17" fillId="0" borderId="0" xfId="21" applyFont="1" applyAlignment="1">
      <alignment horizontal="left"/>
    </xf>
    <xf numFmtId="0" fontId="64" fillId="0" borderId="0" xfId="21" applyFont="1" applyAlignment="1">
      <alignment horizontal="centerContinuous" vertical="center" wrapText="1"/>
    </xf>
    <xf numFmtId="0" fontId="45" fillId="0" borderId="0" xfId="21" applyFont="1" applyAlignment="1">
      <alignment horizontal="left"/>
    </xf>
    <xf numFmtId="17" fontId="37" fillId="0" borderId="0" xfId="21" applyNumberFormat="1" applyFont="1" applyAlignment="1">
      <alignment horizontal="centerContinuous" vertical="top"/>
    </xf>
    <xf numFmtId="0" fontId="68" fillId="0" borderId="16" xfId="21" applyFont="1" applyBorder="1" applyAlignment="1">
      <alignment horizontal="centerContinuous" vertical="center"/>
    </xf>
    <xf numFmtId="0" fontId="65" fillId="0" borderId="16" xfId="21" applyFont="1" applyBorder="1" applyAlignment="1">
      <alignment horizontal="center" vertical="center" wrapText="1"/>
    </xf>
    <xf numFmtId="0" fontId="15" fillId="0" borderId="0" xfId="21" applyFont="1"/>
    <xf numFmtId="0" fontId="24" fillId="0" borderId="12" xfId="21" applyFont="1" applyBorder="1" applyAlignment="1">
      <alignment vertical="center"/>
    </xf>
    <xf numFmtId="0" fontId="3" fillId="0" borderId="0" xfId="21" applyAlignment="1">
      <alignment vertical="center"/>
    </xf>
    <xf numFmtId="0" fontId="24" fillId="0" borderId="0" xfId="21" applyFont="1" applyAlignment="1">
      <alignment vertical="center"/>
    </xf>
    <xf numFmtId="0" fontId="33" fillId="0" borderId="0" xfId="21" applyFont="1" applyAlignment="1">
      <alignment vertical="center"/>
    </xf>
    <xf numFmtId="0" fontId="34" fillId="0" borderId="0" xfId="21" applyFont="1" applyAlignment="1">
      <alignment vertical="center"/>
    </xf>
    <xf numFmtId="198" fontId="66" fillId="0" borderId="0" xfId="19" applyNumberFormat="1" applyFont="1" applyAlignment="1">
      <alignment horizontal="left" vertical="center" indent="1"/>
    </xf>
    <xf numFmtId="198" fontId="66" fillId="0" borderId="0" xfId="19" applyNumberFormat="1" applyFont="1" applyAlignment="1">
      <alignment horizontal="left" vertical="center" indent="2"/>
    </xf>
    <xf numFmtId="197" fontId="66" fillId="6" borderId="0" xfId="19" applyNumberFormat="1" applyFont="1" applyFill="1" applyAlignment="1">
      <alignment horizontal="left" vertical="center" indent="1"/>
    </xf>
    <xf numFmtId="197" fontId="66" fillId="0" borderId="0" xfId="19" applyNumberFormat="1" applyFont="1" applyAlignment="1">
      <alignment horizontal="left" vertical="center" indent="1"/>
    </xf>
    <xf numFmtId="199" fontId="31"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3" fillId="0" borderId="0" xfId="21" applyFont="1"/>
    <xf numFmtId="0" fontId="61"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1" fillId="0" borderId="0" xfId="21" applyFont="1" applyAlignment="1">
      <alignment horizontal="left" vertical="center"/>
    </xf>
    <xf numFmtId="0" fontId="24" fillId="0" borderId="0" xfId="21" applyFont="1"/>
    <xf numFmtId="0" fontId="13" fillId="0" borderId="0" xfId="21" applyFont="1"/>
    <xf numFmtId="197" fontId="31" fillId="6" borderId="0" xfId="18" applyNumberFormat="1" applyFont="1" applyFill="1" applyBorder="1" applyAlignment="1">
      <alignment vertical="center"/>
    </xf>
    <xf numFmtId="43" fontId="33" fillId="0" borderId="0" xfId="21" applyNumberFormat="1" applyFont="1" applyAlignment="1">
      <alignment vertical="center"/>
    </xf>
    <xf numFmtId="197" fontId="66" fillId="0" borderId="0" xfId="18" applyNumberFormat="1" applyFont="1" applyFill="1" applyBorder="1" applyAlignment="1">
      <alignment vertical="center"/>
    </xf>
    <xf numFmtId="197" fontId="66" fillId="6" borderId="0" xfId="18" applyNumberFormat="1" applyFont="1" applyFill="1" applyBorder="1" applyAlignment="1">
      <alignment vertical="center"/>
    </xf>
    <xf numFmtId="197" fontId="31" fillId="0" borderId="0" xfId="18" applyNumberFormat="1" applyFont="1" applyFill="1" applyBorder="1" applyAlignment="1">
      <alignment vertical="center"/>
    </xf>
    <xf numFmtId="197" fontId="31" fillId="6" borderId="0" xfId="19" applyNumberFormat="1" applyFont="1" applyFill="1" applyAlignment="1">
      <alignment horizontal="left" vertical="center"/>
    </xf>
    <xf numFmtId="197" fontId="66" fillId="4" borderId="0" xfId="18" applyNumberFormat="1" applyFont="1" applyFill="1" applyBorder="1" applyAlignment="1">
      <alignment vertical="center"/>
    </xf>
    <xf numFmtId="197" fontId="31" fillId="0" borderId="0" xfId="19" applyNumberFormat="1" applyFont="1" applyAlignment="1">
      <alignment horizontal="left" vertical="center"/>
    </xf>
    <xf numFmtId="198" fontId="66" fillId="2" borderId="0" xfId="19" applyNumberFormat="1" applyFont="1" applyFill="1" applyAlignment="1">
      <alignment horizontal="left" vertical="center" indent="1"/>
    </xf>
    <xf numFmtId="197" fontId="66" fillId="2" borderId="0" xfId="18" applyNumberFormat="1" applyFont="1" applyFill="1" applyBorder="1" applyAlignment="1">
      <alignment vertical="center"/>
    </xf>
    <xf numFmtId="0" fontId="8" fillId="0" borderId="0" xfId="8" applyFont="1"/>
    <xf numFmtId="0" fontId="61" fillId="0" borderId="0" xfId="23" applyFont="1" applyAlignment="1">
      <alignment horizontal="centerContinuous" vertical="center" wrapText="1"/>
    </xf>
    <xf numFmtId="0" fontId="61" fillId="0" borderId="0" xfId="24" applyFont="1" applyAlignment="1">
      <alignment horizontal="centerContinuous" vertical="center" wrapText="1"/>
    </xf>
    <xf numFmtId="0" fontId="66" fillId="0" borderId="0" xfId="19" applyFont="1" applyAlignment="1">
      <alignment vertical="center"/>
    </xf>
    <xf numFmtId="0" fontId="66" fillId="6" borderId="0" xfId="19" applyFont="1" applyFill="1" applyAlignment="1">
      <alignment vertical="center"/>
    </xf>
    <xf numFmtId="0" fontId="14" fillId="0" borderId="0" xfId="25" applyFont="1"/>
    <xf numFmtId="0" fontId="70" fillId="0" borderId="0" xfId="25" applyFont="1" applyAlignment="1">
      <alignment horizontal="centerContinuous" vertical="center" wrapText="1"/>
    </xf>
    <xf numFmtId="0" fontId="61" fillId="0" borderId="0" xfId="25" applyFont="1"/>
    <xf numFmtId="172" fontId="71" fillId="0" borderId="0" xfId="25" applyNumberFormat="1" applyFont="1" applyAlignment="1">
      <alignment horizontal="centerContinuous" vertical="center" wrapText="1"/>
    </xf>
    <xf numFmtId="0" fontId="17" fillId="0" borderId="0" xfId="25" applyFont="1"/>
    <xf numFmtId="0" fontId="72" fillId="0" borderId="0" xfId="25" applyFont="1" applyAlignment="1">
      <alignment horizontal="centerContinuous" vertical="center" wrapText="1"/>
    </xf>
    <xf numFmtId="0" fontId="64" fillId="0" borderId="0" xfId="25" applyFont="1"/>
    <xf numFmtId="0" fontId="64" fillId="0" borderId="0" xfId="25" applyFont="1" applyAlignment="1">
      <alignment horizontal="center"/>
    </xf>
    <xf numFmtId="0" fontId="73" fillId="0" borderId="15" xfId="25" applyFont="1" applyBorder="1" applyAlignment="1">
      <alignment horizontal="center" vertical="center"/>
    </xf>
    <xf numFmtId="0" fontId="13" fillId="0" borderId="16" xfId="25" applyFont="1" applyBorder="1" applyAlignment="1">
      <alignment horizontal="centerContinuous" vertical="center" wrapText="1"/>
    </xf>
    <xf numFmtId="0" fontId="24" fillId="0" borderId="15" xfId="25" applyFont="1" applyBorder="1" applyAlignment="1">
      <alignment horizontal="center" vertical="center" wrapText="1"/>
    </xf>
    <xf numFmtId="0" fontId="73" fillId="0" borderId="0" xfId="25" applyFont="1" applyAlignment="1">
      <alignment horizontal="center" vertical="center"/>
    </xf>
    <xf numFmtId="0" fontId="13" fillId="0" borderId="11" xfId="25" applyFont="1" applyBorder="1" applyAlignment="1">
      <alignment horizontal="center" vertical="center"/>
    </xf>
    <xf numFmtId="0" fontId="9" fillId="0" borderId="12" xfId="25" applyFont="1" applyBorder="1" applyAlignment="1">
      <alignment horizontal="center" vertical="center" wrapText="1"/>
    </xf>
    <xf numFmtId="0" fontId="42" fillId="0" borderId="0" xfId="25" applyFont="1" applyAlignment="1">
      <alignment horizontal="center" vertical="center" wrapText="1"/>
    </xf>
    <xf numFmtId="0" fontId="48" fillId="0" borderId="10" xfId="25" applyFont="1" applyBorder="1" applyAlignment="1">
      <alignment horizontal="center" vertical="center"/>
    </xf>
    <xf numFmtId="0" fontId="9" fillId="0" borderId="11" xfId="25" applyFont="1" applyBorder="1" applyAlignment="1">
      <alignment horizontal="center" vertical="center" wrapText="1"/>
    </xf>
    <xf numFmtId="0" fontId="9" fillId="0" borderId="10" xfId="25" applyFont="1" applyBorder="1" applyAlignment="1">
      <alignment horizontal="center" vertical="center" wrapText="1"/>
    </xf>
    <xf numFmtId="0" fontId="42" fillId="0" borderId="10" xfId="25" applyFont="1" applyBorder="1" applyAlignment="1">
      <alignment horizontal="center" vertical="center" wrapText="1"/>
    </xf>
    <xf numFmtId="0" fontId="48" fillId="0" borderId="0" xfId="25" applyFont="1" applyAlignment="1">
      <alignment horizontal="center" vertical="center"/>
    </xf>
    <xf numFmtId="0" fontId="24" fillId="0" borderId="0" xfId="25" applyFont="1" applyAlignment="1">
      <alignment horizontal="left"/>
    </xf>
    <xf numFmtId="201" fontId="24" fillId="0" borderId="0" xfId="26" applyNumberFormat="1" applyFont="1" applyFill="1" applyBorder="1" applyAlignment="1">
      <alignment horizontal="center"/>
    </xf>
    <xf numFmtId="0" fontId="42" fillId="0" borderId="0" xfId="25" applyFont="1" applyAlignment="1">
      <alignment horizontal="left" vertical="center"/>
    </xf>
    <xf numFmtId="0" fontId="42" fillId="0" borderId="21" xfId="25" applyFont="1" applyBorder="1" applyAlignment="1">
      <alignment horizontal="left" vertical="center"/>
    </xf>
    <xf numFmtId="201" fontId="42" fillId="0" borderId="21" xfId="26" applyNumberFormat="1" applyFont="1" applyFill="1" applyBorder="1" applyAlignment="1">
      <alignment vertical="center"/>
    </xf>
    <xf numFmtId="0" fontId="42" fillId="0" borderId="0" xfId="25" applyFont="1"/>
    <xf numFmtId="0" fontId="14" fillId="0" borderId="0" xfId="27"/>
    <xf numFmtId="0" fontId="14" fillId="0" borderId="0" xfId="27" applyAlignment="1">
      <alignment horizontal="centerContinuous" vertical="center"/>
    </xf>
    <xf numFmtId="202" fontId="31" fillId="6" borderId="0" xfId="18" applyNumberFormat="1" applyFont="1" applyFill="1" applyBorder="1" applyAlignment="1">
      <alignment vertical="center"/>
    </xf>
    <xf numFmtId="202" fontId="14" fillId="0" borderId="0" xfId="27" applyNumberFormat="1"/>
    <xf numFmtId="202" fontId="66" fillId="0" borderId="0" xfId="18" applyNumberFormat="1" applyFont="1" applyFill="1" applyBorder="1" applyAlignment="1">
      <alignment vertical="center"/>
    </xf>
    <xf numFmtId="202" fontId="66" fillId="6" borderId="0" xfId="18" applyNumberFormat="1" applyFont="1" applyFill="1" applyBorder="1" applyAlignment="1">
      <alignment vertical="center"/>
    </xf>
    <xf numFmtId="202" fontId="31" fillId="0" borderId="0" xfId="18" applyNumberFormat="1" applyFont="1" applyFill="1" applyBorder="1" applyAlignment="1">
      <alignment vertical="center"/>
    </xf>
    <xf numFmtId="198" fontId="66" fillId="6" borderId="0" xfId="19" applyNumberFormat="1" applyFont="1" applyFill="1" applyAlignment="1">
      <alignment horizontal="left" vertical="center" indent="1"/>
    </xf>
    <xf numFmtId="0" fontId="8" fillId="0" borderId="0" xfId="27" applyFont="1"/>
    <xf numFmtId="0" fontId="8" fillId="0" borderId="0" xfId="25" applyFont="1"/>
    <xf numFmtId="0" fontId="61" fillId="0" borderId="0" xfId="28" applyFont="1" applyAlignment="1">
      <alignment horizontal="centerContinuous" vertical="center" wrapText="1"/>
    </xf>
    <xf numFmtId="196" fontId="33" fillId="0" borderId="0" xfId="19" applyNumberFormat="1" applyFont="1" applyAlignment="1">
      <alignment vertical="center"/>
    </xf>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0" fontId="65" fillId="0" borderId="16" xfId="3" applyFont="1" applyBorder="1" applyAlignment="1">
      <alignment horizontal="center" vertical="center" wrapText="1"/>
    </xf>
    <xf numFmtId="0" fontId="31" fillId="0" borderId="0" xfId="19" applyFont="1" applyAlignment="1">
      <alignment vertical="center"/>
    </xf>
    <xf numFmtId="0" fontId="55" fillId="0" borderId="0" xfId="3" applyFont="1"/>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3" fontId="31" fillId="6" borderId="0" xfId="18" applyNumberFormat="1" applyFont="1" applyFill="1" applyBorder="1" applyAlignment="1">
      <alignment vertical="center"/>
    </xf>
    <xf numFmtId="203" fontId="66" fillId="0" borderId="0" xfId="18" applyNumberFormat="1" applyFont="1" applyFill="1" applyBorder="1" applyAlignment="1">
      <alignment vertical="center"/>
    </xf>
    <xf numFmtId="203" fontId="66" fillId="6" borderId="0" xfId="18" applyNumberFormat="1" applyFont="1" applyFill="1" applyBorder="1" applyAlignment="1">
      <alignment vertical="center"/>
    </xf>
    <xf numFmtId="0" fontId="61" fillId="0" borderId="0" xfId="31" applyFont="1" applyAlignment="1">
      <alignment horizontal="centerContinuous" vertical="center" wrapText="1"/>
    </xf>
    <xf numFmtId="0" fontId="63" fillId="0" borderId="0" xfId="31" applyFont="1" applyAlignment="1">
      <alignment horizontal="centerContinuous" vertical="center" wrapText="1"/>
    </xf>
    <xf numFmtId="204" fontId="31" fillId="6" borderId="0" xfId="18" applyNumberFormat="1" applyFont="1" applyFill="1" applyBorder="1" applyAlignment="1">
      <alignment vertical="center"/>
    </xf>
    <xf numFmtId="204" fontId="66" fillId="0" borderId="0" xfId="18" applyNumberFormat="1" applyFont="1" applyFill="1" applyBorder="1" applyAlignment="1">
      <alignment vertical="center"/>
    </xf>
    <xf numFmtId="204" fontId="66" fillId="6" borderId="0" xfId="18" applyNumberFormat="1" applyFont="1" applyFill="1" applyBorder="1" applyAlignment="1">
      <alignment vertical="center"/>
    </xf>
    <xf numFmtId="0" fontId="77" fillId="0" borderId="0" xfId="3" applyFont="1" applyAlignment="1">
      <alignment horizontal="centerContinuous" vertical="center" wrapText="1"/>
    </xf>
    <xf numFmtId="0" fontId="77" fillId="0" borderId="0" xfId="3" applyFont="1"/>
    <xf numFmtId="0" fontId="68" fillId="0" borderId="0" xfId="3" applyFont="1" applyAlignment="1">
      <alignment horizontal="centerContinuous" vertical="center" wrapText="1"/>
    </xf>
    <xf numFmtId="0" fontId="68" fillId="0" borderId="0" xfId="3" applyFont="1"/>
    <xf numFmtId="0" fontId="44" fillId="0" borderId="0" xfId="3" applyFont="1" applyAlignment="1">
      <alignment horizontal="centerContinuous" vertical="center" wrapText="1"/>
    </xf>
    <xf numFmtId="0" fontId="64" fillId="0" borderId="0" xfId="3" applyFont="1" applyAlignment="1">
      <alignment horizontal="center" vertical="center"/>
    </xf>
    <xf numFmtId="0" fontId="64" fillId="0" borderId="0" xfId="3" applyFont="1"/>
    <xf numFmtId="0" fontId="36"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2" fillId="0" borderId="0" xfId="3" applyFont="1" applyAlignment="1">
      <alignment horizontal="center" vertical="center" wrapText="1"/>
    </xf>
    <xf numFmtId="0" fontId="8" fillId="0" borderId="0" xfId="3" applyFont="1" applyAlignment="1">
      <alignment horizontal="left" vertical="center"/>
    </xf>
    <xf numFmtId="201"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201" fontId="9" fillId="0" borderId="21" xfId="32" applyNumberFormat="1" applyFont="1" applyFill="1" applyBorder="1" applyAlignment="1">
      <alignment horizontal="center" vertical="center"/>
    </xf>
    <xf numFmtId="0" fontId="9" fillId="0" borderId="0" xfId="3" applyFont="1" applyAlignment="1">
      <alignment horizontal="left" vertical="center"/>
    </xf>
    <xf numFmtId="201" fontId="9" fillId="0" borderId="0" xfId="32" applyNumberFormat="1" applyFont="1" applyFill="1" applyBorder="1" applyAlignment="1">
      <alignment horizontal="center" vertical="center"/>
    </xf>
    <xf numFmtId="207" fontId="9" fillId="0" borderId="16" xfId="3" applyNumberFormat="1" applyFont="1" applyBorder="1" applyAlignment="1">
      <alignment horizontal="center" vertical="center" wrapText="1"/>
    </xf>
    <xf numFmtId="0" fontId="8" fillId="0" borderId="0" xfId="3" applyFont="1" applyAlignment="1">
      <alignment horizontal="center" vertical="center"/>
    </xf>
    <xf numFmtId="194" fontId="34"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8" fontId="34" fillId="0" borderId="0" xfId="17" applyNumberFormat="1" applyFont="1" applyFill="1" applyBorder="1" applyAlignment="1">
      <alignment horizontal="center" vertical="center"/>
    </xf>
    <xf numFmtId="209" fontId="34" fillId="0" borderId="0" xfId="18" applyNumberFormat="1" applyFont="1" applyFill="1" applyBorder="1" applyAlignment="1">
      <alignment vertical="center"/>
    </xf>
    <xf numFmtId="209" fontId="14" fillId="0" borderId="0" xfId="3" applyNumberFormat="1" applyFont="1"/>
    <xf numFmtId="210" fontId="14" fillId="0" borderId="0" xfId="3" applyNumberFormat="1" applyFont="1" applyAlignment="1">
      <alignment horizontal="center" vertical="center"/>
    </xf>
    <xf numFmtId="43" fontId="8" fillId="0" borderId="10" xfId="7" applyFont="1" applyFill="1" applyBorder="1" applyAlignment="1">
      <alignment horizontal="left" vertical="center"/>
    </xf>
    <xf numFmtId="208" fontId="34" fillId="0" borderId="10" xfId="17" applyNumberFormat="1" applyFont="1" applyFill="1" applyBorder="1" applyAlignment="1">
      <alignment horizontal="center" vertical="center"/>
    </xf>
    <xf numFmtId="211" fontId="34"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8" fontId="33" fillId="0" borderId="21" xfId="17" applyNumberFormat="1" applyFont="1" applyFill="1" applyBorder="1" applyAlignment="1">
      <alignment horizontal="center" vertical="center"/>
    </xf>
    <xf numFmtId="209" fontId="33" fillId="0" borderId="21" xfId="15" applyNumberFormat="1" applyFont="1" applyFill="1" applyBorder="1" applyAlignment="1">
      <alignment horizontal="center" vertical="center"/>
    </xf>
    <xf numFmtId="0" fontId="42" fillId="0" borderId="0" xfId="3" applyFont="1" applyAlignment="1">
      <alignment horizontal="left" vertical="center"/>
    </xf>
    <xf numFmtId="0" fontId="9" fillId="0" borderId="0" xfId="15" applyFont="1" applyFill="1" applyBorder="1" applyAlignment="1">
      <alignment horizontal="center" vertical="center"/>
    </xf>
    <xf numFmtId="2" fontId="47" fillId="0" borderId="0" xfId="3" applyNumberFormat="1" applyFont="1" applyAlignment="1">
      <alignment horizontal="left" vertical="center"/>
    </xf>
    <xf numFmtId="2" fontId="42" fillId="0" borderId="0" xfId="3" applyNumberFormat="1" applyFont="1" applyAlignment="1">
      <alignment horizontal="center" vertical="center"/>
    </xf>
    <xf numFmtId="2" fontId="14" fillId="0" borderId="0" xfId="3" applyNumberFormat="1" applyFont="1" applyAlignment="1">
      <alignment horizontal="center" vertical="center"/>
    </xf>
    <xf numFmtId="0" fontId="47" fillId="0" borderId="0" xfId="3" applyFont="1" applyAlignment="1">
      <alignment horizontal="left" vertical="center"/>
    </xf>
    <xf numFmtId="0" fontId="78" fillId="0" borderId="0" xfId="3" applyFont="1" applyAlignment="1">
      <alignment horizontal="centerContinuous" vertical="center" wrapText="1"/>
    </xf>
    <xf numFmtId="0" fontId="78" fillId="0" borderId="0" xfId="3" applyFont="1"/>
    <xf numFmtId="0" fontId="18" fillId="0" borderId="0" xfId="3" applyFont="1" applyAlignment="1">
      <alignment horizontal="centerContinuous" vertical="center" wrapText="1"/>
    </xf>
    <xf numFmtId="0" fontId="17" fillId="0" borderId="0" xfId="3" applyFont="1"/>
    <xf numFmtId="0" fontId="79" fillId="0" borderId="0" xfId="3" applyFont="1" applyAlignment="1">
      <alignment horizontal="centerContinuous" vertical="center" wrapText="1"/>
    </xf>
    <xf numFmtId="0" fontId="52" fillId="0" borderId="16" xfId="3" applyFont="1" applyBorder="1" applyAlignment="1">
      <alignment horizontal="center" vertical="center" wrapText="1"/>
    </xf>
    <xf numFmtId="208" fontId="8" fillId="0" borderId="0" xfId="17" applyNumberFormat="1" applyFont="1" applyFill="1" applyBorder="1" applyAlignment="1">
      <alignment horizontal="center" vertical="center"/>
    </xf>
    <xf numFmtId="208" fontId="9" fillId="0" borderId="0" xfId="15" applyNumberFormat="1" applyFont="1" applyFill="1" applyBorder="1" applyAlignment="1">
      <alignment horizontal="center" vertical="center"/>
    </xf>
    <xf numFmtId="2" fontId="81"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2" fillId="0" borderId="0" xfId="33" applyFont="1" applyAlignment="1">
      <alignment horizontal="centerContinuous"/>
    </xf>
    <xf numFmtId="0" fontId="82" fillId="0" borderId="0" xfId="33" applyFont="1" applyAlignment="1">
      <alignment horizontal="center"/>
    </xf>
    <xf numFmtId="0" fontId="82" fillId="0" borderId="0" xfId="33" applyFont="1"/>
    <xf numFmtId="172"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3" fillId="0" borderId="0" xfId="33" applyFont="1" applyAlignment="1">
      <alignment horizontal="centerContinuous" vertical="center" wrapText="1"/>
    </xf>
    <xf numFmtId="0" fontId="64" fillId="0" borderId="0" xfId="33" applyFont="1" applyAlignment="1">
      <alignment horizontal="center"/>
    </xf>
    <xf numFmtId="0" fontId="64" fillId="0" borderId="0" xfId="33" applyFont="1"/>
    <xf numFmtId="17" fontId="64" fillId="0" borderId="0" xfId="33" applyNumberFormat="1" applyFont="1" applyAlignment="1">
      <alignment horizontal="centerContinuous" vertical="center"/>
    </xf>
    <xf numFmtId="0" fontId="64" fillId="0" borderId="0" xfId="33" applyFont="1" applyAlignment="1">
      <alignment horizontal="centerContinuous" vertical="center"/>
    </xf>
    <xf numFmtId="0" fontId="32" fillId="0" borderId="15" xfId="33" applyFont="1" applyBorder="1" applyAlignment="1">
      <alignment horizontal="center" vertical="center" wrapText="1"/>
    </xf>
    <xf numFmtId="0" fontId="13" fillId="0" borderId="15" xfId="33" applyFont="1" applyBorder="1" applyAlignment="1">
      <alignment horizontal="center" vertical="center" wrapText="1"/>
    </xf>
    <xf numFmtId="0" fontId="24" fillId="0" borderId="0" xfId="33" applyFont="1"/>
    <xf numFmtId="0" fontId="3" fillId="0" borderId="12" xfId="33" applyBorder="1" applyAlignment="1">
      <alignment horizontal="center" vertical="center" wrapText="1"/>
    </xf>
    <xf numFmtId="0" fontId="83" fillId="0" borderId="12" xfId="33" applyFont="1" applyBorder="1" applyAlignment="1">
      <alignment horizontal="center" vertical="center" wrapText="1"/>
    </xf>
    <xf numFmtId="0" fontId="42" fillId="0" borderId="0" xfId="33" applyFont="1"/>
    <xf numFmtId="0" fontId="9" fillId="0" borderId="10" xfId="33" applyFont="1" applyBorder="1" applyAlignment="1">
      <alignment vertical="center"/>
    </xf>
    <xf numFmtId="212" fontId="33" fillId="0" borderId="10" xfId="33" applyNumberFormat="1" applyFont="1" applyBorder="1" applyAlignment="1">
      <alignment horizontal="right" vertical="center"/>
    </xf>
    <xf numFmtId="2" fontId="24"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12" fontId="33" fillId="0" borderId="0" xfId="33" applyNumberFormat="1" applyFont="1" applyAlignment="1">
      <alignment horizontal="right" vertical="center"/>
    </xf>
    <xf numFmtId="0" fontId="14" fillId="0" borderId="0" xfId="33" applyFont="1" applyAlignment="1">
      <alignment horizontal="left"/>
    </xf>
    <xf numFmtId="212" fontId="34" fillId="0" borderId="0" xfId="33" applyNumberFormat="1" applyFont="1"/>
    <xf numFmtId="0" fontId="13" fillId="0" borderId="0" xfId="33" applyFont="1"/>
    <xf numFmtId="0" fontId="13" fillId="0" borderId="0" xfId="33" applyFont="1" applyAlignment="1">
      <alignment horizontal="left"/>
    </xf>
    <xf numFmtId="212" fontId="33" fillId="0" borderId="0" xfId="33" applyNumberFormat="1" applyFont="1"/>
    <xf numFmtId="2" fontId="42"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4" fillId="0" borderId="9" xfId="33" applyNumberFormat="1" applyFont="1" applyBorder="1"/>
    <xf numFmtId="0" fontId="23"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2" fillId="0" borderId="15" xfId="25" applyFont="1" applyBorder="1" applyAlignment="1">
      <alignment horizontal="center" vertical="center" wrapText="1"/>
    </xf>
    <xf numFmtId="0" fontId="84" fillId="0" borderId="0" xfId="25" applyFont="1"/>
    <xf numFmtId="0" fontId="24" fillId="0" borderId="0" xfId="25" applyFont="1"/>
    <xf numFmtId="0" fontId="9" fillId="0" borderId="18" xfId="3" applyFont="1" applyBorder="1" applyAlignment="1">
      <alignment horizontal="center" vertical="center" wrapText="1"/>
    </xf>
    <xf numFmtId="0" fontId="9" fillId="0" borderId="18" xfId="3" applyFont="1" applyBorder="1" applyAlignment="1">
      <alignment horizontal="center" vertical="center" wrapText="1"/>
    </xf>
    <xf numFmtId="0" fontId="8" fillId="0" borderId="0" xfId="3" applyFont="1" applyBorder="1" applyAlignment="1">
      <alignment horizontal="center" vertical="center" wrapText="1"/>
    </xf>
    <xf numFmtId="0" fontId="9" fillId="0" borderId="0" xfId="3" applyFont="1" applyBorder="1" applyAlignment="1">
      <alignment horizontal="center" vertical="center" wrapText="1"/>
    </xf>
    <xf numFmtId="2" fontId="24" fillId="0" borderId="0" xfId="3" applyNumberFormat="1" applyFont="1" applyBorder="1" applyAlignment="1">
      <alignment horizontal="left" vertical="center"/>
    </xf>
    <xf numFmtId="0" fontId="24" fillId="0" borderId="0" xfId="3" applyFont="1" applyBorder="1" applyAlignment="1">
      <alignment horizontal="center" vertical="center" wrapText="1"/>
    </xf>
    <xf numFmtId="0" fontId="56" fillId="0" borderId="0" xfId="0" applyFont="1" applyAlignment="1">
      <alignment horizontal="centerContinuous"/>
    </xf>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59" fillId="0" borderId="0" xfId="0" applyFont="1" applyAlignment="1">
      <alignment horizontal="centerContinuous"/>
    </xf>
    <xf numFmtId="0" fontId="45" fillId="0" borderId="0" xfId="0" applyFont="1"/>
    <xf numFmtId="0" fontId="45" fillId="0" borderId="0" xfId="0" applyFont="1" applyAlignment="1">
      <alignment horizontal="center"/>
    </xf>
    <xf numFmtId="0" fontId="60" fillId="0" borderId="0" xfId="0" applyFont="1" applyAlignment="1">
      <alignment horizontal="centerContinuous"/>
    </xf>
    <xf numFmtId="0" fontId="46" fillId="0" borderId="0" xfId="0" applyFont="1"/>
    <xf numFmtId="0" fontId="14" fillId="0" borderId="0" xfId="0" applyFont="1"/>
    <xf numFmtId="0" fontId="42" fillId="0" borderId="13" xfId="0" applyFont="1" applyBorder="1" applyAlignment="1">
      <alignment horizontal="center" vertical="center"/>
    </xf>
    <xf numFmtId="0" fontId="42" fillId="0" borderId="13"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0" xfId="0" applyFont="1" applyAlignment="1">
      <alignment horizontal="center" vertical="center"/>
    </xf>
    <xf numFmtId="0" fontId="42" fillId="0" borderId="0" xfId="0" applyFont="1" applyAlignment="1">
      <alignment horizontal="center" vertical="center" wrapText="1"/>
    </xf>
    <xf numFmtId="0" fontId="24" fillId="0" borderId="0" xfId="0" applyFont="1" applyAlignment="1">
      <alignment horizontal="center" vertical="center"/>
    </xf>
    <xf numFmtId="2" fontId="24" fillId="0" borderId="0" xfId="0" applyNumberFormat="1" applyFont="1" applyAlignment="1">
      <alignment horizontal="left" vertical="center"/>
    </xf>
    <xf numFmtId="164" fontId="24" fillId="0" borderId="0" xfId="1" applyNumberFormat="1" applyFont="1" applyFill="1" applyBorder="1" applyAlignment="1">
      <alignment horizontal="center" vertical="center"/>
    </xf>
    <xf numFmtId="0" fontId="24" fillId="0" borderId="19" xfId="0" applyFont="1" applyBorder="1" applyAlignment="1">
      <alignment vertical="center"/>
    </xf>
    <xf numFmtId="2" fontId="42" fillId="0" borderId="19" xfId="0" applyNumberFormat="1" applyFont="1" applyBorder="1" applyAlignment="1">
      <alignment horizontal="left" vertical="center"/>
    </xf>
    <xf numFmtId="0" fontId="24" fillId="0" borderId="0" xfId="0" applyFont="1" applyAlignment="1">
      <alignment vertical="center"/>
    </xf>
    <xf numFmtId="2" fontId="42" fillId="0" borderId="0" xfId="0" applyNumberFormat="1" applyFont="1" applyAlignment="1">
      <alignment horizontal="left" vertical="center"/>
    </xf>
    <xf numFmtId="0" fontId="8" fillId="0" borderId="0" xfId="0" applyFont="1"/>
    <xf numFmtId="0" fontId="24" fillId="0" borderId="19" xfId="0" applyFont="1" applyBorder="1" applyAlignment="1">
      <alignment horizontal="center" vertical="center"/>
    </xf>
    <xf numFmtId="164" fontId="24" fillId="0" borderId="19" xfId="1" applyNumberFormat="1" applyFont="1" applyFill="1" applyBorder="1" applyAlignment="1">
      <alignment horizontal="center" vertical="center"/>
    </xf>
    <xf numFmtId="0" fontId="9" fillId="0" borderId="0" xfId="0" applyFont="1" applyAlignment="1">
      <alignment horizontal="center" vertical="center"/>
    </xf>
    <xf numFmtId="0" fontId="47" fillId="0" borderId="0" xfId="0" applyFont="1" applyAlignment="1">
      <alignment horizontal="center" vertical="center"/>
    </xf>
    <xf numFmtId="0" fontId="42" fillId="0" borderId="13" xfId="0" applyFont="1" applyBorder="1" applyAlignment="1">
      <alignment horizontal="center" vertical="center"/>
    </xf>
    <xf numFmtId="0" fontId="42" fillId="0" borderId="18" xfId="0" applyFont="1" applyBorder="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4" fillId="0" borderId="0" xfId="0" applyFont="1" applyAlignment="1">
      <alignment horizontal="center"/>
    </xf>
    <xf numFmtId="0" fontId="13" fillId="0" borderId="0" xfId="0" applyFont="1"/>
    <xf numFmtId="0" fontId="13" fillId="0" borderId="0" xfId="0" applyFont="1" applyAlignment="1">
      <alignment horizontal="center" vertical="center"/>
    </xf>
    <xf numFmtId="182"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3" fontId="35" fillId="0" borderId="0" xfId="0" applyNumberFormat="1" applyFont="1"/>
    <xf numFmtId="0" fontId="42" fillId="0" borderId="0" xfId="0" applyFont="1" applyAlignment="1">
      <alignment vertical="center"/>
    </xf>
    <xf numFmtId="192" fontId="42" fillId="0" borderId="0" xfId="0" applyNumberFormat="1" applyFont="1" applyAlignment="1">
      <alignment vertical="center"/>
    </xf>
    <xf numFmtId="193" fontId="42" fillId="0" borderId="0" xfId="0" applyNumberFormat="1" applyFont="1" applyAlignment="1">
      <alignment vertical="center"/>
    </xf>
    <xf numFmtId="193" fontId="24" fillId="0" borderId="0" xfId="0" applyNumberFormat="1" applyFont="1" applyAlignment="1">
      <alignment vertical="center"/>
    </xf>
    <xf numFmtId="2" fontId="9" fillId="0" borderId="0" xfId="0" applyNumberFormat="1" applyFont="1" applyAlignment="1">
      <alignment horizontal="left"/>
    </xf>
    <xf numFmtId="0" fontId="42" fillId="0" borderId="0" xfId="0" applyFont="1" applyAlignment="1">
      <alignment horizontal="center" vertical="center" wrapText="1"/>
    </xf>
    <xf numFmtId="0" fontId="14" fillId="0" borderId="14" xfId="0" applyFont="1" applyBorder="1"/>
    <xf numFmtId="0" fontId="24" fillId="0" borderId="20" xfId="0" applyFont="1" applyBorder="1" applyAlignment="1">
      <alignment horizontal="center" vertical="center"/>
    </xf>
    <xf numFmtId="2" fontId="24" fillId="0" borderId="20" xfId="0" applyNumberFormat="1" applyFont="1" applyBorder="1" applyAlignment="1">
      <alignment horizontal="left" vertical="center"/>
    </xf>
    <xf numFmtId="2" fontId="24" fillId="0" borderId="10" xfId="0" applyNumberFormat="1" applyFont="1" applyBorder="1" applyAlignment="1">
      <alignment horizontal="left" vertical="center"/>
    </xf>
    <xf numFmtId="2" fontId="42" fillId="0" borderId="14" xfId="0" applyNumberFormat="1" applyFont="1" applyBorder="1" applyAlignment="1">
      <alignment horizontal="left" vertical="center"/>
    </xf>
    <xf numFmtId="0" fontId="14" fillId="0" borderId="10" xfId="0" applyFont="1" applyBorder="1"/>
    <xf numFmtId="0" fontId="24" fillId="0" borderId="0" xfId="0" applyFont="1"/>
    <xf numFmtId="0" fontId="47" fillId="0" borderId="0" xfId="0" applyFont="1"/>
  </cellXfs>
  <cellStyles count="34">
    <cellStyle name="Hipervínculo 2" xfId="6" xr:uid="{BDE5396E-FFCC-429C-9B67-65F7278B10C1}"/>
    <cellStyle name="Millares" xfId="1" builtinId="3"/>
    <cellStyle name="Millares [0]_C18 App_rtxsyp" xfId="26" xr:uid="{38E9AFAC-8495-45D4-BF39-36BDD91573AB}"/>
    <cellStyle name="Millares [0]_C36 App_comp%gastos" xfId="32" xr:uid="{F867D95F-C461-4C93-A249-90FA3BB8B016}"/>
    <cellStyle name="Millares [0]_cif-2002-02" xfId="11" xr:uid="{D5391771-E284-486F-9645-EA7470893488}"/>
    <cellStyle name="Millares [0]_Cifras_092001_Pub" xfId="17" xr:uid="{03BDECE5-708B-42B9-9766-50FD57D8DAF4}"/>
    <cellStyle name="Millares [0]_ForCua_RankEstr" xfId="15" xr:uid="{99B65BCA-7204-4092-A492-B0B4CD8D5E65}"/>
    <cellStyle name="Millares [0]_Indicadores" xfId="13" xr:uid="{CC8C39AA-F0F1-4D06-8C45-4A4374CE6D8D}"/>
    <cellStyle name="Millares [0]_Primas_1_092001Pub" xfId="18" xr:uid="{4DA31E9A-C6B7-43F0-908E-47B55E00658F}"/>
    <cellStyle name="Millares 2" xfId="7" xr:uid="{4A279A7F-CF0C-485D-834D-BF4811BC847E}"/>
    <cellStyle name="Millares_Indicadores" xfId="14" xr:uid="{9B3DCCFB-AD7D-44DE-9A31-DFC2377E4DAD}"/>
    <cellStyle name="Normal" xfId="0" builtinId="0"/>
    <cellStyle name="Normal 2" xfId="3" xr:uid="{AF75B238-4ACC-4CF1-8BE0-20577D7D4665}"/>
    <cellStyle name="Normal 2 2" xfId="8" xr:uid="{C5513DF9-D2E1-4669-9C11-DAF06DC2C1C8}"/>
    <cellStyle name="Normal 2 2 2" xfId="9" xr:uid="{90A2EA53-929D-4B2B-81EB-28DD30BA28D0}"/>
    <cellStyle name="Normal 26" xfId="4" xr:uid="{5123B389-8954-477B-81A2-7C29FD9D8B0B}"/>
    <cellStyle name="Normal 5" xfId="2" xr:uid="{8534AAAC-4178-4632-A0E3-E831D3722AD5}"/>
    <cellStyle name="Normal_C06 App_rankprg" xfId="16" xr:uid="{5D532DFC-9C20-478E-ACCA-FDE269A7DE00}"/>
    <cellStyle name="Normal_C08 App_pxr_long" xfId="12" xr:uid="{344BC230-DA3E-4F7F-9984-DC04FDB7CA01}"/>
    <cellStyle name="Normal_C09 App_psn1" xfId="19" xr:uid="{A839909A-8951-4230-A76B-A1B7C782D13F}"/>
    <cellStyle name="Normal_C10 App_pcn" xfId="20" xr:uid="{4A8EB0E3-25D3-4589-901D-F204D4CC267F}"/>
    <cellStyle name="Normal_C12 App_spsn" xfId="21" xr:uid="{46555F61-B811-4A98-8921-66835F306CF0}"/>
    <cellStyle name="Normal_C13 App_spcn" xfId="22" xr:uid="{35E96EF8-7733-4443-AC57-170D91A5D203}"/>
    <cellStyle name="Normal_C15 App_isd" xfId="23" xr:uid="{684B4E82-5C62-4B7E-A20F-BA03789E1718}"/>
    <cellStyle name="Normal_C17 App_art1" xfId="24" xr:uid="{195E1263-DC30-410A-B90A-95356132D611}"/>
    <cellStyle name="Normal_C18 App_rtxsyp" xfId="25" xr:uid="{16E4380A-EFB3-478D-BA03-FDC1218EDC6C}"/>
    <cellStyle name="Normal_C32 App_cpsn" xfId="28" xr:uid="{B22477B2-423C-42C3-B215-0F2D4D55E0B9}"/>
    <cellStyle name="Normal_C33 App_ia" xfId="29" xr:uid="{4C65EC60-1698-4C08-8D9E-1238E7695025}"/>
    <cellStyle name="Normal_C34 App_ic" xfId="30" xr:uid="{7CC9C43F-2789-4BEE-8B78-C4F8ED690247}"/>
    <cellStyle name="Normal_C35 App_ir" xfId="31" xr:uid="{12547986-9C82-432D-A2AD-1989696DE1F7}"/>
    <cellStyle name="Normal_C39 App_%pd y sd1" xfId="33" xr:uid="{ECD5ADB3-974E-424C-A537-33D880F1B8D3}"/>
    <cellStyle name="Normal_Cuadros Finales Acordados" xfId="27" xr:uid="{1177F0D9-41C1-4EE2-8DF7-9AFA195C5FF9}"/>
    <cellStyle name="Normal_PAG_000" xfId="5" xr:uid="{C717410A-18E8-416E-9C8F-357F08318DC6}"/>
    <cellStyle name="Porcentaje 2" xfId="10" xr:uid="{8AE864C8-F5C5-4DEB-A32E-B1085E3707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840FCC95-D005-435C-9A81-74828F69A6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45716</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E5C50-30BD-42CD-9F36-E482DD31112B}">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7B5C-9959-48C6-8EF7-8FBF9087E3D6}">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79FF5E33-53E0-45C0-BD28-EB83F9EBB4EE}"/>
    <hyperlink ref="C6" location="'P002'!Área_de_impresión" display="Estado de Resultados por Empresa de Seguros" xr:uid="{9EC0432D-50F7-4888-B396-06B7A2354B89}"/>
    <hyperlink ref="C9" location="'P003'!Área_de_impresión" display="Cifras Consideradas en la Elaboración de los Indicadores por Empresa de Seguros" xr:uid="{4ADAAC36-0BEE-4890-BC4E-7F4BE2297F2A}"/>
    <hyperlink ref="C10" location="'P004'!Área_de_impresión" display="Indicadores por Empresas de Seguros" xr:uid="{DADC4708-418D-481F-B0BD-65E025DBF18C}"/>
    <hyperlink ref="C13" location="'P005'!Área_de_impresión" display="Ranking de Primas de Seguros Netas por Ramos" xr:uid="{DCE0AF0B-5CBE-4CAD-8E71-858C333492D6}"/>
    <hyperlink ref="C14" location="'P006'!Área_de_impresión" display="Ranking de Primas de Seguros Netas de los principales Riesgos de Ramos Generales y Accidentes y Enfermedades" xr:uid="{1F275CDD-7A3F-4C57-8412-1991F2323312}"/>
    <hyperlink ref="C15" location="'P007'!Área_de_impresión" display="Ranking de Primas de Seguros Netas de los principales Riesgos de Ramos de Vida" xr:uid="{6CBA40F5-B4E0-4F90-9D56-77B1A7E4076D}"/>
    <hyperlink ref="C18" location="'P008'!Área_de_impresión" display="Primas según Ramos por Empresa de Seguros" xr:uid="{678DB5E1-17B2-43D9-80F6-C11C401E98D8}"/>
    <hyperlink ref="C19" location="'P009'!Área_de_impresión" display="Primas de Seguros Netas según Riesgos por Empresa de Seguros" xr:uid="{1C696753-E8EC-48F7-933D-EB6C9BC17223}"/>
    <hyperlink ref="C20" location="'P010'!Área_de_impresión" display="Primas Cedidas Netas según Riesgos por Empresa de Seguros" xr:uid="{FAB898EE-A397-49AD-B2DE-06E57B260F88}"/>
    <hyperlink ref="C21" location="'P011'!Área_de_impresión" display="Primas Retenidas según Riesgos por Empresa de Seguros" xr:uid="{F978A34A-022B-4887-BE0B-7C1D1404D51B}"/>
    <hyperlink ref="C22" location="'P012'!Área_de_impresión" display="Siniestros de Primas de Seguros Netos según Riesgos por Empresa de Seguros" xr:uid="{D5DF596E-011A-4547-818F-58EE7CCDCC8D}"/>
    <hyperlink ref="C23" location="'P013'!Área_de_impresión" display="Siniestros de Primas Cedidas Netos según Riesgos por Empresa de Seguros" xr:uid="{5B8201BA-F22D-449B-928C-90400FF21340}"/>
    <hyperlink ref="C24" location="'P014'!Área_de_impresión" display="Siniestros Retenidos según Riesgos por Empresa de Seguros" xr:uid="{19DFBD4B-BA82-44C2-9AA1-A564EECE9BD4}"/>
    <hyperlink ref="C25" location="'P015'!Área_de_impresión" display="Indice de Siniestralidad Directa según Riesgos por Empresa de Seguros" xr:uid="{14CE06B5-1A1F-4F6D-836F-B5C8C1DD08C6}"/>
    <hyperlink ref="C26" location="'P016'!Área_de_impresión" display="Indice de Siniestralidad Retenida según Riesgos por Empresa de Seguros" xr:uid="{6A3AF348-F529-466B-ADF6-D2275A5A857F}"/>
    <hyperlink ref="C27" location="'P020'!Área_de_impresión" display="Ajuste de Reservas Técnicas según Riesgos por Empresa de Seguros" xr:uid="{AB66966D-E7A6-4E1D-937F-EFC13B44EB31}"/>
    <hyperlink ref="C30" location="'P021'!Área_de_impresión" display="Reservas Técnicas por Siniestros y Primas por Empresa de Seguros" xr:uid="{72A7C1F7-3042-419C-8012-614CDFAA0428}"/>
    <hyperlink ref="C31" location="'P022'!A1" display="Reserva de Siniestros Reportados y No Reportados de Primas de Seguros y Reaseguros Aceptados según Riesgos por Empresa de Seguros" xr:uid="{17795F3A-4B60-49B7-BF7A-C43862C64766}"/>
    <hyperlink ref="C32" location="'P023'!A1" display="Reserva de Siniestros Reportados y No Reportados de Primas Cedidas según Riesgos por Empresa de Seguros " xr:uid="{DC67F6C6-7EB6-4750-9E68-06064ADD6457}"/>
    <hyperlink ref="C33" location="'P024'!A1" display="Reserva de Riesgos en Curso y Matematicas de Vida de Primas de Seguros y Reaseguros Aceptados según Riesgos por Empresa de Seguros" xr:uid="{319D2B3D-9D6E-4FC5-8D9B-9C690ECE271E}"/>
    <hyperlink ref="C34" location="'P025'!A1" display="Reserva de Riesgos en Curso y Matematicas de Vida de Primas Cedidas según Riesgos por Empresa de Seguros" xr:uid="{C9E74121-9365-4A89-B096-D80DD71D7E86}"/>
    <hyperlink ref="C37" location="'P039'!A1" display="Comisiones sobre Primas de Seguros Netas según Riesgos por Empresa de Seguros" xr:uid="{767F03B5-4392-43C7-A847-DC3DA0D43771}"/>
    <hyperlink ref="C38" location="'P040'!A1" display="Indice de Agenciamiento según Riesgos por Empresa de Seguros" xr:uid="{BBA58A30-00B7-43C0-B7AE-9337C0ACDFCC}"/>
    <hyperlink ref="C39" location="'P041'!A1" display="Indice de Cesión según Riesgos por Empresa de Seguros" xr:uid="{68503878-C47C-41E6-A592-B3924BA6B38F}"/>
    <hyperlink ref="C40" location="'P042'!A1" display="Indice de Retención según Riesgos por Empresa de Seguros" xr:uid="{E3FE9B6D-C4F2-4730-9016-9CE85B09B3E2}"/>
    <hyperlink ref="C41" location="'P043'!A1" display="Composición de los Gastos de Administración por Empresa de Seguros" xr:uid="{D15E46F1-5F9B-4D18-A63E-D20CB30FA32B}"/>
    <hyperlink ref="C44" location="'P044'!A1" display="Estructura del Activo por Empresa de Seguros" xr:uid="{2E544D2E-6924-4A3F-813C-FD77C3EE6FB5}"/>
    <hyperlink ref="C45" location="'P045'!A1" display="Estructura del Pasivo por Empresa de Seguros" xr:uid="{1B94E013-4119-493A-8A10-ED61D8CA4F2C}"/>
    <hyperlink ref="C46" location="'P046'!A1" display="Estructura de las Primas y Siniestros según Riesgos por Empresa de Seguros" xr:uid="{648ADAD6-E6D3-4224-8198-C6DE2AC1254E}"/>
    <hyperlink ref="C47" location="'P047'!A1" display="Reservas Técnicas Retenidas por Siniestros y Primas por Empresa de Seguros" xr:uid="{1533EE8D-D298-4522-AD55-F6F053A3F0B0}"/>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B847-5C04-4D47-B7E4-9C35EAB79B0B}">
  <sheetPr codeName="Hoja111"/>
  <dimension ref="A1:BZ276"/>
  <sheetViews>
    <sheetView showGridLines="0" zoomScale="85" zoomScaleNormal="85" workbookViewId="0"/>
  </sheetViews>
  <sheetFormatPr baseColWidth="10" defaultColWidth="2.6640625" defaultRowHeight="13.8"/>
  <cols>
    <col min="1" max="1" width="66.5546875" style="67" customWidth="1"/>
    <col min="2" max="3" width="14.6640625" style="67" customWidth="1"/>
    <col min="4" max="4" width="15.21875" style="67" customWidth="1"/>
    <col min="5" max="5" width="3.33203125" style="67" customWidth="1"/>
    <col min="6" max="8" width="14.33203125" style="34" customWidth="1"/>
    <col min="9" max="9" width="3.33203125" style="34" customWidth="1"/>
    <col min="10" max="12" width="15.44140625" style="34" customWidth="1"/>
    <col min="13" max="13" width="3.33203125" style="34" customWidth="1"/>
    <col min="14" max="14" width="66.6640625" style="67"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7"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7"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7"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7" customWidth="1"/>
    <col min="65" max="65" width="3.33203125" style="34" customWidth="1"/>
    <col min="66" max="66" width="66.6640625" style="67"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7" customFormat="1" ht="32.1" customHeight="1">
      <c r="A1" s="35" t="s">
        <v>4</v>
      </c>
      <c r="B1" s="35"/>
      <c r="C1" s="35"/>
      <c r="D1" s="35"/>
      <c r="E1" s="35"/>
      <c r="F1" s="35"/>
      <c r="G1" s="35"/>
      <c r="H1" s="35"/>
      <c r="I1" s="35"/>
      <c r="J1" s="35"/>
      <c r="K1" s="35"/>
      <c r="L1" s="35"/>
      <c r="M1" s="35"/>
      <c r="N1" s="36" t="s">
        <v>4</v>
      </c>
      <c r="O1" s="36"/>
      <c r="P1" s="36"/>
      <c r="Q1" s="36"/>
      <c r="R1" s="36"/>
      <c r="S1" s="36"/>
      <c r="T1" s="36"/>
      <c r="U1" s="36"/>
      <c r="V1" s="36"/>
      <c r="W1" s="36"/>
      <c r="X1" s="36"/>
      <c r="Y1" s="36"/>
      <c r="Z1" s="35"/>
      <c r="AA1" s="36" t="s">
        <v>4</v>
      </c>
      <c r="AB1" s="36"/>
      <c r="AC1" s="36"/>
      <c r="AD1" s="36"/>
      <c r="AE1" s="36"/>
      <c r="AF1" s="36"/>
      <c r="AG1" s="36"/>
      <c r="AH1" s="36"/>
      <c r="AI1" s="36"/>
      <c r="AJ1" s="36"/>
      <c r="AK1" s="36"/>
      <c r="AL1" s="36"/>
      <c r="AM1" s="35"/>
      <c r="AN1" s="36" t="s">
        <v>4</v>
      </c>
      <c r="AO1" s="36"/>
      <c r="AP1" s="36"/>
      <c r="AQ1" s="36"/>
      <c r="AR1" s="36"/>
      <c r="AS1" s="36"/>
      <c r="AT1" s="36"/>
      <c r="AU1" s="36"/>
      <c r="AV1" s="36"/>
      <c r="AW1" s="36"/>
      <c r="AX1" s="36"/>
      <c r="AY1" s="36"/>
      <c r="AZ1" s="35"/>
      <c r="BA1" s="36" t="s">
        <v>4</v>
      </c>
      <c r="BB1" s="36"/>
      <c r="BC1" s="36"/>
      <c r="BD1" s="36"/>
      <c r="BE1" s="36"/>
      <c r="BF1" s="36"/>
      <c r="BG1" s="36"/>
      <c r="BH1" s="36"/>
      <c r="BI1" s="36"/>
      <c r="BJ1" s="36"/>
      <c r="BK1" s="36"/>
      <c r="BL1" s="36"/>
      <c r="BM1" s="35"/>
      <c r="BN1" s="36" t="s">
        <v>4</v>
      </c>
      <c r="BO1" s="36"/>
      <c r="BP1" s="36"/>
      <c r="BQ1" s="36"/>
      <c r="BR1" s="36"/>
      <c r="BS1" s="36"/>
      <c r="BT1" s="36"/>
      <c r="BU1" s="36"/>
      <c r="BV1" s="36"/>
      <c r="BW1" s="36"/>
      <c r="BX1" s="36"/>
      <c r="BY1" s="36"/>
      <c r="BZ1" s="35"/>
    </row>
    <row r="2" spans="1:78" ht="18" customHeight="1">
      <c r="A2" s="38" t="s">
        <v>137</v>
      </c>
      <c r="B2" s="38"/>
      <c r="C2" s="38"/>
      <c r="D2" s="38"/>
      <c r="E2" s="38"/>
      <c r="F2" s="38"/>
      <c r="G2" s="38"/>
      <c r="H2" s="38"/>
      <c r="I2" s="38"/>
      <c r="J2" s="38"/>
      <c r="K2" s="38"/>
      <c r="L2" s="38"/>
      <c r="M2" s="38"/>
      <c r="N2" s="39" t="s">
        <v>137</v>
      </c>
      <c r="O2" s="39"/>
      <c r="P2" s="39"/>
      <c r="Q2" s="39"/>
      <c r="R2" s="39"/>
      <c r="S2" s="39"/>
      <c r="T2" s="39"/>
      <c r="U2" s="39"/>
      <c r="V2" s="39"/>
      <c r="W2" s="39"/>
      <c r="X2" s="39"/>
      <c r="Y2" s="39"/>
      <c r="Z2" s="38"/>
      <c r="AA2" s="40" t="s">
        <v>137</v>
      </c>
      <c r="AB2" s="40"/>
      <c r="AC2" s="40"/>
      <c r="AD2" s="40"/>
      <c r="AE2" s="40"/>
      <c r="AF2" s="40"/>
      <c r="AG2" s="40"/>
      <c r="AH2" s="40"/>
      <c r="AI2" s="40"/>
      <c r="AJ2" s="40"/>
      <c r="AK2" s="40"/>
      <c r="AL2" s="40"/>
      <c r="AM2" s="38"/>
      <c r="AN2" s="39" t="s">
        <v>137</v>
      </c>
      <c r="AO2" s="39"/>
      <c r="AP2" s="39"/>
      <c r="AQ2" s="39"/>
      <c r="AR2" s="39"/>
      <c r="AS2" s="39"/>
      <c r="AT2" s="39"/>
      <c r="AU2" s="39"/>
      <c r="AV2" s="39"/>
      <c r="AW2" s="39"/>
      <c r="AX2" s="39"/>
      <c r="AY2" s="39"/>
      <c r="AZ2" s="38"/>
      <c r="BA2" s="39" t="s">
        <v>137</v>
      </c>
      <c r="BB2" s="39"/>
      <c r="BC2" s="39"/>
      <c r="BD2" s="39"/>
      <c r="BE2" s="39"/>
      <c r="BF2" s="39"/>
      <c r="BG2" s="39"/>
      <c r="BH2" s="39"/>
      <c r="BI2" s="39"/>
      <c r="BJ2" s="39"/>
      <c r="BK2" s="39"/>
      <c r="BL2" s="39"/>
      <c r="BM2" s="38"/>
      <c r="BN2" s="39" t="s">
        <v>137</v>
      </c>
      <c r="BO2" s="39"/>
      <c r="BP2" s="39"/>
      <c r="BQ2" s="39"/>
      <c r="BR2" s="39"/>
      <c r="BS2" s="39"/>
      <c r="BT2" s="39"/>
      <c r="BU2" s="39"/>
      <c r="BV2" s="39"/>
      <c r="BW2" s="39"/>
      <c r="BX2" s="39"/>
      <c r="BY2" s="39"/>
      <c r="BZ2" s="38"/>
    </row>
    <row r="3" spans="1:78" s="43" customFormat="1" ht="18.75" customHeight="1">
      <c r="A3" s="41" t="s">
        <v>42</v>
      </c>
      <c r="B3" s="41"/>
      <c r="C3" s="41"/>
      <c r="D3" s="41"/>
      <c r="E3" s="41"/>
      <c r="F3" s="41"/>
      <c r="G3" s="41"/>
      <c r="H3" s="41"/>
      <c r="I3" s="41"/>
      <c r="J3" s="41"/>
      <c r="K3" s="41"/>
      <c r="L3" s="41"/>
      <c r="M3" s="41"/>
      <c r="N3" s="42" t="s">
        <v>42</v>
      </c>
      <c r="O3" s="42"/>
      <c r="P3" s="42"/>
      <c r="Q3" s="42"/>
      <c r="R3" s="42"/>
      <c r="S3" s="42"/>
      <c r="T3" s="42"/>
      <c r="U3" s="42"/>
      <c r="V3" s="42"/>
      <c r="W3" s="42"/>
      <c r="X3" s="42"/>
      <c r="Y3" s="42"/>
      <c r="Z3" s="41"/>
      <c r="AA3" s="42" t="s">
        <v>42</v>
      </c>
      <c r="AB3" s="42"/>
      <c r="AC3" s="42"/>
      <c r="AD3" s="42"/>
      <c r="AE3" s="42"/>
      <c r="AF3" s="42"/>
      <c r="AG3" s="42"/>
      <c r="AH3" s="42"/>
      <c r="AI3" s="42"/>
      <c r="AJ3" s="42"/>
      <c r="AK3" s="42"/>
      <c r="AL3" s="42"/>
      <c r="AM3" s="41"/>
      <c r="AN3" s="42" t="s">
        <v>42</v>
      </c>
      <c r="AO3" s="42"/>
      <c r="AP3" s="42"/>
      <c r="AQ3" s="42"/>
      <c r="AR3" s="42"/>
      <c r="AS3" s="42"/>
      <c r="AT3" s="42"/>
      <c r="AU3" s="42"/>
      <c r="AV3" s="42"/>
      <c r="AW3" s="42"/>
      <c r="AX3" s="42"/>
      <c r="AY3" s="42"/>
      <c r="AZ3" s="41"/>
      <c r="BA3" s="42" t="s">
        <v>42</v>
      </c>
      <c r="BB3" s="42"/>
      <c r="BC3" s="42"/>
      <c r="BD3" s="42"/>
      <c r="BE3" s="42"/>
      <c r="BF3" s="42"/>
      <c r="BG3" s="42"/>
      <c r="BH3" s="42"/>
      <c r="BI3" s="42"/>
      <c r="BJ3" s="42"/>
      <c r="BK3" s="42"/>
      <c r="BL3" s="42"/>
      <c r="BM3" s="41"/>
      <c r="BN3" s="42" t="s">
        <v>42</v>
      </c>
      <c r="BO3" s="42"/>
      <c r="BP3" s="42"/>
      <c r="BQ3" s="42"/>
      <c r="BR3" s="42"/>
      <c r="BS3" s="42"/>
      <c r="BT3" s="42"/>
      <c r="BU3" s="42"/>
      <c r="BV3" s="42"/>
      <c r="BW3" s="42"/>
      <c r="BX3" s="42"/>
      <c r="BY3" s="42"/>
      <c r="BZ3" s="41"/>
    </row>
    <row r="4" spans="1:78" s="46" customFormat="1" ht="5.25" customHeight="1" thickBot="1">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5"/>
    </row>
    <row r="5" spans="1:78" ht="2.1" customHeight="1" thickTop="1">
      <c r="A5" s="47"/>
      <c r="B5" s="47"/>
      <c r="C5" s="47"/>
      <c r="D5" s="47"/>
      <c r="E5" s="47"/>
      <c r="F5" s="47"/>
      <c r="G5" s="47"/>
      <c r="H5" s="47"/>
      <c r="I5" s="47"/>
      <c r="J5" s="47"/>
      <c r="K5" s="47"/>
      <c r="L5" s="47"/>
      <c r="M5" s="47"/>
      <c r="N5" s="47"/>
      <c r="O5" s="47"/>
      <c r="P5" s="47"/>
      <c r="Q5" s="47"/>
      <c r="R5" s="47"/>
      <c r="S5" s="47"/>
      <c r="T5" s="47"/>
      <c r="U5" s="47"/>
      <c r="V5" s="47"/>
      <c r="W5" s="47"/>
      <c r="X5" s="47"/>
      <c r="Y5" s="47"/>
      <c r="Z5" s="47"/>
      <c r="AA5" s="47"/>
      <c r="AB5" s="48"/>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row>
    <row r="6" spans="1:78" ht="12" customHeight="1">
      <c r="A6" s="39" t="s">
        <v>43</v>
      </c>
      <c r="B6" s="49" t="s">
        <v>44</v>
      </c>
      <c r="C6" s="49"/>
      <c r="D6" s="49"/>
      <c r="E6" s="50"/>
      <c r="F6" s="49" t="s">
        <v>45</v>
      </c>
      <c r="G6" s="49"/>
      <c r="H6" s="49"/>
      <c r="I6" s="51"/>
      <c r="J6" s="49" t="s">
        <v>46</v>
      </c>
      <c r="K6" s="49"/>
      <c r="L6" s="49"/>
      <c r="M6" s="51"/>
      <c r="N6" s="39" t="s">
        <v>43</v>
      </c>
      <c r="O6" s="52"/>
      <c r="P6" s="52" t="s">
        <v>47</v>
      </c>
      <c r="Q6" s="53"/>
      <c r="R6" s="49"/>
      <c r="S6" s="49" t="s">
        <v>48</v>
      </c>
      <c r="T6" s="49"/>
      <c r="U6" s="49"/>
      <c r="V6" s="49"/>
      <c r="W6" s="49" t="s">
        <v>49</v>
      </c>
      <c r="X6" s="49"/>
      <c r="Y6" s="49"/>
      <c r="Z6" s="54"/>
      <c r="AA6" s="39" t="s">
        <v>43</v>
      </c>
      <c r="AB6" s="53"/>
      <c r="AC6" s="53" t="s">
        <v>50</v>
      </c>
      <c r="AD6" s="53"/>
      <c r="AE6" s="49"/>
      <c r="AF6" s="49" t="s">
        <v>51</v>
      </c>
      <c r="AG6" s="49"/>
      <c r="AH6" s="49"/>
      <c r="AI6" s="49"/>
      <c r="AJ6" s="49" t="s">
        <v>52</v>
      </c>
      <c r="AK6" s="49"/>
      <c r="AL6" s="49"/>
      <c r="AM6" s="51"/>
      <c r="AN6" s="39" t="s">
        <v>43</v>
      </c>
      <c r="AO6" s="52"/>
      <c r="AP6" s="52" t="s">
        <v>53</v>
      </c>
      <c r="AQ6" s="49"/>
      <c r="AR6" s="49"/>
      <c r="AS6" s="49" t="s">
        <v>54</v>
      </c>
      <c r="AT6" s="49"/>
      <c r="AU6" s="49"/>
      <c r="AV6" s="51"/>
      <c r="AW6" s="53"/>
      <c r="AX6" s="53" t="s">
        <v>55</v>
      </c>
      <c r="AY6" s="53"/>
      <c r="AZ6" s="54"/>
      <c r="BA6" s="39" t="s">
        <v>43</v>
      </c>
      <c r="BB6" s="49" t="s">
        <v>56</v>
      </c>
      <c r="BC6" s="49"/>
      <c r="BD6" s="49"/>
      <c r="BE6" s="54"/>
      <c r="BF6" s="53"/>
      <c r="BG6" s="53" t="s">
        <v>57</v>
      </c>
      <c r="BH6" s="53"/>
      <c r="BI6" s="55"/>
      <c r="BJ6" s="53"/>
      <c r="BK6" s="53" t="s">
        <v>58</v>
      </c>
      <c r="BL6" s="53"/>
      <c r="BM6" s="49"/>
      <c r="BN6" s="39" t="s">
        <v>43</v>
      </c>
      <c r="BO6" s="49" t="s">
        <v>59</v>
      </c>
      <c r="BP6" s="49"/>
      <c r="BQ6" s="49"/>
      <c r="BR6" s="49"/>
      <c r="BS6" s="49" t="s">
        <v>60</v>
      </c>
      <c r="BT6" s="49"/>
      <c r="BU6" s="49"/>
      <c r="BV6" s="49"/>
      <c r="BW6" s="49" t="s">
        <v>61</v>
      </c>
      <c r="BX6" s="49"/>
      <c r="BY6" s="49"/>
      <c r="BZ6" s="54"/>
    </row>
    <row r="7" spans="1:78" ht="12" customHeight="1">
      <c r="A7" s="56"/>
      <c r="B7" s="57" t="s">
        <v>62</v>
      </c>
      <c r="C7" s="57" t="s">
        <v>63</v>
      </c>
      <c r="D7" s="57" t="s">
        <v>64</v>
      </c>
      <c r="E7" s="58"/>
      <c r="F7" s="57" t="s">
        <v>62</v>
      </c>
      <c r="G7" s="57" t="s">
        <v>63</v>
      </c>
      <c r="H7" s="57" t="s">
        <v>64</v>
      </c>
      <c r="I7" s="59"/>
      <c r="J7" s="57" t="s">
        <v>62</v>
      </c>
      <c r="K7" s="57" t="s">
        <v>63</v>
      </c>
      <c r="L7" s="57" t="s">
        <v>64</v>
      </c>
      <c r="M7" s="59"/>
      <c r="N7" s="56"/>
      <c r="O7" s="57" t="s">
        <v>62</v>
      </c>
      <c r="P7" s="57" t="s">
        <v>63</v>
      </c>
      <c r="Q7" s="57" t="s">
        <v>64</v>
      </c>
      <c r="R7" s="57"/>
      <c r="S7" s="57" t="s">
        <v>62</v>
      </c>
      <c r="T7" s="57" t="s">
        <v>63</v>
      </c>
      <c r="U7" s="57" t="s">
        <v>64</v>
      </c>
      <c r="V7" s="57"/>
      <c r="W7" s="57" t="s">
        <v>62</v>
      </c>
      <c r="X7" s="57" t="s">
        <v>63</v>
      </c>
      <c r="Y7" s="57" t="s">
        <v>64</v>
      </c>
      <c r="Z7" s="59"/>
      <c r="AA7" s="56"/>
      <c r="AB7" s="57" t="s">
        <v>62</v>
      </c>
      <c r="AC7" s="57" t="s">
        <v>63</v>
      </c>
      <c r="AD7" s="57" t="s">
        <v>64</v>
      </c>
      <c r="AE7" s="57"/>
      <c r="AF7" s="57" t="s">
        <v>62</v>
      </c>
      <c r="AG7" s="57" t="s">
        <v>63</v>
      </c>
      <c r="AH7" s="57" t="s">
        <v>64</v>
      </c>
      <c r="AI7" s="57"/>
      <c r="AJ7" s="57" t="s">
        <v>62</v>
      </c>
      <c r="AK7" s="57" t="s">
        <v>63</v>
      </c>
      <c r="AL7" s="57" t="s">
        <v>64</v>
      </c>
      <c r="AM7" s="59"/>
      <c r="AN7" s="56"/>
      <c r="AO7" s="57" t="s">
        <v>62</v>
      </c>
      <c r="AP7" s="57" t="s">
        <v>63</v>
      </c>
      <c r="AQ7" s="57" t="s">
        <v>64</v>
      </c>
      <c r="AR7" s="57"/>
      <c r="AS7" s="57" t="s">
        <v>62</v>
      </c>
      <c r="AT7" s="57" t="s">
        <v>63</v>
      </c>
      <c r="AU7" s="57" t="s">
        <v>64</v>
      </c>
      <c r="AV7" s="59"/>
      <c r="AW7" s="57" t="s">
        <v>62</v>
      </c>
      <c r="AX7" s="57" t="s">
        <v>63</v>
      </c>
      <c r="AY7" s="57" t="s">
        <v>64</v>
      </c>
      <c r="AZ7" s="59"/>
      <c r="BA7" s="56"/>
      <c r="BB7" s="57" t="s">
        <v>62</v>
      </c>
      <c r="BC7" s="57" t="s">
        <v>63</v>
      </c>
      <c r="BD7" s="57" t="s">
        <v>64</v>
      </c>
      <c r="BE7" s="59"/>
      <c r="BF7" s="57" t="s">
        <v>62</v>
      </c>
      <c r="BG7" s="57" t="s">
        <v>63</v>
      </c>
      <c r="BH7" s="57" t="s">
        <v>64</v>
      </c>
      <c r="BI7" s="59"/>
      <c r="BJ7" s="57" t="s">
        <v>62</v>
      </c>
      <c r="BK7" s="57" t="s">
        <v>63</v>
      </c>
      <c r="BL7" s="57" t="s">
        <v>64</v>
      </c>
      <c r="BM7" s="57"/>
      <c r="BN7" s="56"/>
      <c r="BO7" s="57" t="s">
        <v>62</v>
      </c>
      <c r="BP7" s="57" t="s">
        <v>63</v>
      </c>
      <c r="BQ7" s="57" t="s">
        <v>64</v>
      </c>
      <c r="BR7" s="57"/>
      <c r="BS7" s="57" t="s">
        <v>62</v>
      </c>
      <c r="BT7" s="57" t="s">
        <v>63</v>
      </c>
      <c r="BU7" s="57" t="s">
        <v>64</v>
      </c>
      <c r="BV7" s="57"/>
      <c r="BW7" s="57" t="s">
        <v>62</v>
      </c>
      <c r="BX7" s="57" t="s">
        <v>63</v>
      </c>
      <c r="BY7" s="57" t="s">
        <v>64</v>
      </c>
      <c r="BZ7" s="60"/>
    </row>
    <row r="8" spans="1:78" s="63" customFormat="1" ht="6" customHeight="1">
      <c r="A8" s="61"/>
      <c r="B8" s="62"/>
      <c r="C8" s="62"/>
      <c r="D8" s="62"/>
      <c r="E8" s="61"/>
      <c r="F8" s="62"/>
      <c r="G8" s="62"/>
      <c r="H8" s="62"/>
      <c r="I8" s="62"/>
      <c r="J8" s="62"/>
      <c r="K8" s="62"/>
      <c r="L8" s="62"/>
      <c r="M8" s="62"/>
      <c r="N8" s="61"/>
      <c r="O8" s="62"/>
      <c r="P8" s="62"/>
      <c r="Q8" s="62"/>
      <c r="R8" s="62"/>
      <c r="S8" s="62"/>
      <c r="T8" s="62"/>
      <c r="U8" s="62"/>
      <c r="V8" s="62"/>
      <c r="W8" s="62"/>
      <c r="X8" s="62"/>
      <c r="Y8" s="62"/>
      <c r="Z8" s="62"/>
      <c r="AA8" s="61"/>
      <c r="AB8" s="62"/>
      <c r="AC8" s="62"/>
      <c r="AD8" s="62"/>
      <c r="AE8" s="62"/>
      <c r="AF8" s="62"/>
      <c r="AG8" s="62"/>
      <c r="AH8" s="62"/>
      <c r="AI8" s="62"/>
      <c r="AJ8" s="62"/>
      <c r="AK8" s="62"/>
      <c r="AL8" s="62"/>
      <c r="AM8" s="62"/>
      <c r="AN8" s="61"/>
      <c r="AO8" s="62"/>
      <c r="AP8" s="62"/>
      <c r="AQ8" s="62"/>
      <c r="AR8" s="62"/>
      <c r="AS8" s="62"/>
      <c r="AT8" s="62"/>
      <c r="AU8" s="62"/>
      <c r="AV8" s="62"/>
      <c r="AW8" s="62"/>
      <c r="AX8" s="62"/>
      <c r="AY8" s="62"/>
      <c r="AZ8" s="60"/>
      <c r="BA8" s="61"/>
      <c r="BB8" s="62"/>
      <c r="BC8" s="62"/>
      <c r="BD8" s="62"/>
      <c r="BE8" s="60"/>
      <c r="BF8" s="62"/>
      <c r="BG8" s="62"/>
      <c r="BH8" s="62"/>
      <c r="BI8" s="60"/>
      <c r="BJ8" s="62"/>
      <c r="BK8" s="62"/>
      <c r="BL8" s="62"/>
      <c r="BM8" s="62"/>
      <c r="BN8" s="61"/>
      <c r="BO8" s="62"/>
      <c r="BP8" s="62"/>
      <c r="BQ8" s="62"/>
      <c r="BR8" s="62"/>
      <c r="BS8" s="62"/>
      <c r="BT8" s="62"/>
      <c r="BU8" s="62"/>
      <c r="BV8" s="62"/>
      <c r="BW8" s="62"/>
      <c r="BX8" s="62"/>
      <c r="BY8" s="62"/>
      <c r="BZ8" s="60"/>
    </row>
    <row r="9" spans="1:78" ht="13.95" customHeight="1">
      <c r="A9" s="46" t="s">
        <v>65</v>
      </c>
      <c r="B9" s="64">
        <v>22022.597000000002</v>
      </c>
      <c r="C9" s="64">
        <v>12782.56</v>
      </c>
      <c r="D9" s="64">
        <v>34805.158000000003</v>
      </c>
      <c r="E9" s="64"/>
      <c r="F9" s="64">
        <v>188845.01</v>
      </c>
      <c r="G9" s="64">
        <v>1302.3500000000001</v>
      </c>
      <c r="H9" s="64">
        <v>190147.36000000002</v>
      </c>
      <c r="I9" s="64"/>
      <c r="J9" s="64">
        <v>52232.218000000001</v>
      </c>
      <c r="K9" s="64">
        <v>77990.074999999997</v>
      </c>
      <c r="L9" s="64">
        <v>130222.29399999999</v>
      </c>
      <c r="M9" s="64"/>
      <c r="N9" s="64" t="s">
        <v>65</v>
      </c>
      <c r="O9" s="64">
        <v>200486.61499999999</v>
      </c>
      <c r="P9" s="64">
        <v>28697.805</v>
      </c>
      <c r="Q9" s="64">
        <v>229184.42</v>
      </c>
      <c r="R9" s="64"/>
      <c r="S9" s="64">
        <v>104372.826</v>
      </c>
      <c r="T9" s="64">
        <v>56299.555</v>
      </c>
      <c r="U9" s="64">
        <v>160672.38099999999</v>
      </c>
      <c r="V9" s="64"/>
      <c r="W9" s="64">
        <v>234273.962</v>
      </c>
      <c r="X9" s="64">
        <v>236726.522</v>
      </c>
      <c r="Y9" s="64">
        <v>471000.48499999999</v>
      </c>
      <c r="Z9" s="64"/>
      <c r="AA9" s="64" t="s">
        <v>65</v>
      </c>
      <c r="AB9" s="64">
        <v>79725.619000000006</v>
      </c>
      <c r="AC9" s="64">
        <v>107728.348</v>
      </c>
      <c r="AD9" s="64">
        <v>187453.967</v>
      </c>
      <c r="AE9" s="64"/>
      <c r="AF9" s="64">
        <v>269492.13400000002</v>
      </c>
      <c r="AG9" s="64">
        <v>61147.279000000002</v>
      </c>
      <c r="AH9" s="64">
        <v>330639.41399999999</v>
      </c>
      <c r="AI9" s="64"/>
      <c r="AJ9" s="64">
        <v>104100.024</v>
      </c>
      <c r="AK9" s="64">
        <v>17114.109</v>
      </c>
      <c r="AL9" s="64">
        <v>121214.133</v>
      </c>
      <c r="AM9" s="64"/>
      <c r="AN9" s="64" t="s">
        <v>65</v>
      </c>
      <c r="AO9" s="64">
        <v>91562.085000000006</v>
      </c>
      <c r="AP9" s="64">
        <v>58470.542000000001</v>
      </c>
      <c r="AQ9" s="64">
        <v>150032.62700000001</v>
      </c>
      <c r="AR9" s="64"/>
      <c r="AS9" s="64">
        <v>221150.217</v>
      </c>
      <c r="AT9" s="64">
        <v>4078.19</v>
      </c>
      <c r="AU9" s="64">
        <v>225228.40700000001</v>
      </c>
      <c r="AV9" s="64"/>
      <c r="AW9" s="64">
        <v>502774.61700000003</v>
      </c>
      <c r="AX9" s="64">
        <v>79899.358000000007</v>
      </c>
      <c r="AY9" s="64">
        <v>582673.97499999998</v>
      </c>
      <c r="AZ9" s="64"/>
      <c r="BA9" s="46" t="s">
        <v>65</v>
      </c>
      <c r="BB9" s="64">
        <v>8608.6270000000004</v>
      </c>
      <c r="BC9" s="64">
        <v>7516.4860000000008</v>
      </c>
      <c r="BD9" s="64">
        <v>16125.114000000001</v>
      </c>
      <c r="BE9" s="64"/>
      <c r="BF9" s="64">
        <v>9796.8700000000008</v>
      </c>
      <c r="BG9" s="64">
        <v>6301.433</v>
      </c>
      <c r="BH9" s="64">
        <v>16098.304</v>
      </c>
      <c r="BI9" s="64"/>
      <c r="BJ9" s="64">
        <v>398862.07500000001</v>
      </c>
      <c r="BK9" s="64">
        <v>534858.32700000005</v>
      </c>
      <c r="BL9" s="64">
        <v>933720.40300000005</v>
      </c>
      <c r="BM9" s="64"/>
      <c r="BN9" s="46" t="s">
        <v>65</v>
      </c>
      <c r="BO9" s="64">
        <v>645523.24699999997</v>
      </c>
      <c r="BP9" s="64">
        <v>47480.83</v>
      </c>
      <c r="BQ9" s="64">
        <v>693004.07700000005</v>
      </c>
      <c r="BR9" s="64"/>
      <c r="BS9" s="64">
        <v>73666.543000000005</v>
      </c>
      <c r="BT9" s="64">
        <v>29224.605</v>
      </c>
      <c r="BU9" s="64">
        <v>102891.148</v>
      </c>
      <c r="BV9" s="64"/>
      <c r="BW9" s="64">
        <v>3207495.2860000003</v>
      </c>
      <c r="BX9" s="64">
        <v>1367618.3740000001</v>
      </c>
      <c r="BY9" s="64">
        <v>4575113.6670000004</v>
      </c>
      <c r="BZ9" s="64"/>
    </row>
    <row r="10" spans="1:78" ht="13.95" customHeight="1">
      <c r="A10" s="46" t="s">
        <v>66</v>
      </c>
      <c r="B10" s="64">
        <v>26100.724999999999</v>
      </c>
      <c r="C10" s="64">
        <v>9943.5020000000004</v>
      </c>
      <c r="D10" s="64">
        <v>36044.228000000003</v>
      </c>
      <c r="E10" s="46"/>
      <c r="F10" s="64">
        <v>75141.284</v>
      </c>
      <c r="G10" s="64">
        <v>0</v>
      </c>
      <c r="H10" s="64">
        <v>75141.284</v>
      </c>
      <c r="I10" s="64"/>
      <c r="J10" s="64">
        <v>70998.616999999998</v>
      </c>
      <c r="K10" s="64">
        <v>52234.807999999997</v>
      </c>
      <c r="L10" s="64">
        <v>123233.42600000001</v>
      </c>
      <c r="M10" s="64"/>
      <c r="N10" s="46" t="s">
        <v>66</v>
      </c>
      <c r="O10" s="64">
        <v>101898.34699999999</v>
      </c>
      <c r="P10" s="64">
        <v>0</v>
      </c>
      <c r="Q10" s="64">
        <v>101898.34699999999</v>
      </c>
      <c r="R10" s="64"/>
      <c r="S10" s="64">
        <v>317504.71399999998</v>
      </c>
      <c r="T10" s="64">
        <v>62248.421999999999</v>
      </c>
      <c r="U10" s="64">
        <v>379753.13699999999</v>
      </c>
      <c r="V10" s="64"/>
      <c r="W10" s="64">
        <v>8237.018</v>
      </c>
      <c r="X10" s="64">
        <v>141249.12700000001</v>
      </c>
      <c r="Y10" s="64">
        <v>149486.14600000001</v>
      </c>
      <c r="Z10" s="64"/>
      <c r="AA10" s="46" t="s">
        <v>66</v>
      </c>
      <c r="AB10" s="64">
        <v>19561.726000000002</v>
      </c>
      <c r="AC10" s="64">
        <v>7754.7930000000006</v>
      </c>
      <c r="AD10" s="64">
        <v>27316.519</v>
      </c>
      <c r="AE10" s="64"/>
      <c r="AF10" s="64">
        <v>94150.123000000007</v>
      </c>
      <c r="AG10" s="64">
        <v>27875.335999999999</v>
      </c>
      <c r="AH10" s="64">
        <v>122025.46</v>
      </c>
      <c r="AI10" s="64"/>
      <c r="AJ10" s="64">
        <v>0</v>
      </c>
      <c r="AK10" s="64">
        <v>8822.0950000000012</v>
      </c>
      <c r="AL10" s="64">
        <v>8822.0950000000012</v>
      </c>
      <c r="AM10" s="64"/>
      <c r="AN10" s="46" t="s">
        <v>66</v>
      </c>
      <c r="AO10" s="64">
        <v>70156.413</v>
      </c>
      <c r="AP10" s="64">
        <v>63114.985000000001</v>
      </c>
      <c r="AQ10" s="64">
        <v>133271.39799999999</v>
      </c>
      <c r="AR10" s="64"/>
      <c r="AS10" s="64">
        <v>67872.918000000005</v>
      </c>
      <c r="AT10" s="64">
        <v>0</v>
      </c>
      <c r="AU10" s="64">
        <v>67872.918000000005</v>
      </c>
      <c r="AV10" s="64"/>
      <c r="AW10" s="64">
        <v>468478.62300000002</v>
      </c>
      <c r="AX10" s="64">
        <v>1460502.3319999999</v>
      </c>
      <c r="AY10" s="64">
        <v>1928980.9550000001</v>
      </c>
      <c r="AZ10" s="64"/>
      <c r="BA10" s="46" t="s">
        <v>66</v>
      </c>
      <c r="BB10" s="64">
        <v>134066.59700000001</v>
      </c>
      <c r="BC10" s="64">
        <v>462852.43699999998</v>
      </c>
      <c r="BD10" s="64">
        <v>596919.03500000003</v>
      </c>
      <c r="BE10" s="64"/>
      <c r="BF10" s="64">
        <v>25954.767</v>
      </c>
      <c r="BG10" s="64">
        <v>16947.864000000001</v>
      </c>
      <c r="BH10" s="64">
        <v>42902.631000000001</v>
      </c>
      <c r="BI10" s="64"/>
      <c r="BJ10" s="64">
        <v>207850.20499999999</v>
      </c>
      <c r="BK10" s="64">
        <v>1448064.1529999999</v>
      </c>
      <c r="BL10" s="64">
        <v>1655914.3589999999</v>
      </c>
      <c r="BM10" s="64"/>
      <c r="BN10" s="46" t="s">
        <v>66</v>
      </c>
      <c r="BO10" s="64">
        <v>320068.99699999997</v>
      </c>
      <c r="BP10" s="64">
        <v>17407.071</v>
      </c>
      <c r="BQ10" s="64">
        <v>337476.06800000003</v>
      </c>
      <c r="BR10" s="64"/>
      <c r="BS10" s="64">
        <v>51145.37</v>
      </c>
      <c r="BT10" s="64">
        <v>18650.728999999999</v>
      </c>
      <c r="BU10" s="64">
        <v>69796.100000000006</v>
      </c>
      <c r="BV10" s="64"/>
      <c r="BW10" s="64">
        <v>2059186.4440000001</v>
      </c>
      <c r="BX10" s="64">
        <v>3797667.6539999996</v>
      </c>
      <c r="BY10" s="64">
        <v>5856854.1059999997</v>
      </c>
      <c r="BZ10" s="64"/>
    </row>
    <row r="11" spans="1:78" s="67" customFormat="1" ht="13.5" customHeight="1">
      <c r="A11" s="46" t="s">
        <v>67</v>
      </c>
      <c r="B11" s="64">
        <v>27477.887000000002</v>
      </c>
      <c r="C11" s="64">
        <v>9943.5020000000004</v>
      </c>
      <c r="D11" s="64">
        <v>37421.389000000003</v>
      </c>
      <c r="E11" s="46"/>
      <c r="F11" s="64">
        <v>27470.364000000001</v>
      </c>
      <c r="G11" s="64">
        <v>0</v>
      </c>
      <c r="H11" s="64">
        <v>27470.364000000001</v>
      </c>
      <c r="I11" s="64"/>
      <c r="J11" s="64">
        <v>0</v>
      </c>
      <c r="K11" s="64">
        <v>0</v>
      </c>
      <c r="L11" s="64">
        <v>0</v>
      </c>
      <c r="M11" s="64"/>
      <c r="N11" s="46" t="s">
        <v>67</v>
      </c>
      <c r="O11" s="64">
        <v>7928.8050000000003</v>
      </c>
      <c r="P11" s="64">
        <v>0</v>
      </c>
      <c r="Q11" s="64">
        <v>7928.8050000000003</v>
      </c>
      <c r="R11" s="64"/>
      <c r="S11" s="64">
        <v>69430.085999999996</v>
      </c>
      <c r="T11" s="64">
        <v>1430.8790000000001</v>
      </c>
      <c r="U11" s="64">
        <v>70860.964999999997</v>
      </c>
      <c r="V11" s="64"/>
      <c r="W11" s="64">
        <v>0</v>
      </c>
      <c r="X11" s="64">
        <v>141249.12700000001</v>
      </c>
      <c r="Y11" s="64">
        <v>141249.12700000001</v>
      </c>
      <c r="Z11" s="64"/>
      <c r="AA11" s="46" t="s">
        <v>67</v>
      </c>
      <c r="AB11" s="64">
        <v>0</v>
      </c>
      <c r="AC11" s="64">
        <v>0</v>
      </c>
      <c r="AD11" s="64">
        <v>0</v>
      </c>
      <c r="AE11" s="64"/>
      <c r="AF11" s="64">
        <v>0</v>
      </c>
      <c r="AG11" s="64">
        <v>0</v>
      </c>
      <c r="AH11" s="64">
        <v>0</v>
      </c>
      <c r="AI11" s="64"/>
      <c r="AJ11" s="64">
        <v>0</v>
      </c>
      <c r="AK11" s="64">
        <v>0</v>
      </c>
      <c r="AL11" s="64">
        <v>0</v>
      </c>
      <c r="AM11" s="64"/>
      <c r="AN11" s="46" t="s">
        <v>67</v>
      </c>
      <c r="AO11" s="64">
        <v>65837.698999999993</v>
      </c>
      <c r="AP11" s="64">
        <v>56408.213000000003</v>
      </c>
      <c r="AQ11" s="64">
        <v>122245.913</v>
      </c>
      <c r="AR11" s="64"/>
      <c r="AS11" s="64">
        <v>50007.553999999996</v>
      </c>
      <c r="AT11" s="64">
        <v>0</v>
      </c>
      <c r="AU11" s="64">
        <v>50007.553999999996</v>
      </c>
      <c r="AV11" s="64"/>
      <c r="AW11" s="64">
        <v>67239.466</v>
      </c>
      <c r="AX11" s="64">
        <v>1018742.308</v>
      </c>
      <c r="AY11" s="64">
        <v>1085981.774</v>
      </c>
      <c r="AZ11" s="64"/>
      <c r="BA11" s="46" t="s">
        <v>67</v>
      </c>
      <c r="BB11" s="64">
        <v>124643.52</v>
      </c>
      <c r="BC11" s="64">
        <v>432048.32400000002</v>
      </c>
      <c r="BD11" s="64">
        <v>556691.84400000004</v>
      </c>
      <c r="BE11" s="64"/>
      <c r="BF11" s="64">
        <v>19592.411</v>
      </c>
      <c r="BG11" s="64">
        <v>11429.495999999999</v>
      </c>
      <c r="BH11" s="64">
        <v>31021.907999999999</v>
      </c>
      <c r="BI11" s="64"/>
      <c r="BJ11" s="64">
        <v>86064.623999999996</v>
      </c>
      <c r="BK11" s="64">
        <v>1426598.3</v>
      </c>
      <c r="BL11" s="64">
        <v>1512662.9240000001</v>
      </c>
      <c r="BM11" s="64"/>
      <c r="BN11" s="46" t="s">
        <v>67</v>
      </c>
      <c r="BO11" s="64">
        <v>320068.99699999997</v>
      </c>
      <c r="BP11" s="64">
        <v>17407.071</v>
      </c>
      <c r="BQ11" s="64">
        <v>337476.06800000003</v>
      </c>
      <c r="BR11" s="64"/>
      <c r="BS11" s="64">
        <v>45954.932000000001</v>
      </c>
      <c r="BT11" s="64">
        <v>18650.728999999999</v>
      </c>
      <c r="BU11" s="64">
        <v>64605.661999999997</v>
      </c>
      <c r="BV11" s="64"/>
      <c r="BW11" s="64">
        <v>911716.34499999997</v>
      </c>
      <c r="BX11" s="64">
        <v>3133907.949</v>
      </c>
      <c r="BY11" s="64">
        <v>4045624.2970000003</v>
      </c>
      <c r="BZ11" s="66"/>
    </row>
    <row r="12" spans="1:78" s="67" customFormat="1" ht="13.5" customHeight="1">
      <c r="A12" s="46" t="s">
        <v>68</v>
      </c>
      <c r="B12" s="64">
        <v>997.13200000000006</v>
      </c>
      <c r="C12" s="64">
        <v>0</v>
      </c>
      <c r="D12" s="64">
        <v>997.13200000000006</v>
      </c>
      <c r="E12" s="46"/>
      <c r="F12" s="64">
        <v>47670.92</v>
      </c>
      <c r="G12" s="64">
        <v>0</v>
      </c>
      <c r="H12" s="64">
        <v>47670.92</v>
      </c>
      <c r="I12" s="64"/>
      <c r="J12" s="64">
        <v>70998.616999999998</v>
      </c>
      <c r="K12" s="64">
        <v>52234.807999999997</v>
      </c>
      <c r="L12" s="64">
        <v>123233.42600000001</v>
      </c>
      <c r="M12" s="64"/>
      <c r="N12" s="46" t="s">
        <v>68</v>
      </c>
      <c r="O12" s="64">
        <v>0</v>
      </c>
      <c r="P12" s="64">
        <v>0</v>
      </c>
      <c r="Q12" s="64">
        <v>0</v>
      </c>
      <c r="R12" s="64"/>
      <c r="S12" s="64">
        <v>18154.628000000001</v>
      </c>
      <c r="T12" s="64">
        <v>0</v>
      </c>
      <c r="U12" s="64">
        <v>18154.628000000001</v>
      </c>
      <c r="V12" s="64"/>
      <c r="W12" s="64">
        <v>0</v>
      </c>
      <c r="X12" s="64">
        <v>0</v>
      </c>
      <c r="Y12" s="64">
        <v>0</v>
      </c>
      <c r="Z12" s="64"/>
      <c r="AA12" s="46" t="s">
        <v>68</v>
      </c>
      <c r="AB12" s="64">
        <v>19713.986000000001</v>
      </c>
      <c r="AC12" s="64">
        <v>7754.7930000000006</v>
      </c>
      <c r="AD12" s="64">
        <v>27468.779000000002</v>
      </c>
      <c r="AE12" s="64"/>
      <c r="AF12" s="64">
        <v>94248.884999999995</v>
      </c>
      <c r="AG12" s="64">
        <v>27875.337</v>
      </c>
      <c r="AH12" s="64">
        <v>122124.22199999999</v>
      </c>
      <c r="AI12" s="64"/>
      <c r="AJ12" s="64">
        <v>0</v>
      </c>
      <c r="AK12" s="64">
        <v>8822.0950000000012</v>
      </c>
      <c r="AL12" s="64">
        <v>8822.0950000000012</v>
      </c>
      <c r="AM12" s="64"/>
      <c r="AN12" s="46" t="s">
        <v>68</v>
      </c>
      <c r="AO12" s="64">
        <v>6110.1610000000001</v>
      </c>
      <c r="AP12" s="64">
        <v>14930.612000000001</v>
      </c>
      <c r="AQ12" s="64">
        <v>21040.773000000001</v>
      </c>
      <c r="AR12" s="64"/>
      <c r="AS12" s="64">
        <v>1000.018</v>
      </c>
      <c r="AT12" s="64">
        <v>0</v>
      </c>
      <c r="AU12" s="64">
        <v>1000.018</v>
      </c>
      <c r="AV12" s="64"/>
      <c r="AW12" s="64">
        <v>401284.625</v>
      </c>
      <c r="AX12" s="64">
        <v>441760.02299999999</v>
      </c>
      <c r="AY12" s="64">
        <v>843044.64899999998</v>
      </c>
      <c r="AZ12" s="64"/>
      <c r="BA12" s="46" t="s">
        <v>68</v>
      </c>
      <c r="BB12" s="64">
        <v>0</v>
      </c>
      <c r="BC12" s="64">
        <v>0</v>
      </c>
      <c r="BD12" s="64">
        <v>0</v>
      </c>
      <c r="BE12" s="64"/>
      <c r="BF12" s="64">
        <v>6362.5120000000006</v>
      </c>
      <c r="BG12" s="64">
        <v>5518.3670000000002</v>
      </c>
      <c r="BH12" s="64">
        <v>11880.879000000001</v>
      </c>
      <c r="BI12" s="64"/>
      <c r="BJ12" s="64">
        <v>0</v>
      </c>
      <c r="BK12" s="64">
        <v>0</v>
      </c>
      <c r="BL12" s="64">
        <v>0</v>
      </c>
      <c r="BM12" s="64"/>
      <c r="BN12" s="46" t="s">
        <v>68</v>
      </c>
      <c r="BO12" s="64">
        <v>0</v>
      </c>
      <c r="BP12" s="64">
        <v>0</v>
      </c>
      <c r="BQ12" s="64">
        <v>0</v>
      </c>
      <c r="BR12" s="64"/>
      <c r="BS12" s="64">
        <v>3046.308</v>
      </c>
      <c r="BT12" s="64">
        <v>0</v>
      </c>
      <c r="BU12" s="64">
        <v>3046.308</v>
      </c>
      <c r="BV12" s="64"/>
      <c r="BW12" s="64">
        <v>669587.79200000002</v>
      </c>
      <c r="BX12" s="64">
        <v>558896.03499999992</v>
      </c>
      <c r="BY12" s="64">
        <v>1228483.8289999999</v>
      </c>
      <c r="BZ12" s="66"/>
    </row>
    <row r="13" spans="1:78" s="67" customFormat="1" ht="13.5" customHeight="1">
      <c r="A13" s="46" t="s">
        <v>69</v>
      </c>
      <c r="B13" s="64">
        <v>0</v>
      </c>
      <c r="C13" s="64">
        <v>0</v>
      </c>
      <c r="D13" s="64">
        <v>0</v>
      </c>
      <c r="E13" s="46"/>
      <c r="F13" s="64">
        <v>0</v>
      </c>
      <c r="G13" s="64">
        <v>0</v>
      </c>
      <c r="H13" s="64">
        <v>0</v>
      </c>
      <c r="I13" s="64"/>
      <c r="J13" s="64">
        <v>0</v>
      </c>
      <c r="K13" s="64">
        <v>0</v>
      </c>
      <c r="L13" s="64">
        <v>0</v>
      </c>
      <c r="M13" s="64"/>
      <c r="N13" s="46" t="s">
        <v>69</v>
      </c>
      <c r="O13" s="64">
        <v>93969.540999999997</v>
      </c>
      <c r="P13" s="64">
        <v>0</v>
      </c>
      <c r="Q13" s="64">
        <v>93969.540999999997</v>
      </c>
      <c r="R13" s="64"/>
      <c r="S13" s="64">
        <v>229920</v>
      </c>
      <c r="T13" s="64">
        <v>60817.542999999998</v>
      </c>
      <c r="U13" s="64">
        <v>290737.54300000001</v>
      </c>
      <c r="V13" s="64"/>
      <c r="W13" s="64">
        <v>8237.018</v>
      </c>
      <c r="X13" s="64">
        <v>0</v>
      </c>
      <c r="Y13" s="64">
        <v>8237.018</v>
      </c>
      <c r="Z13" s="64"/>
      <c r="AA13" s="46" t="s">
        <v>69</v>
      </c>
      <c r="AB13" s="64">
        <v>0</v>
      </c>
      <c r="AC13" s="64">
        <v>0</v>
      </c>
      <c r="AD13" s="64">
        <v>0</v>
      </c>
      <c r="AE13" s="64"/>
      <c r="AF13" s="64">
        <v>0</v>
      </c>
      <c r="AG13" s="64">
        <v>0</v>
      </c>
      <c r="AH13" s="64">
        <v>0</v>
      </c>
      <c r="AI13" s="64"/>
      <c r="AJ13" s="64">
        <v>0</v>
      </c>
      <c r="AK13" s="64">
        <v>0</v>
      </c>
      <c r="AL13" s="64">
        <v>0</v>
      </c>
      <c r="AM13" s="64"/>
      <c r="AN13" s="46" t="s">
        <v>69</v>
      </c>
      <c r="AO13" s="64">
        <v>0</v>
      </c>
      <c r="AP13" s="64">
        <v>0</v>
      </c>
      <c r="AQ13" s="64">
        <v>0</v>
      </c>
      <c r="AR13" s="64"/>
      <c r="AS13" s="64">
        <v>16865.345000000001</v>
      </c>
      <c r="AT13" s="64">
        <v>0</v>
      </c>
      <c r="AU13" s="64">
        <v>16865.345000000001</v>
      </c>
      <c r="AV13" s="64"/>
      <c r="AW13" s="64">
        <v>0</v>
      </c>
      <c r="AX13" s="64">
        <v>0</v>
      </c>
      <c r="AY13" s="64">
        <v>0</v>
      </c>
      <c r="AZ13" s="64"/>
      <c r="BA13" s="46" t="s">
        <v>69</v>
      </c>
      <c r="BB13" s="64">
        <v>9423.0770000000011</v>
      </c>
      <c r="BC13" s="64">
        <v>30804.112000000001</v>
      </c>
      <c r="BD13" s="64">
        <v>40227.19</v>
      </c>
      <c r="BE13" s="64"/>
      <c r="BF13" s="64">
        <v>0</v>
      </c>
      <c r="BG13" s="64">
        <v>0</v>
      </c>
      <c r="BH13" s="64">
        <v>0</v>
      </c>
      <c r="BI13" s="64"/>
      <c r="BJ13" s="64">
        <v>121785.58100000001</v>
      </c>
      <c r="BK13" s="64">
        <v>21465.852999999999</v>
      </c>
      <c r="BL13" s="64">
        <v>143251.43400000001</v>
      </c>
      <c r="BM13" s="64"/>
      <c r="BN13" s="46" t="s">
        <v>69</v>
      </c>
      <c r="BO13" s="64">
        <v>0</v>
      </c>
      <c r="BP13" s="64">
        <v>0</v>
      </c>
      <c r="BQ13" s="64">
        <v>0</v>
      </c>
      <c r="BR13" s="64"/>
      <c r="BS13" s="64">
        <v>3490.0740000000001</v>
      </c>
      <c r="BT13" s="64">
        <v>0</v>
      </c>
      <c r="BU13" s="64">
        <v>3490.0740000000001</v>
      </c>
      <c r="BV13" s="64"/>
      <c r="BW13" s="64">
        <v>483690.636</v>
      </c>
      <c r="BX13" s="64">
        <v>113087.508</v>
      </c>
      <c r="BY13" s="64">
        <v>596778.14500000002</v>
      </c>
      <c r="BZ13" s="66"/>
    </row>
    <row r="14" spans="1:78" ht="11.7" customHeight="1">
      <c r="A14" s="68" t="s">
        <v>70</v>
      </c>
      <c r="B14" s="69">
        <v>-2374.2930000000001</v>
      </c>
      <c r="C14" s="69">
        <v>0</v>
      </c>
      <c r="D14" s="64">
        <v>-2374.2930000000001</v>
      </c>
      <c r="E14" s="64"/>
      <c r="F14" s="64">
        <v>0</v>
      </c>
      <c r="G14" s="64">
        <v>0</v>
      </c>
      <c r="H14" s="64">
        <v>0</v>
      </c>
      <c r="I14" s="64"/>
      <c r="J14" s="64">
        <v>0</v>
      </c>
      <c r="K14" s="64">
        <v>0</v>
      </c>
      <c r="L14" s="64">
        <v>0</v>
      </c>
      <c r="M14" s="64"/>
      <c r="N14" s="64" t="s">
        <v>70</v>
      </c>
      <c r="O14" s="64">
        <v>0</v>
      </c>
      <c r="P14" s="64">
        <v>0</v>
      </c>
      <c r="Q14" s="64">
        <v>0</v>
      </c>
      <c r="R14" s="64"/>
      <c r="S14" s="64">
        <v>0</v>
      </c>
      <c r="T14" s="69">
        <v>0</v>
      </c>
      <c r="U14" s="69">
        <v>0</v>
      </c>
      <c r="V14" s="69"/>
      <c r="W14" s="69">
        <v>0</v>
      </c>
      <c r="X14" s="69">
        <v>0</v>
      </c>
      <c r="Y14" s="69">
        <v>0</v>
      </c>
      <c r="Z14" s="69"/>
      <c r="AA14" s="68" t="s">
        <v>70</v>
      </c>
      <c r="AB14" s="69">
        <v>-152.25900000000001</v>
      </c>
      <c r="AC14" s="69">
        <v>0</v>
      </c>
      <c r="AD14" s="69">
        <v>-152.25900000000001</v>
      </c>
      <c r="AE14" s="69"/>
      <c r="AF14" s="69">
        <v>-98.762</v>
      </c>
      <c r="AG14" s="69">
        <v>0</v>
      </c>
      <c r="AH14" s="69">
        <v>-98.762</v>
      </c>
      <c r="AI14" s="69"/>
      <c r="AJ14" s="69">
        <v>0</v>
      </c>
      <c r="AK14" s="69">
        <v>0</v>
      </c>
      <c r="AL14" s="69">
        <v>0</v>
      </c>
      <c r="AM14" s="69"/>
      <c r="AN14" s="68" t="s">
        <v>70</v>
      </c>
      <c r="AO14" s="69">
        <v>-1791.4470000000001</v>
      </c>
      <c r="AP14" s="69">
        <v>-8223.84</v>
      </c>
      <c r="AQ14" s="69">
        <v>-10015.287</v>
      </c>
      <c r="AR14" s="69"/>
      <c r="AS14" s="69">
        <v>0</v>
      </c>
      <c r="AT14" s="69">
        <v>0</v>
      </c>
      <c r="AU14" s="69">
        <v>0</v>
      </c>
      <c r="AV14" s="69"/>
      <c r="AW14" s="69">
        <v>-45.468000000000004</v>
      </c>
      <c r="AX14" s="69">
        <v>0</v>
      </c>
      <c r="AY14" s="69">
        <v>-45.468000000000004</v>
      </c>
      <c r="AZ14" s="69"/>
      <c r="BA14" s="68" t="s">
        <v>70</v>
      </c>
      <c r="BB14" s="69">
        <v>0</v>
      </c>
      <c r="BC14" s="69">
        <v>0</v>
      </c>
      <c r="BD14" s="69">
        <v>0</v>
      </c>
      <c r="BE14" s="69"/>
      <c r="BF14" s="69">
        <v>-0.156</v>
      </c>
      <c r="BG14" s="69">
        <v>0</v>
      </c>
      <c r="BH14" s="69">
        <v>-0.156</v>
      </c>
      <c r="BI14" s="69"/>
      <c r="BJ14" s="69">
        <v>0</v>
      </c>
      <c r="BK14" s="69">
        <v>0</v>
      </c>
      <c r="BL14" s="69">
        <v>0</v>
      </c>
      <c r="BM14" s="69"/>
      <c r="BN14" s="68" t="s">
        <v>70</v>
      </c>
      <c r="BO14" s="69">
        <v>0</v>
      </c>
      <c r="BP14" s="69">
        <v>0</v>
      </c>
      <c r="BQ14" s="69">
        <v>0</v>
      </c>
      <c r="BR14" s="69"/>
      <c r="BS14" s="69">
        <v>-1345.944</v>
      </c>
      <c r="BT14" s="69">
        <v>0</v>
      </c>
      <c r="BU14" s="69">
        <v>-1345.944</v>
      </c>
      <c r="BV14" s="69"/>
      <c r="BW14" s="69">
        <v>-5808.3289999999997</v>
      </c>
      <c r="BX14" s="69">
        <v>-8223.84</v>
      </c>
      <c r="BY14" s="69">
        <v>-14032.169000000002</v>
      </c>
      <c r="BZ14" s="69"/>
    </row>
    <row r="15" spans="1:78" ht="11.7" customHeight="1">
      <c r="A15" s="68" t="s">
        <v>71</v>
      </c>
      <c r="B15" s="69">
        <v>7214.2730000000001</v>
      </c>
      <c r="C15" s="69">
        <v>16776.853999999999</v>
      </c>
      <c r="D15" s="64">
        <v>23991.128000000001</v>
      </c>
      <c r="E15" s="64"/>
      <c r="F15" s="64">
        <v>84940.31</v>
      </c>
      <c r="G15" s="64">
        <v>2084.9830000000002</v>
      </c>
      <c r="H15" s="64">
        <v>87025.293999999994</v>
      </c>
      <c r="I15" s="64"/>
      <c r="J15" s="64">
        <v>23544.710999999999</v>
      </c>
      <c r="K15" s="64">
        <v>61005.981</v>
      </c>
      <c r="L15" s="64">
        <v>84550.692999999999</v>
      </c>
      <c r="M15" s="64"/>
      <c r="N15" s="64" t="s">
        <v>71</v>
      </c>
      <c r="O15" s="64">
        <v>22579.964</v>
      </c>
      <c r="P15" s="64">
        <v>104.578</v>
      </c>
      <c r="Q15" s="64">
        <v>22684.543000000001</v>
      </c>
      <c r="R15" s="64"/>
      <c r="S15" s="64">
        <v>13173.538</v>
      </c>
      <c r="T15" s="69">
        <v>13904.669</v>
      </c>
      <c r="U15" s="69">
        <v>27078.207999999999</v>
      </c>
      <c r="V15" s="69"/>
      <c r="W15" s="69">
        <v>68648.798999999999</v>
      </c>
      <c r="X15" s="69">
        <v>4153.9949999999999</v>
      </c>
      <c r="Y15" s="69">
        <v>72802.794999999998</v>
      </c>
      <c r="Z15" s="69"/>
      <c r="AA15" s="68" t="s">
        <v>71</v>
      </c>
      <c r="AB15" s="69">
        <v>333775.78000000003</v>
      </c>
      <c r="AC15" s="69">
        <v>203918.53599999999</v>
      </c>
      <c r="AD15" s="69">
        <v>537694.31599999999</v>
      </c>
      <c r="AE15" s="69"/>
      <c r="AF15" s="69">
        <v>133121.696</v>
      </c>
      <c r="AG15" s="69">
        <v>129.81100000000001</v>
      </c>
      <c r="AH15" s="69">
        <v>133251.50700000001</v>
      </c>
      <c r="AI15" s="69"/>
      <c r="AJ15" s="69">
        <v>898.46900000000005</v>
      </c>
      <c r="AK15" s="69">
        <v>1738.7840000000001</v>
      </c>
      <c r="AL15" s="69">
        <v>2637.2530000000002</v>
      </c>
      <c r="AM15" s="69"/>
      <c r="AN15" s="68" t="s">
        <v>71</v>
      </c>
      <c r="AO15" s="69">
        <v>410403.24599999998</v>
      </c>
      <c r="AP15" s="69">
        <v>530764.45299999998</v>
      </c>
      <c r="AQ15" s="69">
        <v>941167.69900000002</v>
      </c>
      <c r="AR15" s="69"/>
      <c r="AS15" s="69">
        <v>870.82100000000003</v>
      </c>
      <c r="AT15" s="69">
        <v>41.861000000000004</v>
      </c>
      <c r="AU15" s="69">
        <v>912.68200000000002</v>
      </c>
      <c r="AV15" s="69"/>
      <c r="AW15" s="69">
        <v>532823.28099999996</v>
      </c>
      <c r="AX15" s="69">
        <v>424138.44099999999</v>
      </c>
      <c r="AY15" s="69">
        <v>956961.723</v>
      </c>
      <c r="AZ15" s="69"/>
      <c r="BA15" s="68" t="s">
        <v>71</v>
      </c>
      <c r="BB15" s="69">
        <v>11999.482</v>
      </c>
      <c r="BC15" s="69">
        <v>384.99200000000002</v>
      </c>
      <c r="BD15" s="69">
        <v>12384.475</v>
      </c>
      <c r="BE15" s="69"/>
      <c r="BF15" s="69">
        <v>18458.650999999998</v>
      </c>
      <c r="BG15" s="69">
        <v>62043.190999999999</v>
      </c>
      <c r="BH15" s="69">
        <v>80501.842999999993</v>
      </c>
      <c r="BI15" s="69"/>
      <c r="BJ15" s="69">
        <v>616839.31400000001</v>
      </c>
      <c r="BK15" s="69">
        <v>1408893.7439999999</v>
      </c>
      <c r="BL15" s="69">
        <v>2025733.058</v>
      </c>
      <c r="BM15" s="69"/>
      <c r="BN15" s="68" t="s">
        <v>71</v>
      </c>
      <c r="BO15" s="69">
        <v>29532.961000000003</v>
      </c>
      <c r="BP15" s="69">
        <v>2590.5120000000002</v>
      </c>
      <c r="BQ15" s="69">
        <v>32123.474000000002</v>
      </c>
      <c r="BR15" s="69"/>
      <c r="BS15" s="69">
        <v>77912.263999999996</v>
      </c>
      <c r="BT15" s="69">
        <v>0</v>
      </c>
      <c r="BU15" s="69">
        <v>77912.263999999996</v>
      </c>
      <c r="BV15" s="69"/>
      <c r="BW15" s="69">
        <v>2386737.56</v>
      </c>
      <c r="BX15" s="69">
        <v>2732675.3850000002</v>
      </c>
      <c r="BY15" s="69">
        <v>5119412.955000001</v>
      </c>
      <c r="BZ15" s="69"/>
    </row>
    <row r="16" spans="1:78" ht="11.7" customHeight="1">
      <c r="A16" s="68" t="s">
        <v>72</v>
      </c>
      <c r="B16" s="69">
        <v>-103.667</v>
      </c>
      <c r="C16" s="69">
        <v>172.77800000000002</v>
      </c>
      <c r="D16" s="64">
        <v>69.111000000000004</v>
      </c>
      <c r="E16" s="64"/>
      <c r="F16" s="64">
        <v>0</v>
      </c>
      <c r="G16" s="64">
        <v>0</v>
      </c>
      <c r="H16" s="64">
        <v>0</v>
      </c>
      <c r="I16" s="64"/>
      <c r="J16" s="64">
        <v>0</v>
      </c>
      <c r="K16" s="64">
        <v>0</v>
      </c>
      <c r="L16" s="64">
        <v>0</v>
      </c>
      <c r="M16" s="64"/>
      <c r="N16" s="64" t="s">
        <v>72</v>
      </c>
      <c r="O16" s="64">
        <v>0</v>
      </c>
      <c r="P16" s="64">
        <v>0</v>
      </c>
      <c r="Q16" s="64">
        <v>0</v>
      </c>
      <c r="R16" s="64"/>
      <c r="S16" s="64">
        <v>0</v>
      </c>
      <c r="T16" s="69">
        <v>0</v>
      </c>
      <c r="U16" s="69">
        <v>0</v>
      </c>
      <c r="V16" s="69"/>
      <c r="W16" s="69">
        <v>0</v>
      </c>
      <c r="X16" s="69">
        <v>0</v>
      </c>
      <c r="Y16" s="69">
        <v>0</v>
      </c>
      <c r="Z16" s="69"/>
      <c r="AA16" s="68" t="s">
        <v>72</v>
      </c>
      <c r="AB16" s="69">
        <v>0</v>
      </c>
      <c r="AC16" s="69">
        <v>0</v>
      </c>
      <c r="AD16" s="69">
        <v>0</v>
      </c>
      <c r="AE16" s="69"/>
      <c r="AF16" s="69">
        <v>0</v>
      </c>
      <c r="AG16" s="69">
        <v>0</v>
      </c>
      <c r="AH16" s="69">
        <v>0</v>
      </c>
      <c r="AI16" s="69"/>
      <c r="AJ16" s="69">
        <v>0</v>
      </c>
      <c r="AK16" s="69">
        <v>0</v>
      </c>
      <c r="AL16" s="69">
        <v>0</v>
      </c>
      <c r="AM16" s="69"/>
      <c r="AN16" s="68" t="s">
        <v>72</v>
      </c>
      <c r="AO16" s="69">
        <v>0</v>
      </c>
      <c r="AP16" s="69">
        <v>144.982</v>
      </c>
      <c r="AQ16" s="69">
        <v>144.982</v>
      </c>
      <c r="AR16" s="69"/>
      <c r="AS16" s="69">
        <v>0</v>
      </c>
      <c r="AT16" s="69">
        <v>0</v>
      </c>
      <c r="AU16" s="69">
        <v>0</v>
      </c>
      <c r="AV16" s="69"/>
      <c r="AW16" s="69">
        <v>0</v>
      </c>
      <c r="AX16" s="69">
        <v>0</v>
      </c>
      <c r="AY16" s="69">
        <v>0</v>
      </c>
      <c r="AZ16" s="69"/>
      <c r="BA16" s="68" t="s">
        <v>72</v>
      </c>
      <c r="BB16" s="69">
        <v>0</v>
      </c>
      <c r="BC16" s="69">
        <v>0</v>
      </c>
      <c r="BD16" s="69">
        <v>0</v>
      </c>
      <c r="BE16" s="69"/>
      <c r="BF16" s="69">
        <v>0</v>
      </c>
      <c r="BG16" s="69">
        <v>0</v>
      </c>
      <c r="BH16" s="69">
        <v>0</v>
      </c>
      <c r="BI16" s="69"/>
      <c r="BJ16" s="69">
        <v>0</v>
      </c>
      <c r="BK16" s="69">
        <v>0</v>
      </c>
      <c r="BL16" s="69">
        <v>0</v>
      </c>
      <c r="BM16" s="69"/>
      <c r="BN16" s="68" t="s">
        <v>72</v>
      </c>
      <c r="BO16" s="69">
        <v>0</v>
      </c>
      <c r="BP16" s="69">
        <v>0</v>
      </c>
      <c r="BQ16" s="69">
        <v>0</v>
      </c>
      <c r="BR16" s="69"/>
      <c r="BS16" s="69">
        <v>0</v>
      </c>
      <c r="BT16" s="69">
        <v>0</v>
      </c>
      <c r="BU16" s="69">
        <v>0</v>
      </c>
      <c r="BV16" s="69"/>
      <c r="BW16" s="69">
        <v>-103.667</v>
      </c>
      <c r="BX16" s="69">
        <v>317.76</v>
      </c>
      <c r="BY16" s="69">
        <v>214.09300000000002</v>
      </c>
      <c r="BZ16" s="69"/>
    </row>
    <row r="17" spans="1:78" ht="11.7" customHeight="1">
      <c r="A17" s="68" t="s">
        <v>73</v>
      </c>
      <c r="B17" s="69">
        <v>6699.2430000000004</v>
      </c>
      <c r="C17" s="69">
        <v>35048.231</v>
      </c>
      <c r="D17" s="64">
        <v>41747.474999999999</v>
      </c>
      <c r="E17" s="64"/>
      <c r="F17" s="64">
        <v>5827.4880000000003</v>
      </c>
      <c r="G17" s="64">
        <v>8.3460000000000001</v>
      </c>
      <c r="H17" s="64">
        <v>5835.835</v>
      </c>
      <c r="I17" s="64"/>
      <c r="J17" s="64">
        <v>2014.037</v>
      </c>
      <c r="K17" s="64">
        <v>90955.562000000005</v>
      </c>
      <c r="L17" s="64">
        <v>92969.600000000006</v>
      </c>
      <c r="M17" s="64"/>
      <c r="N17" s="64" t="s">
        <v>73</v>
      </c>
      <c r="O17" s="64">
        <v>8611.8729999999996</v>
      </c>
      <c r="P17" s="64">
        <v>0</v>
      </c>
      <c r="Q17" s="64">
        <v>8611.8729999999996</v>
      </c>
      <c r="R17" s="64"/>
      <c r="S17" s="64">
        <v>10040.387000000001</v>
      </c>
      <c r="T17" s="69">
        <v>5280.9570000000003</v>
      </c>
      <c r="U17" s="69">
        <v>15321.345000000001</v>
      </c>
      <c r="V17" s="69"/>
      <c r="W17" s="69">
        <v>2009.7190000000001</v>
      </c>
      <c r="X17" s="69">
        <v>2693.944</v>
      </c>
      <c r="Y17" s="69">
        <v>4703.6630000000005</v>
      </c>
      <c r="Z17" s="69"/>
      <c r="AA17" s="68" t="s">
        <v>73</v>
      </c>
      <c r="AB17" s="69">
        <v>7068.567</v>
      </c>
      <c r="AC17" s="69">
        <v>146410.46299999999</v>
      </c>
      <c r="AD17" s="69">
        <v>153479.03099999999</v>
      </c>
      <c r="AE17" s="69"/>
      <c r="AF17" s="69">
        <v>36562.214</v>
      </c>
      <c r="AG17" s="69">
        <v>6887.12</v>
      </c>
      <c r="AH17" s="69">
        <v>43449.334999999999</v>
      </c>
      <c r="AI17" s="69"/>
      <c r="AJ17" s="69">
        <v>1229.5710000000001</v>
      </c>
      <c r="AK17" s="69">
        <v>6250.652</v>
      </c>
      <c r="AL17" s="69">
        <v>7480.223</v>
      </c>
      <c r="AM17" s="69"/>
      <c r="AN17" s="68" t="s">
        <v>73</v>
      </c>
      <c r="AO17" s="69">
        <v>152066.609</v>
      </c>
      <c r="AP17" s="69">
        <v>273036.55099999998</v>
      </c>
      <c r="AQ17" s="69">
        <v>425103.16100000002</v>
      </c>
      <c r="AR17" s="69"/>
      <c r="AS17" s="69">
        <v>13447.165000000001</v>
      </c>
      <c r="AT17" s="69">
        <v>41.536999999999999</v>
      </c>
      <c r="AU17" s="69">
        <v>13488.703</v>
      </c>
      <c r="AV17" s="69"/>
      <c r="AW17" s="69">
        <v>39343.14</v>
      </c>
      <c r="AX17" s="69">
        <v>103735.649</v>
      </c>
      <c r="AY17" s="69">
        <v>143078.78899999999</v>
      </c>
      <c r="AZ17" s="69"/>
      <c r="BA17" s="68" t="s">
        <v>73</v>
      </c>
      <c r="BB17" s="69">
        <v>1901.8980000000001</v>
      </c>
      <c r="BC17" s="69">
        <v>55.778000000000006</v>
      </c>
      <c r="BD17" s="69">
        <v>1957.6770000000001</v>
      </c>
      <c r="BE17" s="69"/>
      <c r="BF17" s="69">
        <v>0</v>
      </c>
      <c r="BG17" s="69">
        <v>25.446000000000002</v>
      </c>
      <c r="BH17" s="69">
        <v>25.446000000000002</v>
      </c>
      <c r="BI17" s="69"/>
      <c r="BJ17" s="69">
        <v>29684.721000000001</v>
      </c>
      <c r="BK17" s="69">
        <v>289096.61900000001</v>
      </c>
      <c r="BL17" s="69">
        <v>318781.34100000001</v>
      </c>
      <c r="BM17" s="69"/>
      <c r="BN17" s="68" t="s">
        <v>73</v>
      </c>
      <c r="BO17" s="69">
        <v>7376.4030000000002</v>
      </c>
      <c r="BP17" s="69">
        <v>3664.6330000000003</v>
      </c>
      <c r="BQ17" s="69">
        <v>11041.037</v>
      </c>
      <c r="BR17" s="69"/>
      <c r="BS17" s="69">
        <v>4105.5550000000003</v>
      </c>
      <c r="BT17" s="69">
        <v>3.9E-2</v>
      </c>
      <c r="BU17" s="69">
        <v>4105.5950000000003</v>
      </c>
      <c r="BV17" s="69"/>
      <c r="BW17" s="69">
        <v>327988.58999999997</v>
      </c>
      <c r="BX17" s="69">
        <v>963191.527</v>
      </c>
      <c r="BY17" s="69">
        <v>1291180.129</v>
      </c>
      <c r="BZ17" s="69"/>
    </row>
    <row r="18" spans="1:78" ht="11.7" customHeight="1">
      <c r="A18" s="46" t="s">
        <v>74</v>
      </c>
      <c r="B18" s="64">
        <v>4227.1930000000002</v>
      </c>
      <c r="C18" s="64">
        <v>10468.076000000001</v>
      </c>
      <c r="D18" s="64">
        <v>14695.269</v>
      </c>
      <c r="E18" s="64"/>
      <c r="F18" s="64">
        <v>389.89</v>
      </c>
      <c r="G18" s="64">
        <v>136.06399999999999</v>
      </c>
      <c r="H18" s="64">
        <v>525.95400000000006</v>
      </c>
      <c r="I18" s="64"/>
      <c r="J18" s="64">
        <v>713.56299999999999</v>
      </c>
      <c r="K18" s="64">
        <v>157.16200000000001</v>
      </c>
      <c r="L18" s="64">
        <v>870.726</v>
      </c>
      <c r="M18" s="64"/>
      <c r="N18" s="64" t="s">
        <v>74</v>
      </c>
      <c r="O18" s="64">
        <v>561.01499999999999</v>
      </c>
      <c r="P18" s="64">
        <v>207.13800000000001</v>
      </c>
      <c r="Q18" s="64">
        <v>768.154</v>
      </c>
      <c r="R18" s="64"/>
      <c r="S18" s="64">
        <v>7896.6330000000007</v>
      </c>
      <c r="T18" s="64">
        <v>2534.681</v>
      </c>
      <c r="U18" s="64">
        <v>10431.315000000001</v>
      </c>
      <c r="V18" s="64"/>
      <c r="W18" s="64">
        <v>74149.240000000005</v>
      </c>
      <c r="X18" s="64">
        <v>28411.33</v>
      </c>
      <c r="Y18" s="64">
        <v>102560.571</v>
      </c>
      <c r="Z18" s="64"/>
      <c r="AA18" s="46" t="s">
        <v>74</v>
      </c>
      <c r="AB18" s="64">
        <v>116145.164</v>
      </c>
      <c r="AC18" s="64">
        <v>1506.8410000000001</v>
      </c>
      <c r="AD18" s="64">
        <v>117652.005</v>
      </c>
      <c r="AE18" s="64"/>
      <c r="AF18" s="64">
        <v>25484.174999999999</v>
      </c>
      <c r="AG18" s="64">
        <v>4505.7240000000002</v>
      </c>
      <c r="AH18" s="64">
        <v>29989.9</v>
      </c>
      <c r="AI18" s="64"/>
      <c r="AJ18" s="64">
        <v>2062.3220000000001</v>
      </c>
      <c r="AK18" s="64">
        <v>122.22800000000001</v>
      </c>
      <c r="AL18" s="64">
        <v>2184.5500000000002</v>
      </c>
      <c r="AM18" s="64"/>
      <c r="AN18" s="46" t="s">
        <v>74</v>
      </c>
      <c r="AO18" s="64">
        <v>86557.911999999997</v>
      </c>
      <c r="AP18" s="64">
        <v>12092.863000000001</v>
      </c>
      <c r="AQ18" s="64">
        <v>98650.775999999998</v>
      </c>
      <c r="AR18" s="64"/>
      <c r="AS18" s="64">
        <v>22.875</v>
      </c>
      <c r="AT18" s="64">
        <v>148.56399999999999</v>
      </c>
      <c r="AU18" s="64">
        <v>171.43900000000002</v>
      </c>
      <c r="AV18" s="64"/>
      <c r="AW18" s="64">
        <v>195362.785</v>
      </c>
      <c r="AX18" s="64">
        <v>79801.440000000002</v>
      </c>
      <c r="AY18" s="64">
        <v>275164.22600000002</v>
      </c>
      <c r="AZ18" s="64"/>
      <c r="BA18" s="46" t="s">
        <v>74</v>
      </c>
      <c r="BB18" s="64">
        <v>6314.5280000000002</v>
      </c>
      <c r="BC18" s="64">
        <v>11450.294</v>
      </c>
      <c r="BD18" s="64">
        <v>17764.823</v>
      </c>
      <c r="BE18" s="64"/>
      <c r="BF18" s="64">
        <v>1016.3760000000001</v>
      </c>
      <c r="BG18" s="64">
        <v>20019.483</v>
      </c>
      <c r="BH18" s="64">
        <v>21035.86</v>
      </c>
      <c r="BI18" s="64"/>
      <c r="BJ18" s="64">
        <v>98549.433000000005</v>
      </c>
      <c r="BK18" s="64">
        <v>92865.892999999996</v>
      </c>
      <c r="BL18" s="64">
        <v>191415.32699999999</v>
      </c>
      <c r="BM18" s="64"/>
      <c r="BN18" s="46" t="s">
        <v>74</v>
      </c>
      <c r="BO18" s="64">
        <v>17878.518</v>
      </c>
      <c r="BP18" s="64">
        <v>2547.547</v>
      </c>
      <c r="BQ18" s="64">
        <v>20426.064999999999</v>
      </c>
      <c r="BR18" s="64"/>
      <c r="BS18" s="64">
        <v>651.89100000000008</v>
      </c>
      <c r="BT18" s="64">
        <v>317.39100000000002</v>
      </c>
      <c r="BU18" s="64">
        <v>969.28300000000002</v>
      </c>
      <c r="BV18" s="64"/>
      <c r="BW18" s="64">
        <v>637983.51299999992</v>
      </c>
      <c r="BX18" s="64">
        <v>267292.71900000004</v>
      </c>
      <c r="BY18" s="64">
        <v>905276.24300000002</v>
      </c>
      <c r="BZ18" s="64"/>
    </row>
    <row r="19" spans="1:78" ht="11.7" customHeight="1">
      <c r="A19" s="70" t="s">
        <v>75</v>
      </c>
      <c r="B19" s="69">
        <v>6321.317</v>
      </c>
      <c r="C19" s="69">
        <v>7104.4740000000002</v>
      </c>
      <c r="D19" s="69">
        <v>13425.791000000001</v>
      </c>
      <c r="E19" s="70"/>
      <c r="F19" s="69">
        <v>2935.0150000000003</v>
      </c>
      <c r="G19" s="69">
        <v>0</v>
      </c>
      <c r="H19" s="69">
        <v>2935.0150000000003</v>
      </c>
      <c r="I19" s="69"/>
      <c r="J19" s="69">
        <v>22614.504000000001</v>
      </c>
      <c r="K19" s="69">
        <v>71836.903999999995</v>
      </c>
      <c r="L19" s="69">
        <v>94451.409</v>
      </c>
      <c r="M19" s="69"/>
      <c r="N19" s="70" t="s">
        <v>75</v>
      </c>
      <c r="O19" s="69">
        <v>16068.101999999999</v>
      </c>
      <c r="P19" s="69">
        <v>0</v>
      </c>
      <c r="Q19" s="69">
        <v>16068.101999999999</v>
      </c>
      <c r="R19" s="69"/>
      <c r="S19" s="69">
        <v>739.21300000000008</v>
      </c>
      <c r="T19" s="69">
        <v>2064.7930000000001</v>
      </c>
      <c r="U19" s="69">
        <v>2804.0060000000003</v>
      </c>
      <c r="V19" s="69"/>
      <c r="W19" s="69">
        <v>15957.195</v>
      </c>
      <c r="X19" s="69">
        <v>1660.7920000000001</v>
      </c>
      <c r="Y19" s="69">
        <v>17617.988000000001</v>
      </c>
      <c r="Z19" s="69"/>
      <c r="AA19" s="70" t="s">
        <v>75</v>
      </c>
      <c r="AB19" s="69">
        <v>56812.417000000001</v>
      </c>
      <c r="AC19" s="69">
        <v>317980.30900000001</v>
      </c>
      <c r="AD19" s="69">
        <v>374792.72600000002</v>
      </c>
      <c r="AE19" s="69"/>
      <c r="AF19" s="69">
        <v>338398.38299999997</v>
      </c>
      <c r="AG19" s="69">
        <v>1939.5340000000001</v>
      </c>
      <c r="AH19" s="69">
        <v>340337.91800000001</v>
      </c>
      <c r="AI19" s="69"/>
      <c r="AJ19" s="69">
        <v>6129.8110000000006</v>
      </c>
      <c r="AK19" s="69">
        <v>45258.247000000003</v>
      </c>
      <c r="AL19" s="69">
        <v>51388.059000000001</v>
      </c>
      <c r="AM19" s="69"/>
      <c r="AN19" s="70" t="s">
        <v>75</v>
      </c>
      <c r="AO19" s="69">
        <v>319512.64899999998</v>
      </c>
      <c r="AP19" s="69">
        <v>749630.56799999997</v>
      </c>
      <c r="AQ19" s="69">
        <v>1069143.2169999999</v>
      </c>
      <c r="AR19" s="69"/>
      <c r="AS19" s="69">
        <v>170199.23800000001</v>
      </c>
      <c r="AT19" s="69">
        <v>4158.7750000000005</v>
      </c>
      <c r="AU19" s="69">
        <v>174358.01300000001</v>
      </c>
      <c r="AV19" s="69"/>
      <c r="AW19" s="69">
        <v>204589.54500000001</v>
      </c>
      <c r="AX19" s="69">
        <v>606554.74600000004</v>
      </c>
      <c r="AY19" s="69">
        <v>811144.29200000002</v>
      </c>
      <c r="AZ19" s="69"/>
      <c r="BA19" s="70" t="s">
        <v>75</v>
      </c>
      <c r="BB19" s="69">
        <v>13942.315000000001</v>
      </c>
      <c r="BC19" s="69">
        <v>164.76300000000001</v>
      </c>
      <c r="BD19" s="69">
        <v>14107.078000000001</v>
      </c>
      <c r="BE19" s="69"/>
      <c r="BF19" s="69">
        <v>104.098</v>
      </c>
      <c r="BG19" s="69">
        <v>90.965000000000003</v>
      </c>
      <c r="BH19" s="69">
        <v>195.06300000000002</v>
      </c>
      <c r="BI19" s="69"/>
      <c r="BJ19" s="69">
        <v>824202.89199999999</v>
      </c>
      <c r="BK19" s="69">
        <v>1009940.31</v>
      </c>
      <c r="BL19" s="69">
        <v>1834143.203</v>
      </c>
      <c r="BM19" s="69"/>
      <c r="BN19" s="70" t="s">
        <v>75</v>
      </c>
      <c r="BO19" s="69">
        <v>30860.986000000001</v>
      </c>
      <c r="BP19" s="69">
        <v>5565.6509999999998</v>
      </c>
      <c r="BQ19" s="69">
        <v>36426.637000000002</v>
      </c>
      <c r="BR19" s="69"/>
      <c r="BS19" s="69">
        <v>6593.9980000000005</v>
      </c>
      <c r="BT19" s="69">
        <v>0.13600000000000001</v>
      </c>
      <c r="BU19" s="69">
        <v>6594.1350000000002</v>
      </c>
      <c r="BV19" s="69"/>
      <c r="BW19" s="69">
        <v>2035981.6779999998</v>
      </c>
      <c r="BX19" s="69">
        <v>2823950.9669999997</v>
      </c>
      <c r="BY19" s="69">
        <v>4859932.6519999998</v>
      </c>
      <c r="BZ19" s="69"/>
    </row>
    <row r="20" spans="1:78" ht="11.7" customHeight="1">
      <c r="A20" s="68" t="s">
        <v>76</v>
      </c>
      <c r="B20" s="69">
        <v>0</v>
      </c>
      <c r="C20" s="69">
        <v>0</v>
      </c>
      <c r="D20" s="64">
        <v>0</v>
      </c>
      <c r="E20" s="64"/>
      <c r="F20" s="64">
        <v>0</v>
      </c>
      <c r="G20" s="64">
        <v>0</v>
      </c>
      <c r="H20" s="64">
        <v>0</v>
      </c>
      <c r="I20" s="64"/>
      <c r="J20" s="64">
        <v>0</v>
      </c>
      <c r="K20" s="64">
        <v>0</v>
      </c>
      <c r="L20" s="64">
        <v>0</v>
      </c>
      <c r="M20" s="64"/>
      <c r="N20" s="64" t="s">
        <v>76</v>
      </c>
      <c r="O20" s="64">
        <v>0</v>
      </c>
      <c r="P20" s="64">
        <v>0</v>
      </c>
      <c r="Q20" s="64">
        <v>0</v>
      </c>
      <c r="R20" s="64"/>
      <c r="S20" s="64">
        <v>0</v>
      </c>
      <c r="T20" s="69">
        <v>0</v>
      </c>
      <c r="U20" s="69">
        <v>0</v>
      </c>
      <c r="V20" s="69"/>
      <c r="W20" s="69">
        <v>0</v>
      </c>
      <c r="X20" s="69">
        <v>0</v>
      </c>
      <c r="Y20" s="69">
        <v>0</v>
      </c>
      <c r="Z20" s="69"/>
      <c r="AA20" s="68" t="s">
        <v>76</v>
      </c>
      <c r="AB20" s="69">
        <v>0</v>
      </c>
      <c r="AC20" s="69">
        <v>0</v>
      </c>
      <c r="AD20" s="69">
        <v>0</v>
      </c>
      <c r="AE20" s="69"/>
      <c r="AF20" s="69">
        <v>0</v>
      </c>
      <c r="AG20" s="69">
        <v>0</v>
      </c>
      <c r="AH20" s="69">
        <v>0</v>
      </c>
      <c r="AI20" s="69"/>
      <c r="AJ20" s="69">
        <v>0</v>
      </c>
      <c r="AK20" s="69">
        <v>0</v>
      </c>
      <c r="AL20" s="69">
        <v>0</v>
      </c>
      <c r="AM20" s="69"/>
      <c r="AN20" s="68" t="s">
        <v>76</v>
      </c>
      <c r="AO20" s="69">
        <v>0</v>
      </c>
      <c r="AP20" s="69">
        <v>0</v>
      </c>
      <c r="AQ20" s="69">
        <v>0</v>
      </c>
      <c r="AR20" s="69"/>
      <c r="AS20" s="69">
        <v>0</v>
      </c>
      <c r="AT20" s="69">
        <v>0</v>
      </c>
      <c r="AU20" s="69">
        <v>0</v>
      </c>
      <c r="AV20" s="69"/>
      <c r="AW20" s="69">
        <v>0</v>
      </c>
      <c r="AX20" s="69">
        <v>0</v>
      </c>
      <c r="AY20" s="69">
        <v>0</v>
      </c>
      <c r="AZ20" s="69"/>
      <c r="BA20" s="68" t="s">
        <v>76</v>
      </c>
      <c r="BB20" s="69">
        <v>0</v>
      </c>
      <c r="BC20" s="69">
        <v>0</v>
      </c>
      <c r="BD20" s="69">
        <v>0</v>
      </c>
      <c r="BE20" s="69"/>
      <c r="BF20" s="69">
        <v>0</v>
      </c>
      <c r="BG20" s="69">
        <v>0</v>
      </c>
      <c r="BH20" s="69">
        <v>0</v>
      </c>
      <c r="BI20" s="69"/>
      <c r="BJ20" s="69">
        <v>0</v>
      </c>
      <c r="BK20" s="69">
        <v>0</v>
      </c>
      <c r="BL20" s="69">
        <v>0</v>
      </c>
      <c r="BM20" s="69"/>
      <c r="BN20" s="68" t="s">
        <v>76</v>
      </c>
      <c r="BO20" s="69">
        <v>0</v>
      </c>
      <c r="BP20" s="69">
        <v>0</v>
      </c>
      <c r="BQ20" s="69">
        <v>0</v>
      </c>
      <c r="BR20" s="69"/>
      <c r="BS20" s="69">
        <v>0</v>
      </c>
      <c r="BT20" s="69">
        <v>0</v>
      </c>
      <c r="BU20" s="69">
        <v>0</v>
      </c>
      <c r="BV20" s="69"/>
      <c r="BW20" s="69">
        <v>0</v>
      </c>
      <c r="BX20" s="69">
        <v>0</v>
      </c>
      <c r="BY20" s="69">
        <v>0</v>
      </c>
      <c r="BZ20" s="69"/>
    </row>
    <row r="21" spans="1:78" ht="11.7" customHeight="1">
      <c r="A21" s="68" t="s">
        <v>77</v>
      </c>
      <c r="B21" s="69">
        <v>0</v>
      </c>
      <c r="C21" s="69">
        <v>0</v>
      </c>
      <c r="D21" s="64">
        <v>0</v>
      </c>
      <c r="E21" s="64"/>
      <c r="F21" s="64">
        <v>0</v>
      </c>
      <c r="G21" s="64">
        <v>0</v>
      </c>
      <c r="H21" s="64">
        <v>0</v>
      </c>
      <c r="I21" s="64"/>
      <c r="J21" s="64">
        <v>0</v>
      </c>
      <c r="K21" s="64">
        <v>0</v>
      </c>
      <c r="L21" s="64">
        <v>0</v>
      </c>
      <c r="M21" s="64"/>
      <c r="N21" s="64" t="s">
        <v>77</v>
      </c>
      <c r="O21" s="64">
        <v>0</v>
      </c>
      <c r="P21" s="64">
        <v>0</v>
      </c>
      <c r="Q21" s="64">
        <v>0</v>
      </c>
      <c r="R21" s="64"/>
      <c r="S21" s="64">
        <v>0</v>
      </c>
      <c r="T21" s="69">
        <v>0</v>
      </c>
      <c r="U21" s="69">
        <v>0</v>
      </c>
      <c r="V21" s="69"/>
      <c r="W21" s="69">
        <v>0</v>
      </c>
      <c r="X21" s="69">
        <v>0</v>
      </c>
      <c r="Y21" s="69">
        <v>0</v>
      </c>
      <c r="Z21" s="69"/>
      <c r="AA21" s="68" t="s">
        <v>77</v>
      </c>
      <c r="AB21" s="69">
        <v>295.85900000000004</v>
      </c>
      <c r="AC21" s="69">
        <v>0</v>
      </c>
      <c r="AD21" s="69">
        <v>295.85900000000004</v>
      </c>
      <c r="AE21" s="69"/>
      <c r="AF21" s="69">
        <v>11575.375</v>
      </c>
      <c r="AG21" s="69">
        <v>0</v>
      </c>
      <c r="AH21" s="69">
        <v>11575.375</v>
      </c>
      <c r="AI21" s="69"/>
      <c r="AJ21" s="69">
        <v>0</v>
      </c>
      <c r="AK21" s="69">
        <v>0</v>
      </c>
      <c r="AL21" s="69">
        <v>0</v>
      </c>
      <c r="AM21" s="69"/>
      <c r="AN21" s="68" t="s">
        <v>77</v>
      </c>
      <c r="AO21" s="69">
        <v>1440.999</v>
      </c>
      <c r="AP21" s="69">
        <v>0</v>
      </c>
      <c r="AQ21" s="69">
        <v>1440.999</v>
      </c>
      <c r="AR21" s="69"/>
      <c r="AS21" s="69">
        <v>0</v>
      </c>
      <c r="AT21" s="69">
        <v>0</v>
      </c>
      <c r="AU21" s="69">
        <v>0</v>
      </c>
      <c r="AV21" s="69"/>
      <c r="AW21" s="69">
        <v>0</v>
      </c>
      <c r="AX21" s="69">
        <v>0</v>
      </c>
      <c r="AY21" s="69">
        <v>0</v>
      </c>
      <c r="AZ21" s="69"/>
      <c r="BA21" s="68" t="s">
        <v>77</v>
      </c>
      <c r="BB21" s="69">
        <v>0</v>
      </c>
      <c r="BC21" s="69">
        <v>0</v>
      </c>
      <c r="BD21" s="69">
        <v>0</v>
      </c>
      <c r="BE21" s="69"/>
      <c r="BF21" s="69">
        <v>0</v>
      </c>
      <c r="BG21" s="69">
        <v>0</v>
      </c>
      <c r="BH21" s="69">
        <v>0</v>
      </c>
      <c r="BI21" s="69"/>
      <c r="BJ21" s="69">
        <v>4856.2210000000005</v>
      </c>
      <c r="BK21" s="69">
        <v>26.145</v>
      </c>
      <c r="BL21" s="69">
        <v>4882.3670000000002</v>
      </c>
      <c r="BM21" s="69"/>
      <c r="BN21" s="68" t="s">
        <v>77</v>
      </c>
      <c r="BO21" s="69">
        <v>0</v>
      </c>
      <c r="BP21" s="69">
        <v>0</v>
      </c>
      <c r="BQ21" s="69">
        <v>0</v>
      </c>
      <c r="BR21" s="69"/>
      <c r="BS21" s="69">
        <v>2496.2040000000002</v>
      </c>
      <c r="BT21" s="69">
        <v>0</v>
      </c>
      <c r="BU21" s="69">
        <v>2496.2040000000002</v>
      </c>
      <c r="BV21" s="69"/>
      <c r="BW21" s="69">
        <v>20664.658000000003</v>
      </c>
      <c r="BX21" s="69">
        <v>26.145</v>
      </c>
      <c r="BY21" s="69">
        <v>20690.804</v>
      </c>
      <c r="BZ21" s="69"/>
    </row>
    <row r="22" spans="1:78" ht="11.7" customHeight="1">
      <c r="A22" s="71" t="s">
        <v>78</v>
      </c>
      <c r="B22" s="72">
        <v>0</v>
      </c>
      <c r="C22" s="72">
        <v>0</v>
      </c>
      <c r="D22" s="72">
        <v>0</v>
      </c>
      <c r="E22" s="71"/>
      <c r="F22" s="72">
        <v>0</v>
      </c>
      <c r="G22" s="72">
        <v>0</v>
      </c>
      <c r="H22" s="72">
        <v>0</v>
      </c>
      <c r="I22" s="72"/>
      <c r="J22" s="72">
        <v>0</v>
      </c>
      <c r="K22" s="72">
        <v>0</v>
      </c>
      <c r="L22" s="72">
        <v>0</v>
      </c>
      <c r="M22" s="72"/>
      <c r="N22" s="71" t="s">
        <v>78</v>
      </c>
      <c r="O22" s="72">
        <v>0</v>
      </c>
      <c r="P22" s="72">
        <v>0</v>
      </c>
      <c r="Q22" s="72">
        <v>0</v>
      </c>
      <c r="R22" s="72"/>
      <c r="S22" s="72">
        <v>0</v>
      </c>
      <c r="T22" s="72">
        <v>0</v>
      </c>
      <c r="U22" s="72">
        <v>0</v>
      </c>
      <c r="V22" s="72"/>
      <c r="W22" s="72">
        <v>0</v>
      </c>
      <c r="X22" s="72">
        <v>0</v>
      </c>
      <c r="Y22" s="72">
        <v>0</v>
      </c>
      <c r="Z22" s="72"/>
      <c r="AA22" s="71" t="s">
        <v>78</v>
      </c>
      <c r="AB22" s="72">
        <v>0</v>
      </c>
      <c r="AC22" s="72">
        <v>0</v>
      </c>
      <c r="AD22" s="72">
        <v>0</v>
      </c>
      <c r="AE22" s="72"/>
      <c r="AF22" s="72">
        <v>0</v>
      </c>
      <c r="AG22" s="72">
        <v>0</v>
      </c>
      <c r="AH22" s="72">
        <v>0</v>
      </c>
      <c r="AI22" s="72"/>
      <c r="AJ22" s="72">
        <v>0</v>
      </c>
      <c r="AK22" s="72">
        <v>0</v>
      </c>
      <c r="AL22" s="72">
        <v>0</v>
      </c>
      <c r="AM22" s="72"/>
      <c r="AN22" s="71" t="s">
        <v>78</v>
      </c>
      <c r="AO22" s="72">
        <v>0</v>
      </c>
      <c r="AP22" s="72">
        <v>0</v>
      </c>
      <c r="AQ22" s="72">
        <v>0</v>
      </c>
      <c r="AR22" s="72"/>
      <c r="AS22" s="72">
        <v>0</v>
      </c>
      <c r="AT22" s="72">
        <v>0</v>
      </c>
      <c r="AU22" s="72">
        <v>0</v>
      </c>
      <c r="AV22" s="72"/>
      <c r="AW22" s="72">
        <v>0</v>
      </c>
      <c r="AX22" s="72">
        <v>0</v>
      </c>
      <c r="AY22" s="72">
        <v>0</v>
      </c>
      <c r="AZ22" s="72"/>
      <c r="BA22" s="71" t="s">
        <v>78</v>
      </c>
      <c r="BB22" s="72">
        <v>0</v>
      </c>
      <c r="BC22" s="72">
        <v>0</v>
      </c>
      <c r="BD22" s="72">
        <v>0</v>
      </c>
      <c r="BE22" s="72"/>
      <c r="BF22" s="72">
        <v>0</v>
      </c>
      <c r="BG22" s="72">
        <v>0</v>
      </c>
      <c r="BH22" s="72">
        <v>0</v>
      </c>
      <c r="BI22" s="72"/>
      <c r="BJ22" s="72">
        <v>0</v>
      </c>
      <c r="BK22" s="72">
        <v>0</v>
      </c>
      <c r="BL22" s="72">
        <v>0</v>
      </c>
      <c r="BM22" s="72"/>
      <c r="BN22" s="71" t="s">
        <v>78</v>
      </c>
      <c r="BO22" s="72">
        <v>0</v>
      </c>
      <c r="BP22" s="72">
        <v>0</v>
      </c>
      <c r="BQ22" s="72">
        <v>0</v>
      </c>
      <c r="BR22" s="72"/>
      <c r="BS22" s="72">
        <v>0</v>
      </c>
      <c r="BT22" s="72">
        <v>0</v>
      </c>
      <c r="BU22" s="72">
        <v>0</v>
      </c>
      <c r="BV22" s="72"/>
      <c r="BW22" s="72">
        <v>0</v>
      </c>
      <c r="BX22" s="72">
        <v>0</v>
      </c>
      <c r="BY22" s="72">
        <v>0</v>
      </c>
      <c r="BZ22" s="72"/>
    </row>
    <row r="23" spans="1:78" ht="11.7" customHeight="1">
      <c r="A23" s="71" t="s">
        <v>79</v>
      </c>
      <c r="B23" s="72">
        <v>168.87700000000001</v>
      </c>
      <c r="C23" s="72">
        <v>1445.0830000000001</v>
      </c>
      <c r="D23" s="72">
        <v>1613.961</v>
      </c>
      <c r="E23" s="71"/>
      <c r="F23" s="72">
        <v>1223.6280000000002</v>
      </c>
      <c r="G23" s="72">
        <v>14634.114000000001</v>
      </c>
      <c r="H23" s="72">
        <v>15857.742</v>
      </c>
      <c r="I23" s="72"/>
      <c r="J23" s="72">
        <v>1376.98</v>
      </c>
      <c r="K23" s="72">
        <v>3648.125</v>
      </c>
      <c r="L23" s="72">
        <v>5025.1060000000007</v>
      </c>
      <c r="M23" s="72"/>
      <c r="N23" s="71" t="s">
        <v>79</v>
      </c>
      <c r="O23" s="72">
        <v>97.085999999999999</v>
      </c>
      <c r="P23" s="72">
        <v>424.226</v>
      </c>
      <c r="Q23" s="72">
        <v>521.31299999999999</v>
      </c>
      <c r="R23" s="72"/>
      <c r="S23" s="72">
        <v>1451.124</v>
      </c>
      <c r="T23" s="72">
        <v>6351.9790000000003</v>
      </c>
      <c r="U23" s="72">
        <v>7803.1030000000001</v>
      </c>
      <c r="V23" s="72"/>
      <c r="W23" s="72">
        <v>3627.3490000000002</v>
      </c>
      <c r="X23" s="72">
        <v>370.09399999999999</v>
      </c>
      <c r="Y23" s="72">
        <v>3997.4440000000004</v>
      </c>
      <c r="Z23" s="72"/>
      <c r="AA23" s="71" t="s">
        <v>79</v>
      </c>
      <c r="AB23" s="72">
        <v>4425.2920000000004</v>
      </c>
      <c r="AC23" s="72">
        <v>603.93000000000006</v>
      </c>
      <c r="AD23" s="72">
        <v>5029.223</v>
      </c>
      <c r="AE23" s="72"/>
      <c r="AF23" s="72">
        <v>4831.7210000000005</v>
      </c>
      <c r="AG23" s="72">
        <v>0</v>
      </c>
      <c r="AH23" s="72">
        <v>4831.7210000000005</v>
      </c>
      <c r="AI23" s="72"/>
      <c r="AJ23" s="72">
        <v>355.93900000000002</v>
      </c>
      <c r="AK23" s="72">
        <v>541.07000000000005</v>
      </c>
      <c r="AL23" s="72">
        <v>897.00900000000001</v>
      </c>
      <c r="AM23" s="72"/>
      <c r="AN23" s="71" t="s">
        <v>79</v>
      </c>
      <c r="AO23" s="72">
        <v>27590.198</v>
      </c>
      <c r="AP23" s="72">
        <v>92626.81</v>
      </c>
      <c r="AQ23" s="72">
        <v>120217.00900000001</v>
      </c>
      <c r="AR23" s="72"/>
      <c r="AS23" s="72">
        <v>50.219000000000001</v>
      </c>
      <c r="AT23" s="72">
        <v>0</v>
      </c>
      <c r="AU23" s="72">
        <v>50.219000000000001</v>
      </c>
      <c r="AV23" s="72"/>
      <c r="AW23" s="72">
        <v>36676.574000000001</v>
      </c>
      <c r="AX23" s="72">
        <v>67773.657999999996</v>
      </c>
      <c r="AY23" s="72">
        <v>104450.23300000001</v>
      </c>
      <c r="AZ23" s="72"/>
      <c r="BA23" s="71" t="s">
        <v>79</v>
      </c>
      <c r="BB23" s="72">
        <v>9245.3700000000008</v>
      </c>
      <c r="BC23" s="72">
        <v>250.73700000000002</v>
      </c>
      <c r="BD23" s="72">
        <v>9496.1080000000002</v>
      </c>
      <c r="BE23" s="72"/>
      <c r="BF23" s="72">
        <v>397.54</v>
      </c>
      <c r="BG23" s="72">
        <v>39.194000000000003</v>
      </c>
      <c r="BH23" s="72">
        <v>436.73500000000001</v>
      </c>
      <c r="BI23" s="72"/>
      <c r="BJ23" s="72">
        <v>83290.22</v>
      </c>
      <c r="BK23" s="72">
        <v>112869.274</v>
      </c>
      <c r="BL23" s="72">
        <v>196159.495</v>
      </c>
      <c r="BM23" s="72"/>
      <c r="BN23" s="71" t="s">
        <v>79</v>
      </c>
      <c r="BO23" s="72">
        <v>222.54600000000002</v>
      </c>
      <c r="BP23" s="72">
        <v>1270.952</v>
      </c>
      <c r="BQ23" s="72">
        <v>1493.498</v>
      </c>
      <c r="BR23" s="72"/>
      <c r="BS23" s="72">
        <v>6.931</v>
      </c>
      <c r="BT23" s="72">
        <v>0</v>
      </c>
      <c r="BU23" s="72">
        <v>6.931</v>
      </c>
      <c r="BV23" s="72"/>
      <c r="BW23" s="72">
        <v>175037.59399999998</v>
      </c>
      <c r="BX23" s="72">
        <v>302849.24599999998</v>
      </c>
      <c r="BY23" s="72">
        <v>477886.85</v>
      </c>
      <c r="BZ23" s="72"/>
    </row>
    <row r="24" spans="1:78" s="65" customFormat="1" ht="4.2" customHeight="1">
      <c r="A24" s="75"/>
      <c r="B24" s="76"/>
      <c r="C24" s="76"/>
      <c r="D24" s="76"/>
      <c r="E24" s="75"/>
      <c r="F24" s="76"/>
      <c r="G24" s="76"/>
      <c r="H24" s="76"/>
      <c r="I24" s="76"/>
      <c r="J24" s="76"/>
      <c r="K24" s="76"/>
      <c r="L24" s="76"/>
      <c r="M24" s="76"/>
      <c r="N24" s="75"/>
      <c r="O24" s="76"/>
      <c r="P24" s="76"/>
      <c r="Q24" s="76"/>
      <c r="R24" s="76"/>
      <c r="S24" s="76"/>
      <c r="T24" s="76"/>
      <c r="U24" s="76"/>
      <c r="V24" s="76"/>
      <c r="W24" s="76"/>
      <c r="X24" s="76"/>
      <c r="Y24" s="76"/>
      <c r="Z24" s="76"/>
      <c r="AA24" s="75"/>
      <c r="AB24" s="76"/>
      <c r="AC24" s="76"/>
      <c r="AD24" s="76"/>
      <c r="AE24" s="76"/>
      <c r="AF24" s="76"/>
      <c r="AG24" s="76"/>
      <c r="AH24" s="76"/>
      <c r="AI24" s="76"/>
      <c r="AJ24" s="76"/>
      <c r="AK24" s="76"/>
      <c r="AL24" s="76"/>
      <c r="AM24" s="76"/>
      <c r="AN24" s="75"/>
      <c r="AO24" s="76"/>
      <c r="AP24" s="76"/>
      <c r="AQ24" s="76"/>
      <c r="AR24" s="76"/>
      <c r="AS24" s="76"/>
      <c r="AT24" s="76"/>
      <c r="AU24" s="76"/>
      <c r="AV24" s="76"/>
      <c r="AW24" s="76"/>
      <c r="AX24" s="76"/>
      <c r="AY24" s="76"/>
      <c r="AZ24" s="76"/>
      <c r="BA24" s="75"/>
      <c r="BB24" s="76"/>
      <c r="BC24" s="76"/>
      <c r="BD24" s="76"/>
      <c r="BE24" s="76"/>
      <c r="BF24" s="76"/>
      <c r="BG24" s="76"/>
      <c r="BH24" s="76"/>
      <c r="BI24" s="76"/>
      <c r="BJ24" s="76"/>
      <c r="BK24" s="76"/>
      <c r="BL24" s="76"/>
      <c r="BM24" s="76"/>
      <c r="BN24" s="75"/>
      <c r="BO24" s="76"/>
      <c r="BP24" s="76"/>
      <c r="BQ24" s="76"/>
      <c r="BR24" s="76"/>
      <c r="BS24" s="76"/>
      <c r="BT24" s="76"/>
      <c r="BU24" s="76"/>
      <c r="BV24" s="76"/>
      <c r="BW24" s="76">
        <v>0</v>
      </c>
      <c r="BX24" s="76">
        <v>0</v>
      </c>
      <c r="BY24" s="76">
        <v>0</v>
      </c>
      <c r="BZ24" s="76"/>
    </row>
    <row r="25" spans="1:78" s="65" customFormat="1" ht="11.7" customHeight="1">
      <c r="A25" s="75" t="s">
        <v>80</v>
      </c>
      <c r="B25" s="76">
        <v>72650.561000000002</v>
      </c>
      <c r="C25" s="76">
        <v>93741.562999999995</v>
      </c>
      <c r="D25" s="76">
        <v>166392.12400000001</v>
      </c>
      <c r="E25" s="75"/>
      <c r="F25" s="76">
        <v>359302.62800000003</v>
      </c>
      <c r="G25" s="76">
        <v>18165.859</v>
      </c>
      <c r="H25" s="76">
        <v>377468.48700000002</v>
      </c>
      <c r="I25" s="76"/>
      <c r="J25" s="76">
        <v>173494.63500000001</v>
      </c>
      <c r="K25" s="76">
        <v>357828.62199999997</v>
      </c>
      <c r="L25" s="76">
        <v>531323.25699999998</v>
      </c>
      <c r="M25" s="76"/>
      <c r="N25" s="75" t="s">
        <v>80</v>
      </c>
      <c r="O25" s="76">
        <v>350303.005</v>
      </c>
      <c r="P25" s="76">
        <v>29433.749</v>
      </c>
      <c r="Q25" s="76">
        <v>379736.75400000002</v>
      </c>
      <c r="R25" s="76"/>
      <c r="S25" s="76">
        <v>455178.43800000002</v>
      </c>
      <c r="T25" s="76">
        <v>148685.06</v>
      </c>
      <c r="U25" s="76">
        <v>603863.49800000002</v>
      </c>
      <c r="V25" s="76"/>
      <c r="W25" s="76">
        <v>406903.28600000002</v>
      </c>
      <c r="X25" s="76">
        <v>415265.80800000002</v>
      </c>
      <c r="Y25" s="76">
        <v>822169.09400000004</v>
      </c>
      <c r="Z25" s="76"/>
      <c r="AA25" s="75" t="s">
        <v>80</v>
      </c>
      <c r="AB25" s="76">
        <v>617810.42799999996</v>
      </c>
      <c r="AC25" s="76">
        <v>785903.22100000002</v>
      </c>
      <c r="AD25" s="76">
        <v>1403713.649</v>
      </c>
      <c r="AE25" s="76"/>
      <c r="AF25" s="76">
        <v>913615.82499999995</v>
      </c>
      <c r="AG25" s="76">
        <v>102484.808</v>
      </c>
      <c r="AH25" s="76">
        <v>1016100.633</v>
      </c>
      <c r="AI25" s="76"/>
      <c r="AJ25" s="76">
        <v>114776.13800000001</v>
      </c>
      <c r="AK25" s="76">
        <v>79847.186000000002</v>
      </c>
      <c r="AL25" s="76">
        <v>194623.32500000001</v>
      </c>
      <c r="AM25" s="76"/>
      <c r="AN25" s="75" t="s">
        <v>80</v>
      </c>
      <c r="AO25" s="76">
        <v>1159290.115</v>
      </c>
      <c r="AP25" s="76">
        <v>1779881.7579999999</v>
      </c>
      <c r="AQ25" s="76">
        <v>2939171.8730000001</v>
      </c>
      <c r="AR25" s="76"/>
      <c r="AS25" s="76">
        <v>473613.45500000002</v>
      </c>
      <c r="AT25" s="76">
        <v>8468.9279999999999</v>
      </c>
      <c r="AU25" s="76">
        <v>482082.38400000002</v>
      </c>
      <c r="AV25" s="76"/>
      <c r="AW25" s="76">
        <v>1980048.568</v>
      </c>
      <c r="AX25" s="76">
        <v>2822405.6269999999</v>
      </c>
      <c r="AY25" s="76">
        <v>4802454.1950000003</v>
      </c>
      <c r="AZ25" s="76"/>
      <c r="BA25" s="75" t="s">
        <v>80</v>
      </c>
      <c r="BB25" s="76">
        <v>186078.82</v>
      </c>
      <c r="BC25" s="76">
        <v>482675.49099999998</v>
      </c>
      <c r="BD25" s="76">
        <v>668754.31200000003</v>
      </c>
      <c r="BE25" s="76"/>
      <c r="BF25" s="76">
        <v>55728.305</v>
      </c>
      <c r="BG25" s="76">
        <v>105467.58100000001</v>
      </c>
      <c r="BH25" s="76">
        <v>161195.886</v>
      </c>
      <c r="BI25" s="76"/>
      <c r="BJ25" s="76">
        <v>2264135.085</v>
      </c>
      <c r="BK25" s="76">
        <v>4896614.47</v>
      </c>
      <c r="BL25" s="76">
        <v>7160749.5549999997</v>
      </c>
      <c r="BM25" s="76"/>
      <c r="BN25" s="75" t="s">
        <v>80</v>
      </c>
      <c r="BO25" s="76">
        <v>1051463.6610000001</v>
      </c>
      <c r="BP25" s="76">
        <v>80527.198000000004</v>
      </c>
      <c r="BQ25" s="76">
        <v>1131990.8589999999</v>
      </c>
      <c r="BR25" s="76"/>
      <c r="BS25" s="76">
        <v>216578.76</v>
      </c>
      <c r="BT25" s="76">
        <v>48192.902000000002</v>
      </c>
      <c r="BU25" s="76">
        <v>264771.663</v>
      </c>
      <c r="BV25" s="76"/>
      <c r="BW25" s="76">
        <v>10850971.713</v>
      </c>
      <c r="BX25" s="76">
        <v>12255589.831</v>
      </c>
      <c r="BY25" s="76">
        <v>23106561.548</v>
      </c>
      <c r="BZ25" s="76"/>
    </row>
    <row r="26" spans="1:78" s="74" customFormat="1" ht="11.7" customHeight="1">
      <c r="A26" s="75"/>
      <c r="B26" s="76"/>
      <c r="C26" s="76"/>
      <c r="D26" s="76"/>
      <c r="E26" s="75"/>
      <c r="F26" s="76"/>
      <c r="G26" s="76"/>
      <c r="H26" s="76"/>
      <c r="I26" s="76"/>
      <c r="J26" s="76"/>
      <c r="K26" s="76"/>
      <c r="L26" s="76"/>
      <c r="M26" s="76"/>
      <c r="N26" s="75"/>
      <c r="O26" s="76"/>
      <c r="P26" s="76"/>
      <c r="Q26" s="76"/>
      <c r="R26" s="76"/>
      <c r="S26" s="76"/>
      <c r="T26" s="76"/>
      <c r="U26" s="76"/>
      <c r="V26" s="76"/>
      <c r="W26" s="76"/>
      <c r="X26" s="76"/>
      <c r="Y26" s="76"/>
      <c r="Z26" s="76"/>
      <c r="AA26" s="75"/>
      <c r="AB26" s="76"/>
      <c r="AC26" s="76"/>
      <c r="AD26" s="76"/>
      <c r="AE26" s="76"/>
      <c r="AF26" s="76"/>
      <c r="AG26" s="76"/>
      <c r="AH26" s="76"/>
      <c r="AI26" s="76"/>
      <c r="AJ26" s="76"/>
      <c r="AK26" s="76"/>
      <c r="AL26" s="76"/>
      <c r="AM26" s="76"/>
      <c r="AN26" s="75"/>
      <c r="AO26" s="76"/>
      <c r="AP26" s="76"/>
      <c r="AQ26" s="76"/>
      <c r="AR26" s="76"/>
      <c r="AS26" s="76"/>
      <c r="AT26" s="76"/>
      <c r="AU26" s="76"/>
      <c r="AV26" s="76"/>
      <c r="AW26" s="76"/>
      <c r="AX26" s="76"/>
      <c r="AY26" s="76"/>
      <c r="AZ26" s="76"/>
      <c r="BA26" s="75"/>
      <c r="BB26" s="76"/>
      <c r="BC26" s="76"/>
      <c r="BD26" s="76"/>
      <c r="BE26" s="76"/>
      <c r="BF26" s="76"/>
      <c r="BG26" s="76"/>
      <c r="BH26" s="76"/>
      <c r="BI26" s="76"/>
      <c r="BJ26" s="76"/>
      <c r="BK26" s="76"/>
      <c r="BL26" s="76"/>
      <c r="BM26" s="76"/>
      <c r="BN26" s="75"/>
      <c r="BO26" s="76"/>
      <c r="BP26" s="76"/>
      <c r="BQ26" s="76"/>
      <c r="BR26" s="76"/>
      <c r="BS26" s="76"/>
      <c r="BT26" s="76"/>
      <c r="BU26" s="76"/>
      <c r="BV26" s="76"/>
      <c r="BW26" s="76"/>
      <c r="BX26" s="76"/>
      <c r="BY26" s="76"/>
      <c r="BZ26" s="76"/>
    </row>
    <row r="27" spans="1:78" s="65" customFormat="1" ht="11.7" customHeight="1">
      <c r="A27" s="77" t="s">
        <v>75</v>
      </c>
      <c r="B27" s="72">
        <v>13841.741</v>
      </c>
      <c r="C27" s="72">
        <v>21822.786</v>
      </c>
      <c r="D27" s="72">
        <v>35664.527000000002</v>
      </c>
      <c r="E27" s="77"/>
      <c r="F27" s="72">
        <v>54.498000000000005</v>
      </c>
      <c r="G27" s="72">
        <v>118.233</v>
      </c>
      <c r="H27" s="72">
        <v>172.732</v>
      </c>
      <c r="I27" s="72"/>
      <c r="J27" s="72">
        <v>11956.478999999999</v>
      </c>
      <c r="K27" s="72">
        <v>51731.216999999997</v>
      </c>
      <c r="L27" s="72">
        <v>63687.696000000004</v>
      </c>
      <c r="M27" s="72"/>
      <c r="N27" s="77" t="s">
        <v>75</v>
      </c>
      <c r="O27" s="72">
        <v>3120.835</v>
      </c>
      <c r="P27" s="72">
        <v>358.98500000000001</v>
      </c>
      <c r="Q27" s="72">
        <v>3479.8210000000004</v>
      </c>
      <c r="R27" s="72"/>
      <c r="S27" s="72">
        <v>8925.1670000000013</v>
      </c>
      <c r="T27" s="72">
        <v>3151.768</v>
      </c>
      <c r="U27" s="72">
        <v>12076.936</v>
      </c>
      <c r="V27" s="72"/>
      <c r="W27" s="72">
        <v>6.0630000000000006</v>
      </c>
      <c r="X27" s="72">
        <v>0</v>
      </c>
      <c r="Y27" s="72">
        <v>6.0630000000000006</v>
      </c>
      <c r="Z27" s="72"/>
      <c r="AA27" s="77" t="s">
        <v>75</v>
      </c>
      <c r="AB27" s="72">
        <v>57001.1</v>
      </c>
      <c r="AC27" s="72">
        <v>119021.693</v>
      </c>
      <c r="AD27" s="72">
        <v>176022.79399999999</v>
      </c>
      <c r="AE27" s="72"/>
      <c r="AF27" s="72">
        <v>2774.8580000000002</v>
      </c>
      <c r="AG27" s="72">
        <v>375.10500000000002</v>
      </c>
      <c r="AH27" s="72">
        <v>3149.9639999999999</v>
      </c>
      <c r="AI27" s="72"/>
      <c r="AJ27" s="72">
        <v>4776.7110000000002</v>
      </c>
      <c r="AK27" s="72">
        <v>9391.755000000001</v>
      </c>
      <c r="AL27" s="72">
        <v>14168.466</v>
      </c>
      <c r="AM27" s="72"/>
      <c r="AN27" s="77" t="s">
        <v>75</v>
      </c>
      <c r="AO27" s="72">
        <v>33455.156000000003</v>
      </c>
      <c r="AP27" s="72">
        <v>204117.397</v>
      </c>
      <c r="AQ27" s="72">
        <v>237572.554</v>
      </c>
      <c r="AR27" s="72"/>
      <c r="AS27" s="72">
        <v>0</v>
      </c>
      <c r="AT27" s="72">
        <v>0</v>
      </c>
      <c r="AU27" s="72">
        <v>0</v>
      </c>
      <c r="AV27" s="72"/>
      <c r="AW27" s="72">
        <v>56165.595999999998</v>
      </c>
      <c r="AX27" s="72">
        <v>314090.39399999997</v>
      </c>
      <c r="AY27" s="72">
        <v>370255.99099999998</v>
      </c>
      <c r="AZ27" s="72"/>
      <c r="BA27" s="77" t="s">
        <v>75</v>
      </c>
      <c r="BB27" s="72">
        <v>12826.811</v>
      </c>
      <c r="BC27" s="72">
        <v>162.68300000000002</v>
      </c>
      <c r="BD27" s="72">
        <v>12989.495000000001</v>
      </c>
      <c r="BE27" s="72"/>
      <c r="BF27" s="72">
        <v>0</v>
      </c>
      <c r="BG27" s="72">
        <v>0</v>
      </c>
      <c r="BH27" s="72">
        <v>0</v>
      </c>
      <c r="BI27" s="72"/>
      <c r="BJ27" s="72">
        <v>57277.462</v>
      </c>
      <c r="BK27" s="72">
        <v>648469.36899999995</v>
      </c>
      <c r="BL27" s="72">
        <v>705746.83100000001</v>
      </c>
      <c r="BM27" s="72"/>
      <c r="BN27" s="77" t="s">
        <v>75</v>
      </c>
      <c r="BO27" s="72">
        <v>14881.006000000001</v>
      </c>
      <c r="BP27" s="72">
        <v>8357.2610000000004</v>
      </c>
      <c r="BQ27" s="72">
        <v>23238.268</v>
      </c>
      <c r="BR27" s="72"/>
      <c r="BS27" s="72">
        <v>0</v>
      </c>
      <c r="BT27" s="72">
        <v>0</v>
      </c>
      <c r="BU27" s="72">
        <v>0</v>
      </c>
      <c r="BV27" s="72"/>
      <c r="BW27" s="72">
        <v>277063.48299999995</v>
      </c>
      <c r="BX27" s="72">
        <v>1381168.6459999997</v>
      </c>
      <c r="BY27" s="72">
        <v>1658232.138</v>
      </c>
      <c r="BZ27" s="72"/>
    </row>
    <row r="28" spans="1:78" ht="10.95" customHeight="1">
      <c r="A28" s="71" t="s">
        <v>81</v>
      </c>
      <c r="B28" s="72">
        <v>7653.2270000000008</v>
      </c>
      <c r="C28" s="72">
        <v>938.505</v>
      </c>
      <c r="D28" s="72">
        <v>8591.7330000000002</v>
      </c>
      <c r="E28" s="72"/>
      <c r="F28" s="72">
        <v>481295.31300000002</v>
      </c>
      <c r="G28" s="72">
        <v>0</v>
      </c>
      <c r="H28" s="72">
        <v>481295.31300000002</v>
      </c>
      <c r="I28" s="72"/>
      <c r="J28" s="72">
        <v>37256.101999999999</v>
      </c>
      <c r="K28" s="72">
        <v>22903.833999999999</v>
      </c>
      <c r="L28" s="72">
        <v>60159.936999999998</v>
      </c>
      <c r="M28" s="72"/>
      <c r="N28" s="71" t="s">
        <v>81</v>
      </c>
      <c r="O28" s="72">
        <v>252184.27100000001</v>
      </c>
      <c r="P28" s="72">
        <v>11943.645</v>
      </c>
      <c r="Q28" s="72">
        <v>264127.91700000002</v>
      </c>
      <c r="R28" s="72"/>
      <c r="S28" s="72">
        <v>18941.423000000003</v>
      </c>
      <c r="T28" s="72">
        <v>6475.2740000000003</v>
      </c>
      <c r="U28" s="72">
        <v>25416.698</v>
      </c>
      <c r="V28" s="72"/>
      <c r="W28" s="72">
        <v>9111699.9379999992</v>
      </c>
      <c r="X28" s="72">
        <v>4868979.676</v>
      </c>
      <c r="Y28" s="72">
        <v>13980679.615</v>
      </c>
      <c r="Z28" s="72"/>
      <c r="AA28" s="71" t="s">
        <v>81</v>
      </c>
      <c r="AB28" s="72">
        <v>807933.63699999999</v>
      </c>
      <c r="AC28" s="72">
        <v>275528.85499999998</v>
      </c>
      <c r="AD28" s="72">
        <v>1083462.493</v>
      </c>
      <c r="AE28" s="72"/>
      <c r="AF28" s="78">
        <v>4344618.8859999999</v>
      </c>
      <c r="AG28" s="72">
        <v>1295726.4129999999</v>
      </c>
      <c r="AH28" s="72">
        <v>5640345.2989999996</v>
      </c>
      <c r="AI28" s="72"/>
      <c r="AJ28" s="72">
        <v>14463.858</v>
      </c>
      <c r="AK28" s="72">
        <v>4395.21</v>
      </c>
      <c r="AL28" s="72">
        <v>18859.069000000003</v>
      </c>
      <c r="AM28" s="72"/>
      <c r="AN28" s="71" t="s">
        <v>81</v>
      </c>
      <c r="AO28" s="72">
        <v>2152220.1030000001</v>
      </c>
      <c r="AP28" s="72">
        <v>953950.54299999995</v>
      </c>
      <c r="AQ28" s="72">
        <v>3106170.6460000002</v>
      </c>
      <c r="AR28" s="72"/>
      <c r="AS28" s="72">
        <v>169798.52499999999</v>
      </c>
      <c r="AT28" s="72">
        <v>38243.372000000003</v>
      </c>
      <c r="AU28" s="72">
        <v>208041.89799999999</v>
      </c>
      <c r="AV28" s="72"/>
      <c r="AW28" s="72">
        <v>8876229.3220000006</v>
      </c>
      <c r="AX28" s="72">
        <v>4673793.7419999996</v>
      </c>
      <c r="AY28" s="72">
        <v>13550023.063999999</v>
      </c>
      <c r="AZ28" s="72"/>
      <c r="BA28" s="71" t="s">
        <v>81</v>
      </c>
      <c r="BB28" s="72">
        <v>2325226.5669999998</v>
      </c>
      <c r="BC28" s="72">
        <v>251423.913</v>
      </c>
      <c r="BD28" s="72">
        <v>2576650.4810000001</v>
      </c>
      <c r="BE28" s="72"/>
      <c r="BF28" s="72">
        <v>15320.871999999999</v>
      </c>
      <c r="BG28" s="72">
        <v>15674.287</v>
      </c>
      <c r="BH28" s="72">
        <v>30995.159</v>
      </c>
      <c r="BI28" s="72"/>
      <c r="BJ28" s="72">
        <v>7904333.3109999998</v>
      </c>
      <c r="BK28" s="72">
        <v>4402455.0599999996</v>
      </c>
      <c r="BL28" s="72">
        <v>12306788.372</v>
      </c>
      <c r="BM28" s="72"/>
      <c r="BN28" s="71" t="s">
        <v>81</v>
      </c>
      <c r="BO28" s="72">
        <v>7085.8190000000004</v>
      </c>
      <c r="BP28" s="72">
        <v>8885.9060000000009</v>
      </c>
      <c r="BQ28" s="72">
        <v>15971.725</v>
      </c>
      <c r="BR28" s="72"/>
      <c r="BS28" s="72">
        <v>795315.61699999997</v>
      </c>
      <c r="BT28" s="72">
        <v>158617.978</v>
      </c>
      <c r="BU28" s="72">
        <v>953933.59600000002</v>
      </c>
      <c r="BV28" s="72"/>
      <c r="BW28" s="72">
        <v>37321576.790999994</v>
      </c>
      <c r="BX28" s="72">
        <v>16989936.213</v>
      </c>
      <c r="BY28" s="72">
        <v>54311513.015000001</v>
      </c>
      <c r="BZ28" s="72"/>
    </row>
    <row r="29" spans="1:78" ht="11.7" customHeight="1">
      <c r="A29" s="79" t="s">
        <v>82</v>
      </c>
      <c r="B29" s="72">
        <v>0</v>
      </c>
      <c r="C29" s="72">
        <v>0</v>
      </c>
      <c r="D29" s="72">
        <v>0</v>
      </c>
      <c r="E29" s="71"/>
      <c r="F29" s="72">
        <v>0</v>
      </c>
      <c r="G29" s="72">
        <v>0</v>
      </c>
      <c r="H29" s="72">
        <v>0</v>
      </c>
      <c r="I29" s="72"/>
      <c r="J29" s="72">
        <v>0</v>
      </c>
      <c r="K29" s="72">
        <v>0</v>
      </c>
      <c r="L29" s="72">
        <v>0</v>
      </c>
      <c r="M29" s="72"/>
      <c r="N29" s="79" t="s">
        <v>82</v>
      </c>
      <c r="O29" s="72">
        <v>0</v>
      </c>
      <c r="P29" s="72">
        <v>0</v>
      </c>
      <c r="Q29" s="72">
        <v>0</v>
      </c>
      <c r="R29" s="72"/>
      <c r="S29" s="72">
        <v>0</v>
      </c>
      <c r="T29" s="72">
        <v>0</v>
      </c>
      <c r="U29" s="72">
        <v>0</v>
      </c>
      <c r="V29" s="72"/>
      <c r="W29" s="72">
        <v>0</v>
      </c>
      <c r="X29" s="72">
        <v>0</v>
      </c>
      <c r="Y29" s="72">
        <v>0</v>
      </c>
      <c r="Z29" s="72"/>
      <c r="AA29" s="79" t="s">
        <v>82</v>
      </c>
      <c r="AB29" s="72">
        <v>0</v>
      </c>
      <c r="AC29" s="72">
        <v>0</v>
      </c>
      <c r="AD29" s="72">
        <v>0</v>
      </c>
      <c r="AE29" s="72"/>
      <c r="AF29" s="78">
        <v>1663.934</v>
      </c>
      <c r="AG29" s="72">
        <v>706.73400000000004</v>
      </c>
      <c r="AH29" s="72">
        <v>2370.6680000000001</v>
      </c>
      <c r="AI29" s="72"/>
      <c r="AJ29" s="72">
        <v>0</v>
      </c>
      <c r="AK29" s="72">
        <v>0</v>
      </c>
      <c r="AL29" s="72">
        <v>0</v>
      </c>
      <c r="AM29" s="72"/>
      <c r="AN29" s="79" t="s">
        <v>82</v>
      </c>
      <c r="AO29" s="72">
        <v>332017.62300000002</v>
      </c>
      <c r="AP29" s="72">
        <v>298854.69300000003</v>
      </c>
      <c r="AQ29" s="72">
        <v>630872.31700000004</v>
      </c>
      <c r="AR29" s="72"/>
      <c r="AS29" s="72">
        <v>0</v>
      </c>
      <c r="AT29" s="72">
        <v>0</v>
      </c>
      <c r="AU29" s="72">
        <v>0</v>
      </c>
      <c r="AV29" s="72"/>
      <c r="AW29" s="72">
        <v>0</v>
      </c>
      <c r="AX29" s="72">
        <v>0</v>
      </c>
      <c r="AY29" s="72">
        <v>0</v>
      </c>
      <c r="AZ29" s="72"/>
      <c r="BA29" s="79" t="s">
        <v>82</v>
      </c>
      <c r="BB29" s="72">
        <v>0</v>
      </c>
      <c r="BC29" s="72">
        <v>0</v>
      </c>
      <c r="BD29" s="72">
        <v>0</v>
      </c>
      <c r="BE29" s="72"/>
      <c r="BF29" s="72">
        <v>0</v>
      </c>
      <c r="BG29" s="72">
        <v>0</v>
      </c>
      <c r="BH29" s="72">
        <v>0</v>
      </c>
      <c r="BI29" s="72"/>
      <c r="BJ29" s="72">
        <v>0</v>
      </c>
      <c r="BK29" s="72">
        <v>0</v>
      </c>
      <c r="BL29" s="72">
        <v>0</v>
      </c>
      <c r="BM29" s="72"/>
      <c r="BN29" s="79" t="s">
        <v>82</v>
      </c>
      <c r="BO29" s="72">
        <v>0</v>
      </c>
      <c r="BP29" s="72">
        <v>0</v>
      </c>
      <c r="BQ29" s="72">
        <v>0</v>
      </c>
      <c r="BR29" s="72"/>
      <c r="BS29" s="72">
        <v>196.67100000000002</v>
      </c>
      <c r="BT29" s="72">
        <v>11145.607</v>
      </c>
      <c r="BU29" s="72">
        <v>11342.278</v>
      </c>
      <c r="BV29" s="72"/>
      <c r="BW29" s="72">
        <v>333878.228</v>
      </c>
      <c r="BX29" s="72">
        <v>310707.03400000004</v>
      </c>
      <c r="BY29" s="72">
        <v>644585.26300000004</v>
      </c>
      <c r="BZ29" s="72"/>
    </row>
    <row r="30" spans="1:78" ht="11.7" customHeight="1">
      <c r="A30" s="71" t="s">
        <v>68</v>
      </c>
      <c r="B30" s="72">
        <v>7978.8190000000004</v>
      </c>
      <c r="C30" s="72">
        <v>1811.643</v>
      </c>
      <c r="D30" s="72">
        <v>9790.4629999999997</v>
      </c>
      <c r="E30" s="71"/>
      <c r="F30" s="72">
        <v>481349.99599999998</v>
      </c>
      <c r="G30" s="72">
        <v>0</v>
      </c>
      <c r="H30" s="72">
        <v>481349.99599999998</v>
      </c>
      <c r="I30" s="72"/>
      <c r="J30" s="72">
        <v>37256.101999999999</v>
      </c>
      <c r="K30" s="72">
        <v>22903.833999999999</v>
      </c>
      <c r="L30" s="72">
        <v>60159.936999999998</v>
      </c>
      <c r="M30" s="72"/>
      <c r="N30" s="71" t="s">
        <v>68</v>
      </c>
      <c r="O30" s="72">
        <v>0</v>
      </c>
      <c r="P30" s="72">
        <v>0</v>
      </c>
      <c r="Q30" s="72">
        <v>0</v>
      </c>
      <c r="R30" s="72"/>
      <c r="S30" s="72">
        <v>18941.423000000003</v>
      </c>
      <c r="T30" s="72">
        <v>6475.2740000000003</v>
      </c>
      <c r="U30" s="72">
        <v>25416.698</v>
      </c>
      <c r="V30" s="72"/>
      <c r="W30" s="72">
        <v>1751337.395</v>
      </c>
      <c r="X30" s="72">
        <v>1310536.5930000001</v>
      </c>
      <c r="Y30" s="72">
        <v>3061873.9890000001</v>
      </c>
      <c r="Z30" s="72"/>
      <c r="AA30" s="71" t="s">
        <v>68</v>
      </c>
      <c r="AB30" s="72">
        <v>204979.97099999999</v>
      </c>
      <c r="AC30" s="72">
        <v>123293.85400000001</v>
      </c>
      <c r="AD30" s="72">
        <v>328273.826</v>
      </c>
      <c r="AE30" s="72"/>
      <c r="AF30" s="72">
        <v>495092.30200000003</v>
      </c>
      <c r="AG30" s="72">
        <v>247545.74600000001</v>
      </c>
      <c r="AH30" s="72">
        <v>742638.049</v>
      </c>
      <c r="AI30" s="72"/>
      <c r="AJ30" s="72">
        <v>14463.858</v>
      </c>
      <c r="AK30" s="72">
        <v>4395.21</v>
      </c>
      <c r="AL30" s="72">
        <v>18859.069000000003</v>
      </c>
      <c r="AM30" s="72"/>
      <c r="AN30" s="71" t="s">
        <v>68</v>
      </c>
      <c r="AO30" s="72">
        <v>203355.212</v>
      </c>
      <c r="AP30" s="72">
        <v>97800.721000000005</v>
      </c>
      <c r="AQ30" s="72">
        <v>301155.93300000002</v>
      </c>
      <c r="AR30" s="72"/>
      <c r="AS30" s="72">
        <v>157928.935</v>
      </c>
      <c r="AT30" s="72">
        <v>10986.129000000001</v>
      </c>
      <c r="AU30" s="72">
        <v>168915.06400000001</v>
      </c>
      <c r="AV30" s="72"/>
      <c r="AW30" s="72">
        <v>848920.37100000004</v>
      </c>
      <c r="AX30" s="72">
        <v>654101.35199999996</v>
      </c>
      <c r="AY30" s="72">
        <v>1503021.7239999999</v>
      </c>
      <c r="AZ30" s="72"/>
      <c r="BA30" s="71" t="s">
        <v>68</v>
      </c>
      <c r="BB30" s="72">
        <v>15921.710000000001</v>
      </c>
      <c r="BC30" s="72">
        <v>0</v>
      </c>
      <c r="BD30" s="72">
        <v>15921.710000000001</v>
      </c>
      <c r="BE30" s="72"/>
      <c r="BF30" s="72">
        <v>15320.871999999999</v>
      </c>
      <c r="BG30" s="72">
        <v>15674.287</v>
      </c>
      <c r="BH30" s="72">
        <v>30995.159</v>
      </c>
      <c r="BI30" s="72"/>
      <c r="BJ30" s="72">
        <v>405437.79000000004</v>
      </c>
      <c r="BK30" s="72">
        <v>735184.55299999996</v>
      </c>
      <c r="BL30" s="72">
        <v>1140622.3430000001</v>
      </c>
      <c r="BM30" s="72"/>
      <c r="BN30" s="71" t="s">
        <v>68</v>
      </c>
      <c r="BO30" s="72">
        <v>7085.8190000000004</v>
      </c>
      <c r="BP30" s="72">
        <v>8885.9060000000009</v>
      </c>
      <c r="BQ30" s="72">
        <v>15971.725</v>
      </c>
      <c r="BR30" s="72"/>
      <c r="BS30" s="72">
        <v>185829.73800000001</v>
      </c>
      <c r="BT30" s="72">
        <v>7304.9690000000001</v>
      </c>
      <c r="BU30" s="72">
        <v>193134.70699999999</v>
      </c>
      <c r="BV30" s="72"/>
      <c r="BW30" s="72">
        <v>4851200.3130000001</v>
      </c>
      <c r="BX30" s="72">
        <v>3246900.0709999995</v>
      </c>
      <c r="BY30" s="72">
        <v>8098100.392</v>
      </c>
      <c r="BZ30" s="80"/>
    </row>
    <row r="31" spans="1:78" ht="11.7" customHeight="1">
      <c r="A31" s="71" t="s">
        <v>69</v>
      </c>
      <c r="B31" s="72">
        <v>0</v>
      </c>
      <c r="C31" s="72">
        <v>0</v>
      </c>
      <c r="D31" s="72">
        <v>0</v>
      </c>
      <c r="E31" s="71"/>
      <c r="F31" s="72">
        <v>0</v>
      </c>
      <c r="G31" s="72">
        <v>0</v>
      </c>
      <c r="H31" s="72">
        <v>0</v>
      </c>
      <c r="I31" s="72"/>
      <c r="J31" s="72">
        <v>0</v>
      </c>
      <c r="K31" s="72">
        <v>0</v>
      </c>
      <c r="L31" s="72">
        <v>0</v>
      </c>
      <c r="M31" s="72"/>
      <c r="N31" s="71" t="s">
        <v>69</v>
      </c>
      <c r="O31" s="72">
        <v>252184.27100000001</v>
      </c>
      <c r="P31" s="72">
        <v>11943.645</v>
      </c>
      <c r="Q31" s="72">
        <v>264127.91700000002</v>
      </c>
      <c r="R31" s="72"/>
      <c r="S31" s="72">
        <v>0</v>
      </c>
      <c r="T31" s="72">
        <v>0</v>
      </c>
      <c r="U31" s="72">
        <v>0</v>
      </c>
      <c r="V31" s="72"/>
      <c r="W31" s="72">
        <v>7527741.835</v>
      </c>
      <c r="X31" s="72">
        <v>3576593.517</v>
      </c>
      <c r="Y31" s="72">
        <v>11104335.353</v>
      </c>
      <c r="Z31" s="72"/>
      <c r="AA31" s="71" t="s">
        <v>69</v>
      </c>
      <c r="AB31" s="72">
        <v>98379.691000000006</v>
      </c>
      <c r="AC31" s="72">
        <v>149719.46799999999</v>
      </c>
      <c r="AD31" s="72">
        <v>248099.16</v>
      </c>
      <c r="AE31" s="72"/>
      <c r="AF31" s="72">
        <v>3983370.2710000002</v>
      </c>
      <c r="AG31" s="72">
        <v>1029098.998</v>
      </c>
      <c r="AH31" s="72">
        <v>5012469.2690000003</v>
      </c>
      <c r="AI31" s="72"/>
      <c r="AJ31" s="72">
        <v>0</v>
      </c>
      <c r="AK31" s="72">
        <v>0</v>
      </c>
      <c r="AL31" s="72">
        <v>0</v>
      </c>
      <c r="AM31" s="72"/>
      <c r="AN31" s="71" t="s">
        <v>69</v>
      </c>
      <c r="AO31" s="72">
        <v>1619827.419</v>
      </c>
      <c r="AP31" s="72">
        <v>557295.12800000003</v>
      </c>
      <c r="AQ31" s="72">
        <v>2177122.5469999998</v>
      </c>
      <c r="AR31" s="72"/>
      <c r="AS31" s="72">
        <v>11869.59</v>
      </c>
      <c r="AT31" s="72">
        <v>27257.243000000002</v>
      </c>
      <c r="AU31" s="72">
        <v>39126.834000000003</v>
      </c>
      <c r="AV31" s="72"/>
      <c r="AW31" s="72">
        <v>7362478.5049999999</v>
      </c>
      <c r="AX31" s="72">
        <v>4033748.6809999999</v>
      </c>
      <c r="AY31" s="72">
        <v>11396227.187000001</v>
      </c>
      <c r="AZ31" s="72"/>
      <c r="BA31" s="71" t="s">
        <v>69</v>
      </c>
      <c r="BB31" s="72">
        <v>2316304.8569999998</v>
      </c>
      <c r="BC31" s="72">
        <v>251423.913</v>
      </c>
      <c r="BD31" s="72">
        <v>2567728.77</v>
      </c>
      <c r="BE31" s="72"/>
      <c r="BF31" s="72">
        <v>0</v>
      </c>
      <c r="BG31" s="72">
        <v>0</v>
      </c>
      <c r="BH31" s="72">
        <v>0</v>
      </c>
      <c r="BI31" s="72"/>
      <c r="BJ31" s="72">
        <v>7233931.199</v>
      </c>
      <c r="BK31" s="72">
        <v>3671944.5660000001</v>
      </c>
      <c r="BL31" s="72">
        <v>10905875.765000001</v>
      </c>
      <c r="BM31" s="72"/>
      <c r="BN31" s="71" t="s">
        <v>69</v>
      </c>
      <c r="BO31" s="72">
        <v>0</v>
      </c>
      <c r="BP31" s="72">
        <v>0</v>
      </c>
      <c r="BQ31" s="72">
        <v>0</v>
      </c>
      <c r="BR31" s="72"/>
      <c r="BS31" s="72">
        <v>609451.39500000002</v>
      </c>
      <c r="BT31" s="72">
        <v>140167.40100000001</v>
      </c>
      <c r="BU31" s="72">
        <v>749618.79599999997</v>
      </c>
      <c r="BV31" s="72"/>
      <c r="BW31" s="72">
        <v>31015539.033</v>
      </c>
      <c r="BX31" s="72">
        <v>13449192.560000001</v>
      </c>
      <c r="BY31" s="72">
        <v>44464731.597999997</v>
      </c>
      <c r="BZ31" s="80"/>
    </row>
    <row r="32" spans="1:78" ht="12.6" customHeight="1">
      <c r="A32" s="71" t="s">
        <v>83</v>
      </c>
      <c r="B32" s="72">
        <v>0</v>
      </c>
      <c r="C32" s="72">
        <v>0</v>
      </c>
      <c r="D32" s="72">
        <v>0</v>
      </c>
      <c r="E32" s="71"/>
      <c r="F32" s="72">
        <v>0</v>
      </c>
      <c r="G32" s="72">
        <v>0</v>
      </c>
      <c r="H32" s="72">
        <v>0</v>
      </c>
      <c r="I32" s="72"/>
      <c r="J32" s="72">
        <v>0</v>
      </c>
      <c r="K32" s="72">
        <v>0</v>
      </c>
      <c r="L32" s="72">
        <v>0</v>
      </c>
      <c r="M32" s="72"/>
      <c r="N32" s="71" t="s">
        <v>83</v>
      </c>
      <c r="O32" s="72">
        <v>0</v>
      </c>
      <c r="P32" s="72">
        <v>0</v>
      </c>
      <c r="Q32" s="72">
        <v>0</v>
      </c>
      <c r="R32" s="72"/>
      <c r="S32" s="72">
        <v>0</v>
      </c>
      <c r="T32" s="72">
        <v>0</v>
      </c>
      <c r="U32" s="72">
        <v>0</v>
      </c>
      <c r="V32" s="72"/>
      <c r="W32" s="72">
        <v>4.1240000000000006</v>
      </c>
      <c r="X32" s="72">
        <v>0</v>
      </c>
      <c r="Y32" s="72">
        <v>4.1240000000000006</v>
      </c>
      <c r="Z32" s="72"/>
      <c r="AA32" s="71" t="s">
        <v>83</v>
      </c>
      <c r="AB32" s="72">
        <v>517543.27100000001</v>
      </c>
      <c r="AC32" s="72">
        <v>1453.529</v>
      </c>
      <c r="AD32" s="72">
        <v>518996.80099999998</v>
      </c>
      <c r="AE32" s="72"/>
      <c r="AF32" s="72">
        <v>106736.769</v>
      </c>
      <c r="AG32" s="72">
        <v>14126.922</v>
      </c>
      <c r="AH32" s="72">
        <v>120863.69100000001</v>
      </c>
      <c r="AI32" s="72"/>
      <c r="AJ32" s="72">
        <v>0</v>
      </c>
      <c r="AK32" s="72">
        <v>0</v>
      </c>
      <c r="AL32" s="72">
        <v>0</v>
      </c>
      <c r="AM32" s="72"/>
      <c r="AN32" s="71" t="s">
        <v>83</v>
      </c>
      <c r="AO32" s="72">
        <v>551.87800000000004</v>
      </c>
      <c r="AP32" s="72">
        <v>0</v>
      </c>
      <c r="AQ32" s="72">
        <v>551.87800000000004</v>
      </c>
      <c r="AR32" s="72"/>
      <c r="AS32" s="72">
        <v>0</v>
      </c>
      <c r="AT32" s="72">
        <v>0</v>
      </c>
      <c r="AU32" s="72">
        <v>0</v>
      </c>
      <c r="AV32" s="72"/>
      <c r="AW32" s="72">
        <v>744619.27899999998</v>
      </c>
      <c r="AX32" s="72">
        <v>89.179000000000002</v>
      </c>
      <c r="AY32" s="72">
        <v>744708.45799999998</v>
      </c>
      <c r="AZ32" s="72"/>
      <c r="BA32" s="71" t="s">
        <v>83</v>
      </c>
      <c r="BB32" s="72">
        <v>0</v>
      </c>
      <c r="BC32" s="72">
        <v>0</v>
      </c>
      <c r="BD32" s="72">
        <v>0</v>
      </c>
      <c r="BE32" s="72"/>
      <c r="BF32" s="72">
        <v>0</v>
      </c>
      <c r="BG32" s="72">
        <v>0</v>
      </c>
      <c r="BH32" s="72">
        <v>0</v>
      </c>
      <c r="BI32" s="72"/>
      <c r="BJ32" s="72">
        <v>276313.30599999998</v>
      </c>
      <c r="BK32" s="72">
        <v>0</v>
      </c>
      <c r="BL32" s="72">
        <v>276313.30599999998</v>
      </c>
      <c r="BM32" s="72"/>
      <c r="BN32" s="71" t="s">
        <v>83</v>
      </c>
      <c r="BO32" s="72">
        <v>37.265999999999998</v>
      </c>
      <c r="BP32" s="72">
        <v>0</v>
      </c>
      <c r="BQ32" s="72">
        <v>37.265999999999998</v>
      </c>
      <c r="BR32" s="72"/>
      <c r="BS32" s="72">
        <v>0</v>
      </c>
      <c r="BT32" s="72">
        <v>0</v>
      </c>
      <c r="BU32" s="72">
        <v>0</v>
      </c>
      <c r="BV32" s="72"/>
      <c r="BW32" s="72">
        <v>1645805.8929999999</v>
      </c>
      <c r="BX32" s="72">
        <v>15669.630000000001</v>
      </c>
      <c r="BY32" s="72">
        <v>1661475.524</v>
      </c>
      <c r="BZ32" s="80"/>
    </row>
    <row r="33" spans="1:78" ht="12.6" customHeight="1">
      <c r="A33" s="71" t="s">
        <v>84</v>
      </c>
      <c r="B33" s="72">
        <v>-325.59100000000001</v>
      </c>
      <c r="C33" s="72">
        <v>-873.13800000000003</v>
      </c>
      <c r="D33" s="72">
        <v>-1198.73</v>
      </c>
      <c r="E33" s="71"/>
      <c r="F33" s="72">
        <v>-54.682000000000002</v>
      </c>
      <c r="G33" s="72">
        <v>0</v>
      </c>
      <c r="H33" s="72">
        <v>-54.682000000000002</v>
      </c>
      <c r="I33" s="72"/>
      <c r="J33" s="72">
        <v>0</v>
      </c>
      <c r="K33" s="72">
        <v>0</v>
      </c>
      <c r="L33" s="72">
        <v>0</v>
      </c>
      <c r="M33" s="72"/>
      <c r="N33" s="71" t="s">
        <v>84</v>
      </c>
      <c r="O33" s="72">
        <v>0</v>
      </c>
      <c r="P33" s="72">
        <v>0</v>
      </c>
      <c r="Q33" s="72">
        <v>0</v>
      </c>
      <c r="R33" s="72"/>
      <c r="S33" s="72">
        <v>0</v>
      </c>
      <c r="T33" s="72">
        <v>0</v>
      </c>
      <c r="U33" s="72">
        <v>0</v>
      </c>
      <c r="V33" s="72"/>
      <c r="W33" s="72">
        <v>-167383.416</v>
      </c>
      <c r="X33" s="72">
        <v>-18150.434000000001</v>
      </c>
      <c r="Y33" s="72">
        <v>-185533.851</v>
      </c>
      <c r="Z33" s="72"/>
      <c r="AA33" s="71" t="s">
        <v>84</v>
      </c>
      <c r="AB33" s="72">
        <v>-12969.296</v>
      </c>
      <c r="AC33" s="72">
        <v>1062.001</v>
      </c>
      <c r="AD33" s="72">
        <v>-11907.294</v>
      </c>
      <c r="AE33" s="72"/>
      <c r="AF33" s="72">
        <v>-242244.391</v>
      </c>
      <c r="AG33" s="72">
        <v>4248.0120000000006</v>
      </c>
      <c r="AH33" s="72">
        <v>-237996.37900000002</v>
      </c>
      <c r="AI33" s="72"/>
      <c r="AJ33" s="72">
        <v>0</v>
      </c>
      <c r="AK33" s="72">
        <v>0</v>
      </c>
      <c r="AL33" s="72">
        <v>0</v>
      </c>
      <c r="AM33" s="72"/>
      <c r="AN33" s="71" t="s">
        <v>84</v>
      </c>
      <c r="AO33" s="72">
        <v>-3532.03</v>
      </c>
      <c r="AP33" s="72">
        <v>0</v>
      </c>
      <c r="AQ33" s="72">
        <v>-3532.03</v>
      </c>
      <c r="AR33" s="72"/>
      <c r="AS33" s="72">
        <v>0</v>
      </c>
      <c r="AT33" s="72">
        <v>0</v>
      </c>
      <c r="AU33" s="72">
        <v>0</v>
      </c>
      <c r="AV33" s="72"/>
      <c r="AW33" s="72">
        <v>-79788.834000000003</v>
      </c>
      <c r="AX33" s="72">
        <v>-14145.471000000001</v>
      </c>
      <c r="AY33" s="72">
        <v>-93934.305999999997</v>
      </c>
      <c r="AZ33" s="72"/>
      <c r="BA33" s="71" t="s">
        <v>84</v>
      </c>
      <c r="BB33" s="72">
        <v>-6999.9990000000007</v>
      </c>
      <c r="BC33" s="72">
        <v>0</v>
      </c>
      <c r="BD33" s="72">
        <v>-6999.9990000000007</v>
      </c>
      <c r="BE33" s="72"/>
      <c r="BF33" s="72">
        <v>0</v>
      </c>
      <c r="BG33" s="72">
        <v>0</v>
      </c>
      <c r="BH33" s="72">
        <v>0</v>
      </c>
      <c r="BI33" s="72"/>
      <c r="BJ33" s="72">
        <v>-11348.983</v>
      </c>
      <c r="BK33" s="72">
        <v>-4674.0590000000002</v>
      </c>
      <c r="BL33" s="72">
        <v>-16023.043000000001</v>
      </c>
      <c r="BM33" s="72"/>
      <c r="BN33" s="71" t="s">
        <v>84</v>
      </c>
      <c r="BO33" s="72">
        <v>-37.265999999999998</v>
      </c>
      <c r="BP33" s="72">
        <v>0</v>
      </c>
      <c r="BQ33" s="72">
        <v>-37.265999999999998</v>
      </c>
      <c r="BR33" s="72"/>
      <c r="BS33" s="72">
        <v>-162.18700000000001</v>
      </c>
      <c r="BT33" s="72">
        <v>0</v>
      </c>
      <c r="BU33" s="72">
        <v>-162.18700000000001</v>
      </c>
      <c r="BV33" s="72"/>
      <c r="BW33" s="72">
        <v>-524846.67499999993</v>
      </c>
      <c r="BX33" s="72">
        <v>-32533.089</v>
      </c>
      <c r="BY33" s="72">
        <v>-557379.76699999988</v>
      </c>
      <c r="BZ33" s="80"/>
    </row>
    <row r="34" spans="1:78" ht="11.7" customHeight="1">
      <c r="A34" s="71" t="s">
        <v>85</v>
      </c>
      <c r="B34" s="72">
        <v>689.38800000000003</v>
      </c>
      <c r="C34" s="72">
        <v>0</v>
      </c>
      <c r="D34" s="72">
        <v>689.38800000000003</v>
      </c>
      <c r="E34" s="71"/>
      <c r="F34" s="72">
        <v>0</v>
      </c>
      <c r="G34" s="72">
        <v>0</v>
      </c>
      <c r="H34" s="72">
        <v>0</v>
      </c>
      <c r="I34" s="72"/>
      <c r="J34" s="72">
        <v>0</v>
      </c>
      <c r="K34" s="72">
        <v>0</v>
      </c>
      <c r="L34" s="72">
        <v>0</v>
      </c>
      <c r="M34" s="72"/>
      <c r="N34" s="71" t="s">
        <v>85</v>
      </c>
      <c r="O34" s="72">
        <v>24736.893</v>
      </c>
      <c r="P34" s="72">
        <v>0</v>
      </c>
      <c r="Q34" s="72">
        <v>24736.893</v>
      </c>
      <c r="R34" s="72"/>
      <c r="S34" s="72">
        <v>0</v>
      </c>
      <c r="T34" s="72">
        <v>0</v>
      </c>
      <c r="U34" s="72">
        <v>0</v>
      </c>
      <c r="V34" s="72"/>
      <c r="W34" s="72">
        <v>1516929.6140000001</v>
      </c>
      <c r="X34" s="72">
        <v>0</v>
      </c>
      <c r="Y34" s="72">
        <v>1516929.6140000001</v>
      </c>
      <c r="Z34" s="72"/>
      <c r="AA34" s="71" t="s">
        <v>85</v>
      </c>
      <c r="AB34" s="72">
        <v>36847.192999999999</v>
      </c>
      <c r="AC34" s="72">
        <v>0</v>
      </c>
      <c r="AD34" s="72">
        <v>36847.192999999999</v>
      </c>
      <c r="AE34" s="72"/>
      <c r="AF34" s="72">
        <v>517412.39500000002</v>
      </c>
      <c r="AG34" s="72">
        <v>0</v>
      </c>
      <c r="AH34" s="72">
        <v>517412.39500000002</v>
      </c>
      <c r="AI34" s="72"/>
      <c r="AJ34" s="72">
        <v>0</v>
      </c>
      <c r="AK34" s="72">
        <v>0</v>
      </c>
      <c r="AL34" s="72">
        <v>0</v>
      </c>
      <c r="AM34" s="72"/>
      <c r="AN34" s="71" t="s">
        <v>85</v>
      </c>
      <c r="AO34" s="72">
        <v>182997.30100000001</v>
      </c>
      <c r="AP34" s="72">
        <v>0</v>
      </c>
      <c r="AQ34" s="72">
        <v>182997.30100000001</v>
      </c>
      <c r="AR34" s="72"/>
      <c r="AS34" s="72">
        <v>0</v>
      </c>
      <c r="AT34" s="72">
        <v>0</v>
      </c>
      <c r="AU34" s="72">
        <v>0</v>
      </c>
      <c r="AV34" s="72"/>
      <c r="AW34" s="72">
        <v>621227.88399999996</v>
      </c>
      <c r="AX34" s="72">
        <v>0</v>
      </c>
      <c r="AY34" s="72">
        <v>621227.88399999996</v>
      </c>
      <c r="AZ34" s="72"/>
      <c r="BA34" s="71" t="s">
        <v>85</v>
      </c>
      <c r="BB34" s="72">
        <v>1152467.4879999999</v>
      </c>
      <c r="BC34" s="72">
        <v>0</v>
      </c>
      <c r="BD34" s="72">
        <v>1152467.4879999999</v>
      </c>
      <c r="BE34" s="72"/>
      <c r="BF34" s="72">
        <v>0</v>
      </c>
      <c r="BG34" s="72">
        <v>0</v>
      </c>
      <c r="BH34" s="72">
        <v>0</v>
      </c>
      <c r="BI34" s="72"/>
      <c r="BJ34" s="72">
        <v>849414.951</v>
      </c>
      <c r="BK34" s="72">
        <v>0</v>
      </c>
      <c r="BL34" s="72">
        <v>849414.951</v>
      </c>
      <c r="BM34" s="72"/>
      <c r="BN34" s="71" t="s">
        <v>85</v>
      </c>
      <c r="BO34" s="72">
        <v>0</v>
      </c>
      <c r="BP34" s="72">
        <v>0</v>
      </c>
      <c r="BQ34" s="72">
        <v>0</v>
      </c>
      <c r="BR34" s="72"/>
      <c r="BS34" s="72">
        <v>25328.327000000001</v>
      </c>
      <c r="BT34" s="72">
        <v>0</v>
      </c>
      <c r="BU34" s="72">
        <v>25328.327000000001</v>
      </c>
      <c r="BV34" s="72"/>
      <c r="BW34" s="72">
        <v>4928051.4339999994</v>
      </c>
      <c r="BX34" s="72">
        <v>0</v>
      </c>
      <c r="BY34" s="72">
        <v>4928051.4339999994</v>
      </c>
      <c r="BZ34" s="72"/>
    </row>
    <row r="35" spans="1:78" ht="11.7" customHeight="1">
      <c r="A35" s="71" t="s">
        <v>86</v>
      </c>
      <c r="B35" s="72">
        <v>703.77200000000005</v>
      </c>
      <c r="C35" s="72">
        <v>0</v>
      </c>
      <c r="D35" s="72">
        <v>703.77200000000005</v>
      </c>
      <c r="E35" s="71"/>
      <c r="F35" s="72">
        <v>2575.6869999999999</v>
      </c>
      <c r="G35" s="72">
        <v>0</v>
      </c>
      <c r="H35" s="72">
        <v>2575.6869999999999</v>
      </c>
      <c r="I35" s="72"/>
      <c r="J35" s="72">
        <v>4799.652</v>
      </c>
      <c r="K35" s="72">
        <v>0</v>
      </c>
      <c r="L35" s="72">
        <v>4799.652</v>
      </c>
      <c r="M35" s="72"/>
      <c r="N35" s="71" t="s">
        <v>86</v>
      </c>
      <c r="O35" s="72">
        <v>1597.133</v>
      </c>
      <c r="P35" s="72">
        <v>0</v>
      </c>
      <c r="Q35" s="72">
        <v>1597.133</v>
      </c>
      <c r="R35" s="72"/>
      <c r="S35" s="72">
        <v>1806.38</v>
      </c>
      <c r="T35" s="72">
        <v>0</v>
      </c>
      <c r="U35" s="72">
        <v>1806.38</v>
      </c>
      <c r="V35" s="72"/>
      <c r="W35" s="72">
        <v>29563.255000000001</v>
      </c>
      <c r="X35" s="72">
        <v>0</v>
      </c>
      <c r="Y35" s="72">
        <v>29563.255000000001</v>
      </c>
      <c r="Z35" s="72"/>
      <c r="AA35" s="71" t="s">
        <v>86</v>
      </c>
      <c r="AB35" s="72">
        <v>44151.270000000004</v>
      </c>
      <c r="AC35" s="72">
        <v>10.977</v>
      </c>
      <c r="AD35" s="72">
        <v>44162.247000000003</v>
      </c>
      <c r="AE35" s="72"/>
      <c r="AF35" s="72">
        <v>15365.343000000001</v>
      </c>
      <c r="AG35" s="72">
        <v>0</v>
      </c>
      <c r="AH35" s="72">
        <v>15365.343000000001</v>
      </c>
      <c r="AI35" s="72"/>
      <c r="AJ35" s="72">
        <v>98.08</v>
      </c>
      <c r="AK35" s="72">
        <v>2179.578</v>
      </c>
      <c r="AL35" s="72">
        <v>2277.6579999999999</v>
      </c>
      <c r="AM35" s="72"/>
      <c r="AN35" s="71" t="s">
        <v>86</v>
      </c>
      <c r="AO35" s="72">
        <v>162420.26300000001</v>
      </c>
      <c r="AP35" s="72">
        <v>0</v>
      </c>
      <c r="AQ35" s="72">
        <v>162420.26300000001</v>
      </c>
      <c r="AR35" s="72"/>
      <c r="AS35" s="72">
        <v>577.47199999999998</v>
      </c>
      <c r="AT35" s="72">
        <v>0</v>
      </c>
      <c r="AU35" s="72">
        <v>577.47199999999998</v>
      </c>
      <c r="AV35" s="72"/>
      <c r="AW35" s="72">
        <v>72684.680000000008</v>
      </c>
      <c r="AX35" s="72">
        <v>0</v>
      </c>
      <c r="AY35" s="72">
        <v>72684.680000000008</v>
      </c>
      <c r="AZ35" s="72"/>
      <c r="BA35" s="71" t="s">
        <v>86</v>
      </c>
      <c r="BB35" s="72">
        <v>18807.378000000001</v>
      </c>
      <c r="BC35" s="72">
        <v>0</v>
      </c>
      <c r="BD35" s="72">
        <v>18807.378000000001</v>
      </c>
      <c r="BE35" s="72"/>
      <c r="BF35" s="72">
        <v>4941.4110000000001</v>
      </c>
      <c r="BG35" s="72">
        <v>0</v>
      </c>
      <c r="BH35" s="72">
        <v>4941.4110000000001</v>
      </c>
      <c r="BI35" s="72"/>
      <c r="BJ35" s="72">
        <v>397146.12599999999</v>
      </c>
      <c r="BK35" s="72">
        <v>0</v>
      </c>
      <c r="BL35" s="72">
        <v>397146.12599999999</v>
      </c>
      <c r="BM35" s="72"/>
      <c r="BN35" s="71" t="s">
        <v>86</v>
      </c>
      <c r="BO35" s="72">
        <v>848.66800000000001</v>
      </c>
      <c r="BP35" s="72">
        <v>0</v>
      </c>
      <c r="BQ35" s="72">
        <v>848.66800000000001</v>
      </c>
      <c r="BR35" s="72"/>
      <c r="BS35" s="72">
        <v>1812.0320000000002</v>
      </c>
      <c r="BT35" s="72">
        <v>0</v>
      </c>
      <c r="BU35" s="72">
        <v>1812.0320000000002</v>
      </c>
      <c r="BV35" s="72"/>
      <c r="BW35" s="72">
        <v>759898.60199999996</v>
      </c>
      <c r="BX35" s="72">
        <v>2190.5549999999998</v>
      </c>
      <c r="BY35" s="72">
        <v>762089.15700000001</v>
      </c>
      <c r="BZ35" s="72"/>
    </row>
    <row r="36" spans="1:78" ht="11.7" customHeight="1">
      <c r="A36" s="77" t="s">
        <v>87</v>
      </c>
      <c r="B36" s="72">
        <v>5709.6390000000001</v>
      </c>
      <c r="C36" s="72">
        <v>48331.54</v>
      </c>
      <c r="D36" s="72">
        <v>54041.18</v>
      </c>
      <c r="E36" s="77"/>
      <c r="F36" s="72">
        <v>0</v>
      </c>
      <c r="G36" s="72">
        <v>0</v>
      </c>
      <c r="H36" s="72">
        <v>0</v>
      </c>
      <c r="I36" s="72"/>
      <c r="J36" s="72">
        <v>0</v>
      </c>
      <c r="K36" s="72">
        <v>0</v>
      </c>
      <c r="L36" s="72">
        <v>0</v>
      </c>
      <c r="M36" s="72"/>
      <c r="N36" s="77" t="s">
        <v>87</v>
      </c>
      <c r="O36" s="72">
        <v>0</v>
      </c>
      <c r="P36" s="72">
        <v>0</v>
      </c>
      <c r="Q36" s="72">
        <v>0</v>
      </c>
      <c r="R36" s="72"/>
      <c r="S36" s="72">
        <v>0</v>
      </c>
      <c r="T36" s="72">
        <v>0</v>
      </c>
      <c r="U36" s="72">
        <v>0</v>
      </c>
      <c r="V36" s="72"/>
      <c r="W36" s="72">
        <v>0</v>
      </c>
      <c r="X36" s="72">
        <v>0</v>
      </c>
      <c r="Y36" s="72">
        <v>0</v>
      </c>
      <c r="Z36" s="72"/>
      <c r="AA36" s="77" t="s">
        <v>87</v>
      </c>
      <c r="AB36" s="72">
        <v>0</v>
      </c>
      <c r="AC36" s="72">
        <v>0</v>
      </c>
      <c r="AD36" s="72">
        <v>0</v>
      </c>
      <c r="AE36" s="72"/>
      <c r="AF36" s="72">
        <v>0</v>
      </c>
      <c r="AG36" s="72">
        <v>0</v>
      </c>
      <c r="AH36" s="72">
        <v>0</v>
      </c>
      <c r="AI36" s="72"/>
      <c r="AJ36" s="72">
        <v>0</v>
      </c>
      <c r="AK36" s="72">
        <v>0</v>
      </c>
      <c r="AL36" s="72">
        <v>0</v>
      </c>
      <c r="AM36" s="72"/>
      <c r="AN36" s="77" t="s">
        <v>87</v>
      </c>
      <c r="AO36" s="72">
        <v>0</v>
      </c>
      <c r="AP36" s="72">
        <v>0</v>
      </c>
      <c r="AQ36" s="72">
        <v>0</v>
      </c>
      <c r="AR36" s="72"/>
      <c r="AS36" s="72">
        <v>0</v>
      </c>
      <c r="AT36" s="72">
        <v>0</v>
      </c>
      <c r="AU36" s="72">
        <v>0</v>
      </c>
      <c r="AV36" s="72"/>
      <c r="AW36" s="72">
        <v>0</v>
      </c>
      <c r="AX36" s="72">
        <v>0</v>
      </c>
      <c r="AY36" s="72">
        <v>0</v>
      </c>
      <c r="AZ36" s="72"/>
      <c r="BA36" s="77" t="s">
        <v>87</v>
      </c>
      <c r="BB36" s="72">
        <v>0</v>
      </c>
      <c r="BC36" s="72">
        <v>0</v>
      </c>
      <c r="BD36" s="72">
        <v>0</v>
      </c>
      <c r="BE36" s="72"/>
      <c r="BF36" s="72">
        <v>0</v>
      </c>
      <c r="BG36" s="72">
        <v>0</v>
      </c>
      <c r="BH36" s="72">
        <v>0</v>
      </c>
      <c r="BI36" s="72"/>
      <c r="BJ36" s="72">
        <v>0</v>
      </c>
      <c r="BK36" s="72">
        <v>0</v>
      </c>
      <c r="BL36" s="72">
        <v>0</v>
      </c>
      <c r="BM36" s="72"/>
      <c r="BN36" s="77" t="s">
        <v>87</v>
      </c>
      <c r="BO36" s="72">
        <v>2798.0970000000002</v>
      </c>
      <c r="BP36" s="72">
        <v>0</v>
      </c>
      <c r="BQ36" s="72">
        <v>2798.0970000000002</v>
      </c>
      <c r="BR36" s="72"/>
      <c r="BS36" s="72">
        <v>0</v>
      </c>
      <c r="BT36" s="72">
        <v>0</v>
      </c>
      <c r="BU36" s="72">
        <v>0</v>
      </c>
      <c r="BV36" s="72"/>
      <c r="BW36" s="72">
        <v>8507.7360000000008</v>
      </c>
      <c r="BX36" s="72">
        <v>48331.54</v>
      </c>
      <c r="BY36" s="72">
        <v>56839.277000000002</v>
      </c>
      <c r="BZ36" s="72"/>
    </row>
    <row r="37" spans="1:78" ht="11.7" customHeight="1">
      <c r="A37" s="71" t="s">
        <v>88</v>
      </c>
      <c r="B37" s="72">
        <v>43551.171999999999</v>
      </c>
      <c r="C37" s="72">
        <v>5234.2080000000005</v>
      </c>
      <c r="D37" s="72">
        <v>48785.381000000001</v>
      </c>
      <c r="E37" s="71"/>
      <c r="F37" s="72">
        <v>42613.559000000001</v>
      </c>
      <c r="G37" s="72">
        <v>0</v>
      </c>
      <c r="H37" s="72">
        <v>42613.559000000001</v>
      </c>
      <c r="I37" s="72"/>
      <c r="J37" s="72">
        <v>7639.0360000000001</v>
      </c>
      <c r="K37" s="72">
        <v>0</v>
      </c>
      <c r="L37" s="72">
        <v>7639.0360000000001</v>
      </c>
      <c r="M37" s="72"/>
      <c r="N37" s="71" t="s">
        <v>88</v>
      </c>
      <c r="O37" s="72">
        <v>21762.923999999999</v>
      </c>
      <c r="P37" s="72">
        <v>0</v>
      </c>
      <c r="Q37" s="72">
        <v>21762.923999999999</v>
      </c>
      <c r="R37" s="72"/>
      <c r="S37" s="72">
        <v>5174.99</v>
      </c>
      <c r="T37" s="72">
        <v>0</v>
      </c>
      <c r="U37" s="72">
        <v>5174.99</v>
      </c>
      <c r="V37" s="72"/>
      <c r="W37" s="72">
        <v>141388.45699999999</v>
      </c>
      <c r="X37" s="72">
        <v>0</v>
      </c>
      <c r="Y37" s="72">
        <v>141388.45699999999</v>
      </c>
      <c r="Z37" s="72"/>
      <c r="AA37" s="71" t="s">
        <v>88</v>
      </c>
      <c r="AB37" s="72">
        <v>112128.329</v>
      </c>
      <c r="AC37" s="72">
        <v>1976.7760000000001</v>
      </c>
      <c r="AD37" s="72">
        <v>114105.106</v>
      </c>
      <c r="AE37" s="72"/>
      <c r="AF37" s="72">
        <v>43628.173999999999</v>
      </c>
      <c r="AG37" s="72">
        <v>0</v>
      </c>
      <c r="AH37" s="72">
        <v>43628.173999999999</v>
      </c>
      <c r="AI37" s="72"/>
      <c r="AJ37" s="72">
        <v>40261.470999999998</v>
      </c>
      <c r="AK37" s="72">
        <v>0</v>
      </c>
      <c r="AL37" s="72">
        <v>40261.470999999998</v>
      </c>
      <c r="AM37" s="72"/>
      <c r="AN37" s="71" t="s">
        <v>88</v>
      </c>
      <c r="AO37" s="72">
        <v>167327.94</v>
      </c>
      <c r="AP37" s="72">
        <v>138.643</v>
      </c>
      <c r="AQ37" s="72">
        <v>167466.58300000001</v>
      </c>
      <c r="AR37" s="72"/>
      <c r="AS37" s="72">
        <v>5633.7060000000001</v>
      </c>
      <c r="AT37" s="72">
        <v>5144.0810000000001</v>
      </c>
      <c r="AU37" s="72">
        <v>10777.787</v>
      </c>
      <c r="AV37" s="72"/>
      <c r="AW37" s="72">
        <v>343614.81800000003</v>
      </c>
      <c r="AX37" s="72">
        <v>36932.864999999998</v>
      </c>
      <c r="AY37" s="72">
        <v>380547.68300000002</v>
      </c>
      <c r="AZ37" s="72"/>
      <c r="BA37" s="71" t="s">
        <v>88</v>
      </c>
      <c r="BB37" s="72">
        <v>102633.65000000001</v>
      </c>
      <c r="BC37" s="72">
        <v>0</v>
      </c>
      <c r="BD37" s="72">
        <v>102633.65000000001</v>
      </c>
      <c r="BE37" s="72"/>
      <c r="BF37" s="72">
        <v>22416.101999999999</v>
      </c>
      <c r="BG37" s="72">
        <v>70.350999999999999</v>
      </c>
      <c r="BH37" s="72">
        <v>22486.453000000001</v>
      </c>
      <c r="BI37" s="72"/>
      <c r="BJ37" s="72">
        <v>286739.065</v>
      </c>
      <c r="BK37" s="72">
        <v>0</v>
      </c>
      <c r="BL37" s="72">
        <v>286739.065</v>
      </c>
      <c r="BM37" s="72"/>
      <c r="BN37" s="71" t="s">
        <v>88</v>
      </c>
      <c r="BO37" s="72">
        <v>15213.190999999999</v>
      </c>
      <c r="BP37" s="72">
        <v>94.572000000000003</v>
      </c>
      <c r="BQ37" s="72">
        <v>15307.763999999999</v>
      </c>
      <c r="BR37" s="72"/>
      <c r="BS37" s="72">
        <v>17372.107</v>
      </c>
      <c r="BT37" s="72">
        <v>241.23600000000002</v>
      </c>
      <c r="BU37" s="72">
        <v>17613.344000000001</v>
      </c>
      <c r="BV37" s="72"/>
      <c r="BW37" s="72">
        <v>1419098.6909999999</v>
      </c>
      <c r="BX37" s="72">
        <v>49832.731999999996</v>
      </c>
      <c r="BY37" s="72">
        <v>1468931.4269999999</v>
      </c>
      <c r="BZ37" s="72"/>
    </row>
    <row r="38" spans="1:78" s="65" customFormat="1" ht="4.2" customHeight="1">
      <c r="A38" s="75"/>
      <c r="B38" s="76"/>
      <c r="C38" s="76"/>
      <c r="D38" s="76"/>
      <c r="E38" s="75"/>
      <c r="F38" s="76"/>
      <c r="G38" s="76"/>
      <c r="H38" s="76"/>
      <c r="I38" s="76"/>
      <c r="J38" s="76"/>
      <c r="K38" s="76"/>
      <c r="L38" s="76"/>
      <c r="M38" s="76"/>
      <c r="N38" s="75"/>
      <c r="O38" s="76"/>
      <c r="P38" s="76"/>
      <c r="Q38" s="76"/>
      <c r="R38" s="76"/>
      <c r="S38" s="76"/>
      <c r="T38" s="76"/>
      <c r="U38" s="76"/>
      <c r="V38" s="76"/>
      <c r="W38" s="76"/>
      <c r="X38" s="76"/>
      <c r="Y38" s="76"/>
      <c r="Z38" s="76"/>
      <c r="AA38" s="75"/>
      <c r="AB38" s="76"/>
      <c r="AC38" s="76"/>
      <c r="AD38" s="76"/>
      <c r="AE38" s="76"/>
      <c r="AF38" s="76"/>
      <c r="AG38" s="76"/>
      <c r="AH38" s="76"/>
      <c r="AI38" s="76"/>
      <c r="AJ38" s="76"/>
      <c r="AK38" s="76"/>
      <c r="AL38" s="76"/>
      <c r="AM38" s="76"/>
      <c r="AN38" s="75"/>
      <c r="AO38" s="76"/>
      <c r="AP38" s="76"/>
      <c r="AQ38" s="76"/>
      <c r="AR38" s="76"/>
      <c r="AS38" s="76"/>
      <c r="AT38" s="76"/>
      <c r="AU38" s="76"/>
      <c r="AV38" s="76"/>
      <c r="AW38" s="76"/>
      <c r="AX38" s="76"/>
      <c r="AY38" s="76"/>
      <c r="AZ38" s="76"/>
      <c r="BA38" s="75"/>
      <c r="BB38" s="76"/>
      <c r="BC38" s="76"/>
      <c r="BD38" s="76"/>
      <c r="BE38" s="76"/>
      <c r="BF38" s="76"/>
      <c r="BG38" s="76"/>
      <c r="BH38" s="76"/>
      <c r="BI38" s="76"/>
      <c r="BJ38" s="76"/>
      <c r="BK38" s="76"/>
      <c r="BL38" s="76"/>
      <c r="BM38" s="76"/>
      <c r="BN38" s="75"/>
      <c r="BO38" s="76"/>
      <c r="BP38" s="76"/>
      <c r="BQ38" s="76"/>
      <c r="BR38" s="76"/>
      <c r="BS38" s="76"/>
      <c r="BT38" s="76"/>
      <c r="BU38" s="76"/>
      <c r="BV38" s="76"/>
      <c r="BW38" s="76">
        <v>0</v>
      </c>
      <c r="BX38" s="76">
        <v>0</v>
      </c>
      <c r="BY38" s="76">
        <v>0</v>
      </c>
      <c r="BZ38" s="76"/>
    </row>
    <row r="39" spans="1:78" s="65" customFormat="1" ht="15" customHeight="1">
      <c r="A39" s="81" t="s">
        <v>89</v>
      </c>
      <c r="B39" s="82">
        <v>144799.503</v>
      </c>
      <c r="C39" s="82">
        <v>170068.60500000001</v>
      </c>
      <c r="D39" s="82">
        <v>314868.10800000001</v>
      </c>
      <c r="E39" s="81"/>
      <c r="F39" s="82">
        <v>885841.68799999997</v>
      </c>
      <c r="G39" s="82">
        <v>18284.092000000001</v>
      </c>
      <c r="H39" s="82">
        <v>904125.78</v>
      </c>
      <c r="I39" s="82"/>
      <c r="J39" s="82">
        <v>235145.905</v>
      </c>
      <c r="K39" s="82">
        <v>432463.67300000001</v>
      </c>
      <c r="L39" s="82">
        <v>667609.57900000003</v>
      </c>
      <c r="M39" s="82"/>
      <c r="N39" s="81" t="s">
        <v>89</v>
      </c>
      <c r="O39" s="82">
        <v>653705.06400000001</v>
      </c>
      <c r="P39" s="82">
        <v>41736.379999999997</v>
      </c>
      <c r="Q39" s="82">
        <v>695441.44400000002</v>
      </c>
      <c r="R39" s="82"/>
      <c r="S39" s="82">
        <v>490026.4</v>
      </c>
      <c r="T39" s="82">
        <v>158312.10399999999</v>
      </c>
      <c r="U39" s="82">
        <v>648338.50399999996</v>
      </c>
      <c r="V39" s="82"/>
      <c r="W39" s="82">
        <v>11206490.615</v>
      </c>
      <c r="X39" s="82">
        <v>5284245.4840000002</v>
      </c>
      <c r="Y39" s="82">
        <v>16490736.1</v>
      </c>
      <c r="Z39" s="82"/>
      <c r="AA39" s="81" t="s">
        <v>89</v>
      </c>
      <c r="AB39" s="82">
        <v>1675871.96</v>
      </c>
      <c r="AC39" s="82">
        <v>1182441.523</v>
      </c>
      <c r="AD39" s="82">
        <v>2858313.4840000002</v>
      </c>
      <c r="AE39" s="82"/>
      <c r="AF39" s="82">
        <v>5837415.4840000002</v>
      </c>
      <c r="AG39" s="82">
        <v>1398586.327</v>
      </c>
      <c r="AH39" s="82">
        <v>7236001.8109999998</v>
      </c>
      <c r="AI39" s="82"/>
      <c r="AJ39" s="82">
        <v>174376.26</v>
      </c>
      <c r="AK39" s="82">
        <v>95813.731</v>
      </c>
      <c r="AL39" s="82">
        <v>270189.99099999998</v>
      </c>
      <c r="AM39" s="82"/>
      <c r="AN39" s="81" t="s">
        <v>89</v>
      </c>
      <c r="AO39" s="82">
        <v>3857710.8810000001</v>
      </c>
      <c r="AP39" s="82">
        <v>2938088.3420000002</v>
      </c>
      <c r="AQ39" s="82">
        <v>6795799.2240000004</v>
      </c>
      <c r="AR39" s="82"/>
      <c r="AS39" s="82">
        <v>649623.16</v>
      </c>
      <c r="AT39" s="82">
        <v>51856.383000000002</v>
      </c>
      <c r="AU39" s="82">
        <v>701479.54299999995</v>
      </c>
      <c r="AV39" s="82"/>
      <c r="AW39" s="82">
        <v>11949970.869999999</v>
      </c>
      <c r="AX39" s="82">
        <v>7847222.6299999999</v>
      </c>
      <c r="AY39" s="82">
        <v>19797193.5</v>
      </c>
      <c r="AZ39" s="82"/>
      <c r="BA39" s="81" t="s">
        <v>89</v>
      </c>
      <c r="BB39" s="82">
        <v>3798040.7170000002</v>
      </c>
      <c r="BC39" s="82">
        <v>734262.08799999999</v>
      </c>
      <c r="BD39" s="82">
        <v>4532302.8059999999</v>
      </c>
      <c r="BE39" s="82"/>
      <c r="BF39" s="82">
        <v>98406.691999999995</v>
      </c>
      <c r="BG39" s="82">
        <v>121212.219</v>
      </c>
      <c r="BH39" s="82">
        <v>219618.91099999999</v>
      </c>
      <c r="BI39" s="82"/>
      <c r="BJ39" s="82">
        <v>11759046.003</v>
      </c>
      <c r="BK39" s="82">
        <v>9947538.9000000004</v>
      </c>
      <c r="BL39" s="82">
        <v>21706584.903000001</v>
      </c>
      <c r="BM39" s="82"/>
      <c r="BN39" s="81" t="s">
        <v>89</v>
      </c>
      <c r="BO39" s="82">
        <v>1092290.4439999999</v>
      </c>
      <c r="BP39" s="82">
        <v>97864.938999999998</v>
      </c>
      <c r="BQ39" s="82">
        <v>1190155.3840000001</v>
      </c>
      <c r="BR39" s="82"/>
      <c r="BS39" s="82">
        <v>1056406.8459999999</v>
      </c>
      <c r="BT39" s="82">
        <v>207052.117</v>
      </c>
      <c r="BU39" s="82">
        <v>1263458.963</v>
      </c>
      <c r="BV39" s="82"/>
      <c r="BW39" s="82">
        <v>55565168.492000006</v>
      </c>
      <c r="BX39" s="82">
        <v>30727049.536999997</v>
      </c>
      <c r="BY39" s="82">
        <v>86292218.035000011</v>
      </c>
      <c r="BZ39" s="82"/>
    </row>
    <row r="40" spans="1:78" s="65" customFormat="1" ht="4.2" customHeight="1">
      <c r="A40" s="75"/>
      <c r="B40" s="76"/>
      <c r="C40" s="76"/>
      <c r="D40" s="76"/>
      <c r="E40" s="75"/>
      <c r="F40" s="76"/>
      <c r="G40" s="76"/>
      <c r="H40" s="76"/>
      <c r="I40" s="76"/>
      <c r="J40" s="76"/>
      <c r="K40" s="76"/>
      <c r="L40" s="76"/>
      <c r="M40" s="76"/>
      <c r="N40" s="75"/>
      <c r="O40" s="76"/>
      <c r="P40" s="76"/>
      <c r="Q40" s="76"/>
      <c r="R40" s="76"/>
      <c r="S40" s="76"/>
      <c r="T40" s="76"/>
      <c r="U40" s="76"/>
      <c r="V40" s="76"/>
      <c r="W40" s="76"/>
      <c r="X40" s="76"/>
      <c r="Y40" s="76"/>
      <c r="Z40" s="76"/>
      <c r="AA40" s="75"/>
      <c r="AB40" s="76"/>
      <c r="AC40" s="76"/>
      <c r="AD40" s="76"/>
      <c r="AE40" s="76"/>
      <c r="AF40" s="76"/>
      <c r="AG40" s="76"/>
      <c r="AH40" s="76"/>
      <c r="AI40" s="76"/>
      <c r="AJ40" s="76"/>
      <c r="AK40" s="76"/>
      <c r="AL40" s="76"/>
      <c r="AM40" s="76"/>
      <c r="AN40" s="75"/>
      <c r="AO40" s="76"/>
      <c r="AP40" s="76"/>
      <c r="AQ40" s="76"/>
      <c r="AR40" s="76"/>
      <c r="AS40" s="76"/>
      <c r="AT40" s="76"/>
      <c r="AU40" s="76"/>
      <c r="AV40" s="76"/>
      <c r="AW40" s="76"/>
      <c r="AX40" s="76"/>
      <c r="AY40" s="76"/>
      <c r="AZ40" s="76"/>
      <c r="BA40" s="75"/>
      <c r="BB40" s="76"/>
      <c r="BC40" s="76"/>
      <c r="BD40" s="76"/>
      <c r="BE40" s="76"/>
      <c r="BF40" s="76"/>
      <c r="BG40" s="76"/>
      <c r="BH40" s="76"/>
      <c r="BI40" s="76"/>
      <c r="BJ40" s="76"/>
      <c r="BK40" s="76"/>
      <c r="BL40" s="76"/>
      <c r="BM40" s="76"/>
      <c r="BN40" s="75"/>
      <c r="BO40" s="76"/>
      <c r="BP40" s="76"/>
      <c r="BQ40" s="76"/>
      <c r="BR40" s="76"/>
      <c r="BS40" s="76"/>
      <c r="BT40" s="76"/>
      <c r="BU40" s="76"/>
      <c r="BV40" s="76"/>
      <c r="BW40" s="76">
        <v>0</v>
      </c>
      <c r="BX40" s="76">
        <v>0</v>
      </c>
      <c r="BY40" s="76">
        <v>0</v>
      </c>
      <c r="BZ40" s="76"/>
    </row>
    <row r="41" spans="1:78" s="65" customFormat="1" ht="11.7" customHeight="1">
      <c r="A41" s="75" t="s">
        <v>90</v>
      </c>
      <c r="B41" s="76">
        <v>2418715.2969999998</v>
      </c>
      <c r="C41" s="76">
        <v>2767209.1660000002</v>
      </c>
      <c r="D41" s="76">
        <v>5185924.4630000005</v>
      </c>
      <c r="E41" s="75"/>
      <c r="F41" s="76">
        <v>0</v>
      </c>
      <c r="G41" s="76">
        <v>0</v>
      </c>
      <c r="H41" s="76">
        <v>0</v>
      </c>
      <c r="I41" s="76"/>
      <c r="J41" s="76">
        <v>749694.005</v>
      </c>
      <c r="K41" s="76">
        <v>78883.343999999997</v>
      </c>
      <c r="L41" s="76">
        <v>828577.35</v>
      </c>
      <c r="M41" s="76"/>
      <c r="N41" s="75" t="s">
        <v>90</v>
      </c>
      <c r="O41" s="76">
        <v>676699.71299999999</v>
      </c>
      <c r="P41" s="76">
        <v>41165.665000000001</v>
      </c>
      <c r="Q41" s="76">
        <v>717865.37899999996</v>
      </c>
      <c r="R41" s="76"/>
      <c r="S41" s="76">
        <v>2329049.7459999998</v>
      </c>
      <c r="T41" s="76">
        <v>504190.16600000003</v>
      </c>
      <c r="U41" s="76">
        <v>2833239.9130000002</v>
      </c>
      <c r="V41" s="76"/>
      <c r="W41" s="76">
        <v>0</v>
      </c>
      <c r="X41" s="76">
        <v>0</v>
      </c>
      <c r="Y41" s="76">
        <v>0</v>
      </c>
      <c r="Z41" s="76"/>
      <c r="AA41" s="75" t="s">
        <v>90</v>
      </c>
      <c r="AB41" s="76">
        <v>2892982.105</v>
      </c>
      <c r="AC41" s="76">
        <v>317400.239</v>
      </c>
      <c r="AD41" s="76">
        <v>3210382.344</v>
      </c>
      <c r="AE41" s="76"/>
      <c r="AF41" s="76">
        <v>0</v>
      </c>
      <c r="AG41" s="76">
        <v>0</v>
      </c>
      <c r="AH41" s="76">
        <v>0</v>
      </c>
      <c r="AI41" s="76"/>
      <c r="AJ41" s="76">
        <v>1384184.023</v>
      </c>
      <c r="AK41" s="76">
        <v>1179407.46</v>
      </c>
      <c r="AL41" s="76">
        <v>2563591.483</v>
      </c>
      <c r="AM41" s="76"/>
      <c r="AN41" s="75" t="s">
        <v>90</v>
      </c>
      <c r="AO41" s="76">
        <v>0</v>
      </c>
      <c r="AP41" s="76">
        <v>1415145.4669999999</v>
      </c>
      <c r="AQ41" s="76">
        <v>1415145.4669999999</v>
      </c>
      <c r="AR41" s="76"/>
      <c r="AS41" s="76">
        <v>0</v>
      </c>
      <c r="AT41" s="76">
        <v>0</v>
      </c>
      <c r="AU41" s="76">
        <v>0</v>
      </c>
      <c r="AV41" s="76"/>
      <c r="AW41" s="76">
        <v>0</v>
      </c>
      <c r="AX41" s="76">
        <v>0</v>
      </c>
      <c r="AY41" s="76">
        <v>0</v>
      </c>
      <c r="AZ41" s="76"/>
      <c r="BA41" s="75" t="s">
        <v>90</v>
      </c>
      <c r="BB41" s="76">
        <v>0</v>
      </c>
      <c r="BC41" s="76">
        <v>0</v>
      </c>
      <c r="BD41" s="76">
        <v>0</v>
      </c>
      <c r="BE41" s="76"/>
      <c r="BF41" s="76">
        <v>0</v>
      </c>
      <c r="BG41" s="76">
        <v>0</v>
      </c>
      <c r="BH41" s="76">
        <v>0</v>
      </c>
      <c r="BI41" s="76"/>
      <c r="BJ41" s="76">
        <v>52325.732000000004</v>
      </c>
      <c r="BK41" s="76">
        <v>301796.91899999999</v>
      </c>
      <c r="BL41" s="76">
        <v>354122.65100000001</v>
      </c>
      <c r="BM41" s="76"/>
      <c r="BN41" s="75" t="s">
        <v>90</v>
      </c>
      <c r="BO41" s="76">
        <v>4329343.7</v>
      </c>
      <c r="BP41" s="76">
        <v>980862.598</v>
      </c>
      <c r="BQ41" s="76">
        <v>5310206.2980000004</v>
      </c>
      <c r="BR41" s="76"/>
      <c r="BS41" s="76">
        <v>0</v>
      </c>
      <c r="BT41" s="76">
        <v>0</v>
      </c>
      <c r="BU41" s="76">
        <v>0</v>
      </c>
      <c r="BV41" s="76"/>
      <c r="BW41" s="76">
        <v>14832994.321000002</v>
      </c>
      <c r="BX41" s="76">
        <v>7586061.0240000011</v>
      </c>
      <c r="BY41" s="76">
        <v>22419055.348000001</v>
      </c>
      <c r="BZ41" s="76"/>
    </row>
    <row r="42" spans="1:78" s="65" customFormat="1" ht="11.7" customHeight="1">
      <c r="A42" s="75" t="s">
        <v>91</v>
      </c>
      <c r="B42" s="76">
        <v>12102.327000000001</v>
      </c>
      <c r="C42" s="76">
        <v>15404.056</v>
      </c>
      <c r="D42" s="76">
        <v>27506.383000000002</v>
      </c>
      <c r="E42" s="75"/>
      <c r="F42" s="76">
        <v>6122.0370000000003</v>
      </c>
      <c r="G42" s="76">
        <v>631.24900000000002</v>
      </c>
      <c r="H42" s="76">
        <v>6753.2870000000003</v>
      </c>
      <c r="I42" s="76"/>
      <c r="J42" s="76">
        <v>220449.52000000002</v>
      </c>
      <c r="K42" s="76">
        <v>863.86400000000003</v>
      </c>
      <c r="L42" s="76">
        <v>221313.38500000001</v>
      </c>
      <c r="M42" s="76"/>
      <c r="N42" s="75" t="s">
        <v>91</v>
      </c>
      <c r="O42" s="76">
        <v>402.90000000000003</v>
      </c>
      <c r="P42" s="76">
        <v>0</v>
      </c>
      <c r="Q42" s="76">
        <v>402.90000000000003</v>
      </c>
      <c r="R42" s="76"/>
      <c r="S42" s="76">
        <v>87.50500000000001</v>
      </c>
      <c r="T42" s="76">
        <v>107.88</v>
      </c>
      <c r="U42" s="76">
        <v>195.386</v>
      </c>
      <c r="V42" s="76"/>
      <c r="W42" s="76">
        <v>1706.0510000000002</v>
      </c>
      <c r="X42" s="76">
        <v>0</v>
      </c>
      <c r="Y42" s="76">
        <v>1706.0510000000002</v>
      </c>
      <c r="Z42" s="76"/>
      <c r="AA42" s="75" t="s">
        <v>91</v>
      </c>
      <c r="AB42" s="76">
        <v>1253048.048</v>
      </c>
      <c r="AC42" s="76">
        <v>80019.813999999998</v>
      </c>
      <c r="AD42" s="76">
        <v>1333067.8629999999</v>
      </c>
      <c r="AE42" s="76"/>
      <c r="AF42" s="76">
        <v>6174609.7939999998</v>
      </c>
      <c r="AG42" s="76">
        <v>165.815</v>
      </c>
      <c r="AH42" s="76">
        <v>6174775.6090000002</v>
      </c>
      <c r="AI42" s="76"/>
      <c r="AJ42" s="76">
        <v>0</v>
      </c>
      <c r="AK42" s="76">
        <v>0</v>
      </c>
      <c r="AL42" s="76">
        <v>0</v>
      </c>
      <c r="AM42" s="76"/>
      <c r="AN42" s="75" t="s">
        <v>91</v>
      </c>
      <c r="AO42" s="76">
        <v>-46040.837</v>
      </c>
      <c r="AP42" s="76">
        <v>-7837.5560000000005</v>
      </c>
      <c r="AQ42" s="76">
        <v>-53878.392999999996</v>
      </c>
      <c r="AR42" s="76"/>
      <c r="AS42" s="76">
        <v>3862.5</v>
      </c>
      <c r="AT42" s="76">
        <v>0</v>
      </c>
      <c r="AU42" s="76">
        <v>3862.5</v>
      </c>
      <c r="AV42" s="76"/>
      <c r="AW42" s="76">
        <v>261080.19200000001</v>
      </c>
      <c r="AX42" s="76">
        <v>1021688.628</v>
      </c>
      <c r="AY42" s="76">
        <v>1282768.82</v>
      </c>
      <c r="AZ42" s="76"/>
      <c r="BA42" s="75" t="s">
        <v>91</v>
      </c>
      <c r="BB42" s="76">
        <v>3526.3650000000002</v>
      </c>
      <c r="BC42" s="76">
        <v>68.591999999999999</v>
      </c>
      <c r="BD42" s="76">
        <v>3594.9580000000001</v>
      </c>
      <c r="BE42" s="76"/>
      <c r="BF42" s="76">
        <v>993.48800000000006</v>
      </c>
      <c r="BG42" s="76">
        <v>0</v>
      </c>
      <c r="BH42" s="76">
        <v>993.48800000000006</v>
      </c>
      <c r="BI42" s="76"/>
      <c r="BJ42" s="76">
        <v>41413.845000000001</v>
      </c>
      <c r="BK42" s="76">
        <v>-853614.68099999998</v>
      </c>
      <c r="BL42" s="76">
        <v>-812200.83499999996</v>
      </c>
      <c r="BM42" s="76"/>
      <c r="BN42" s="75" t="s">
        <v>91</v>
      </c>
      <c r="BO42" s="76">
        <v>52614.082999999999</v>
      </c>
      <c r="BP42" s="76">
        <v>26033.688000000002</v>
      </c>
      <c r="BQ42" s="76">
        <v>78647.771000000008</v>
      </c>
      <c r="BR42" s="76"/>
      <c r="BS42" s="76">
        <v>2525</v>
      </c>
      <c r="BT42" s="76">
        <v>0</v>
      </c>
      <c r="BU42" s="76">
        <v>2525</v>
      </c>
      <c r="BV42" s="76"/>
      <c r="BW42" s="76">
        <v>7988502.817999999</v>
      </c>
      <c r="BX42" s="76">
        <v>283531.34899999999</v>
      </c>
      <c r="BY42" s="76">
        <v>8272034.1729999995</v>
      </c>
      <c r="BZ42" s="76"/>
    </row>
    <row r="43" spans="1:78" s="65" customFormat="1" ht="11.4" customHeight="1">
      <c r="A43" s="75" t="s">
        <v>92</v>
      </c>
      <c r="B43" s="76">
        <v>1015322.927</v>
      </c>
      <c r="C43" s="76">
        <v>545093.62699999998</v>
      </c>
      <c r="D43" s="76">
        <v>1560416.554</v>
      </c>
      <c r="E43" s="75"/>
      <c r="F43" s="76">
        <v>0</v>
      </c>
      <c r="G43" s="76">
        <v>0</v>
      </c>
      <c r="H43" s="76">
        <v>0</v>
      </c>
      <c r="I43" s="76"/>
      <c r="J43" s="76">
        <v>592881.34299999999</v>
      </c>
      <c r="K43" s="76">
        <v>116639.186</v>
      </c>
      <c r="L43" s="76">
        <v>709520.52899999998</v>
      </c>
      <c r="M43" s="76"/>
      <c r="N43" s="75" t="s">
        <v>92</v>
      </c>
      <c r="O43" s="76">
        <v>235887.86199999999</v>
      </c>
      <c r="P43" s="76">
        <v>7312.7470000000003</v>
      </c>
      <c r="Q43" s="76">
        <v>243200.609</v>
      </c>
      <c r="R43" s="76"/>
      <c r="S43" s="76">
        <v>336378.29300000001</v>
      </c>
      <c r="T43" s="76">
        <v>258419.609</v>
      </c>
      <c r="U43" s="76">
        <v>594797.902</v>
      </c>
      <c r="V43" s="76"/>
      <c r="W43" s="76">
        <v>38700.985000000001</v>
      </c>
      <c r="X43" s="76">
        <v>19736.277000000002</v>
      </c>
      <c r="Y43" s="76">
        <v>58437.262000000002</v>
      </c>
      <c r="Z43" s="76"/>
      <c r="AA43" s="75" t="s">
        <v>92</v>
      </c>
      <c r="AB43" s="76">
        <v>619383.87399999995</v>
      </c>
      <c r="AC43" s="76">
        <v>333932.549</v>
      </c>
      <c r="AD43" s="76">
        <v>953316.424</v>
      </c>
      <c r="AE43" s="76"/>
      <c r="AF43" s="76">
        <v>3935.6210000000001</v>
      </c>
      <c r="AG43" s="76">
        <v>28.799000000000003</v>
      </c>
      <c r="AH43" s="76">
        <v>3964.4210000000003</v>
      </c>
      <c r="AI43" s="76"/>
      <c r="AJ43" s="76">
        <v>1146122.702</v>
      </c>
      <c r="AK43" s="76">
        <v>885986.07700000005</v>
      </c>
      <c r="AL43" s="76">
        <v>2032108.7790000001</v>
      </c>
      <c r="AM43" s="76"/>
      <c r="AN43" s="75" t="s">
        <v>92</v>
      </c>
      <c r="AO43" s="76">
        <v>301711.842</v>
      </c>
      <c r="AP43" s="76">
        <v>48820.777999999998</v>
      </c>
      <c r="AQ43" s="76">
        <v>350532.62099999998</v>
      </c>
      <c r="AR43" s="76"/>
      <c r="AS43" s="76">
        <v>0</v>
      </c>
      <c r="AT43" s="76">
        <v>0</v>
      </c>
      <c r="AU43" s="76">
        <v>0</v>
      </c>
      <c r="AV43" s="76"/>
      <c r="AW43" s="76">
        <v>29445.359</v>
      </c>
      <c r="AX43" s="76">
        <v>108337.808</v>
      </c>
      <c r="AY43" s="76">
        <v>137783.16800000001</v>
      </c>
      <c r="AZ43" s="76"/>
      <c r="BA43" s="75" t="s">
        <v>92</v>
      </c>
      <c r="BB43" s="76">
        <v>595.24</v>
      </c>
      <c r="BC43" s="76">
        <v>6621.1680000000006</v>
      </c>
      <c r="BD43" s="76">
        <v>7216.4080000000004</v>
      </c>
      <c r="BE43" s="76"/>
      <c r="BF43" s="76">
        <v>0</v>
      </c>
      <c r="BG43" s="76">
        <v>0</v>
      </c>
      <c r="BH43" s="76">
        <v>0</v>
      </c>
      <c r="BI43" s="76"/>
      <c r="BJ43" s="76">
        <v>0</v>
      </c>
      <c r="BK43" s="76">
        <v>0</v>
      </c>
      <c r="BL43" s="76">
        <v>0</v>
      </c>
      <c r="BM43" s="76"/>
      <c r="BN43" s="75" t="s">
        <v>92</v>
      </c>
      <c r="BO43" s="76">
        <v>864695.24100000004</v>
      </c>
      <c r="BP43" s="76">
        <v>98806.047999999995</v>
      </c>
      <c r="BQ43" s="76">
        <v>963501.29</v>
      </c>
      <c r="BR43" s="76"/>
      <c r="BS43" s="76">
        <v>0</v>
      </c>
      <c r="BT43" s="76">
        <v>24038.387999999999</v>
      </c>
      <c r="BU43" s="76">
        <v>24038.387999999999</v>
      </c>
      <c r="BV43" s="76"/>
      <c r="BW43" s="76">
        <v>5185061.2889999999</v>
      </c>
      <c r="BX43" s="76">
        <v>2453773.0610000002</v>
      </c>
      <c r="BY43" s="76">
        <v>7638834.3550000004</v>
      </c>
      <c r="BZ43" s="76"/>
    </row>
    <row r="44" spans="1:78" s="65" customFormat="1" ht="31.2" customHeight="1">
      <c r="A44" s="75"/>
      <c r="B44" s="76"/>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c r="BW44" s="76"/>
      <c r="BX44" s="76"/>
      <c r="BY44" s="76"/>
      <c r="BZ44" s="76"/>
    </row>
    <row r="45" spans="1:78" s="63" customFormat="1" ht="6" customHeight="1" thickBot="1">
      <c r="A45" s="83"/>
      <c r="B45" s="84"/>
      <c r="C45" s="84"/>
      <c r="D45" s="84"/>
      <c r="E45" s="83"/>
      <c r="F45" s="84"/>
      <c r="G45" s="84"/>
      <c r="H45" s="84"/>
      <c r="I45" s="84"/>
      <c r="J45" s="84"/>
      <c r="K45" s="84"/>
      <c r="L45" s="84"/>
      <c r="M45" s="84"/>
      <c r="N45" s="83"/>
      <c r="O45" s="84"/>
      <c r="P45" s="84"/>
      <c r="Q45" s="84"/>
      <c r="R45" s="84"/>
      <c r="S45" s="84"/>
      <c r="T45" s="84"/>
      <c r="U45" s="84"/>
      <c r="V45" s="84"/>
      <c r="W45" s="84"/>
      <c r="X45" s="84"/>
      <c r="Y45" s="84"/>
      <c r="Z45" s="84"/>
      <c r="AA45" s="83"/>
      <c r="AB45" s="84"/>
      <c r="AC45" s="84"/>
      <c r="AD45" s="84"/>
      <c r="AE45" s="84"/>
      <c r="AF45" s="84"/>
      <c r="AG45" s="84"/>
      <c r="AH45" s="84"/>
      <c r="AI45" s="84"/>
      <c r="AJ45" s="84"/>
      <c r="AK45" s="84"/>
      <c r="AL45" s="84"/>
      <c r="AM45" s="84"/>
      <c r="AN45" s="83"/>
      <c r="AO45" s="84"/>
      <c r="AP45" s="84"/>
      <c r="AQ45" s="84"/>
      <c r="AR45" s="84"/>
      <c r="AS45" s="84"/>
      <c r="AT45" s="84"/>
      <c r="AU45" s="84"/>
      <c r="AV45" s="84"/>
      <c r="AW45" s="84"/>
      <c r="AX45" s="84"/>
      <c r="AY45" s="84"/>
      <c r="AZ45" s="84"/>
      <c r="BA45" s="83"/>
      <c r="BB45" s="84"/>
      <c r="BC45" s="84"/>
      <c r="BD45" s="84"/>
      <c r="BE45" s="84"/>
      <c r="BF45" s="84"/>
      <c r="BG45" s="84"/>
      <c r="BH45" s="84"/>
      <c r="BI45" s="84"/>
      <c r="BJ45" s="84"/>
      <c r="BK45" s="84"/>
      <c r="BL45" s="84"/>
      <c r="BM45" s="84"/>
      <c r="BN45" s="83"/>
      <c r="BO45" s="84"/>
      <c r="BP45" s="84"/>
      <c r="BQ45" s="84"/>
      <c r="BR45" s="84"/>
      <c r="BS45" s="84"/>
      <c r="BT45" s="84"/>
      <c r="BU45" s="84"/>
      <c r="BV45" s="84"/>
      <c r="BW45" s="84"/>
      <c r="BX45" s="84"/>
      <c r="BY45" s="84"/>
      <c r="BZ45" s="84"/>
    </row>
    <row r="46" spans="1:78" ht="14.1" customHeight="1">
      <c r="A46" s="85" t="s">
        <v>93</v>
      </c>
      <c r="B46" s="86"/>
      <c r="C46" s="86"/>
      <c r="D46" s="86"/>
      <c r="E46" s="87"/>
      <c r="F46" s="86"/>
      <c r="G46" s="86"/>
      <c r="H46" s="86"/>
      <c r="I46" s="88"/>
      <c r="J46" s="89"/>
      <c r="K46" s="89"/>
      <c r="L46" s="89"/>
      <c r="M46" s="88"/>
      <c r="N46" s="85" t="s">
        <v>93</v>
      </c>
      <c r="O46" s="86"/>
      <c r="P46" s="86"/>
      <c r="Q46" s="86"/>
      <c r="R46" s="86"/>
      <c r="S46" s="86"/>
      <c r="T46" s="86"/>
      <c r="U46" s="86"/>
      <c r="V46" s="86"/>
      <c r="W46" s="86"/>
      <c r="X46" s="86"/>
      <c r="Y46" s="86"/>
      <c r="Z46" s="86"/>
      <c r="AA46" s="85" t="s">
        <v>93</v>
      </c>
      <c r="AB46" s="86"/>
      <c r="AC46" s="86"/>
      <c r="AD46" s="86"/>
      <c r="AE46" s="86"/>
      <c r="AF46" s="89"/>
      <c r="AG46" s="89"/>
      <c r="AH46" s="89"/>
      <c r="AI46" s="86"/>
      <c r="AJ46" s="89"/>
      <c r="AK46" s="89"/>
      <c r="AL46" s="89"/>
      <c r="AM46" s="86"/>
      <c r="AN46" s="85" t="s">
        <v>93</v>
      </c>
      <c r="AO46" s="86"/>
      <c r="AP46" s="86"/>
      <c r="AQ46" s="86"/>
      <c r="AR46" s="86"/>
      <c r="AS46" s="86"/>
      <c r="AT46" s="86"/>
      <c r="AU46" s="86"/>
      <c r="AV46" s="88"/>
      <c r="AW46" s="86"/>
      <c r="AX46" s="86"/>
      <c r="AY46" s="86"/>
      <c r="AZ46" s="86"/>
      <c r="BA46" s="87" t="s">
        <v>93</v>
      </c>
      <c r="BB46" s="89"/>
      <c r="BC46" s="89"/>
      <c r="BD46" s="89"/>
      <c r="BE46" s="86"/>
      <c r="BF46" s="89"/>
      <c r="BG46" s="89"/>
      <c r="BH46" s="89"/>
      <c r="BI46" s="86"/>
      <c r="BJ46" s="86"/>
      <c r="BK46" s="86"/>
      <c r="BL46" s="86"/>
      <c r="BM46" s="86"/>
      <c r="BN46" s="87" t="s">
        <v>93</v>
      </c>
      <c r="BO46" s="86"/>
      <c r="BP46" s="86"/>
      <c r="BQ46" s="86"/>
      <c r="BR46" s="86"/>
      <c r="BS46" s="89"/>
      <c r="BT46" s="89"/>
      <c r="BU46" s="89"/>
      <c r="BV46" s="86"/>
      <c r="BW46" s="89"/>
      <c r="BX46" s="89"/>
      <c r="BY46" s="89"/>
      <c r="BZ46" s="90"/>
    </row>
    <row r="47" spans="1:78" ht="12" customHeight="1">
      <c r="A47" s="91"/>
      <c r="B47" s="92"/>
      <c r="C47" s="92"/>
      <c r="D47" s="92"/>
      <c r="E47" s="93"/>
      <c r="F47" s="92"/>
      <c r="G47" s="92"/>
      <c r="H47" s="92"/>
      <c r="I47" s="92"/>
      <c r="J47" s="92"/>
      <c r="K47" s="92"/>
      <c r="L47" s="92"/>
      <c r="M47" s="92"/>
      <c r="N47" s="91"/>
      <c r="O47" s="92"/>
      <c r="P47" s="92"/>
      <c r="Q47" s="92"/>
      <c r="R47" s="92"/>
      <c r="S47" s="92"/>
      <c r="T47" s="92"/>
      <c r="U47" s="92"/>
      <c r="V47" s="92"/>
      <c r="W47" s="92"/>
      <c r="X47" s="92"/>
      <c r="Y47" s="92"/>
      <c r="Z47" s="92"/>
      <c r="AA47" s="91"/>
      <c r="AB47" s="92"/>
      <c r="AC47" s="92"/>
      <c r="AD47" s="92"/>
      <c r="AE47" s="92"/>
      <c r="AF47" s="92"/>
      <c r="AG47" s="92"/>
      <c r="AH47" s="92"/>
      <c r="AI47" s="92"/>
      <c r="AJ47" s="92"/>
      <c r="AK47" s="92"/>
      <c r="AL47" s="92"/>
      <c r="AM47" s="92"/>
      <c r="AN47" s="91"/>
      <c r="AO47" s="92"/>
      <c r="AP47" s="92"/>
      <c r="AQ47" s="92"/>
      <c r="AR47" s="92"/>
      <c r="AS47" s="92"/>
      <c r="AT47" s="92"/>
      <c r="AU47" s="92"/>
      <c r="AV47" s="92"/>
      <c r="AW47" s="92"/>
      <c r="AX47" s="92"/>
      <c r="AY47" s="92"/>
      <c r="AZ47" s="92"/>
      <c r="BA47" s="93"/>
      <c r="BB47" s="92"/>
      <c r="BC47" s="92"/>
      <c r="BD47" s="92"/>
      <c r="BE47" s="92"/>
      <c r="BF47" s="92"/>
      <c r="BG47" s="92"/>
      <c r="BH47" s="92"/>
      <c r="BI47" s="92"/>
      <c r="BJ47" s="92"/>
      <c r="BK47" s="92"/>
      <c r="BL47" s="92"/>
      <c r="BM47" s="92"/>
      <c r="BN47" s="93"/>
      <c r="BO47" s="92"/>
      <c r="BP47" s="92"/>
      <c r="BQ47" s="92"/>
      <c r="BR47" s="92"/>
      <c r="BS47" s="92"/>
      <c r="BT47" s="92"/>
      <c r="BU47" s="92"/>
      <c r="BV47" s="92"/>
      <c r="BW47" s="92"/>
      <c r="BX47" s="92"/>
      <c r="BY47" s="92"/>
      <c r="BZ47" s="84"/>
    </row>
    <row r="48" spans="1:78" s="63" customFormat="1" ht="6" customHeight="1">
      <c r="A48" s="94"/>
      <c r="B48" s="95"/>
      <c r="C48" s="95"/>
      <c r="D48" s="95"/>
      <c r="E48" s="94"/>
      <c r="F48" s="95"/>
      <c r="G48" s="95"/>
      <c r="H48" s="95"/>
      <c r="I48" s="95"/>
      <c r="J48" s="95"/>
      <c r="K48" s="95"/>
      <c r="L48" s="95"/>
      <c r="M48" s="95"/>
      <c r="N48" s="94"/>
      <c r="O48" s="95"/>
      <c r="P48" s="95"/>
      <c r="Q48" s="95"/>
      <c r="R48" s="95"/>
      <c r="S48" s="95"/>
      <c r="T48" s="95"/>
      <c r="U48" s="95"/>
      <c r="V48" s="95"/>
      <c r="W48" s="95"/>
      <c r="X48" s="95"/>
      <c r="Y48" s="95"/>
      <c r="Z48" s="95"/>
      <c r="AA48" s="94"/>
      <c r="AB48" s="95"/>
      <c r="AC48" s="95"/>
      <c r="AD48" s="95"/>
      <c r="AE48" s="95"/>
      <c r="AF48" s="95"/>
      <c r="AG48" s="95"/>
      <c r="AH48" s="95"/>
      <c r="AI48" s="95"/>
      <c r="AJ48" s="95"/>
      <c r="AK48" s="95"/>
      <c r="AL48" s="95"/>
      <c r="AM48" s="95"/>
      <c r="AN48" s="94"/>
      <c r="AO48" s="95"/>
      <c r="AP48" s="95"/>
      <c r="AQ48" s="95"/>
      <c r="AR48" s="95"/>
      <c r="AS48" s="95"/>
      <c r="AT48" s="95"/>
      <c r="AU48" s="95"/>
      <c r="AV48" s="95"/>
      <c r="AW48" s="95"/>
      <c r="AX48" s="95"/>
      <c r="AY48" s="95"/>
      <c r="AZ48" s="84"/>
      <c r="BA48" s="94"/>
      <c r="BB48" s="95"/>
      <c r="BC48" s="95"/>
      <c r="BD48" s="95"/>
      <c r="BE48" s="84"/>
      <c r="BF48" s="95"/>
      <c r="BG48" s="95"/>
      <c r="BH48" s="95"/>
      <c r="BI48" s="84"/>
      <c r="BJ48" s="95"/>
      <c r="BK48" s="95"/>
      <c r="BL48" s="95"/>
      <c r="BM48" s="95"/>
      <c r="BN48" s="94"/>
      <c r="BO48" s="95"/>
      <c r="BP48" s="95"/>
      <c r="BQ48" s="95"/>
      <c r="BR48" s="95"/>
      <c r="BS48" s="95"/>
      <c r="BT48" s="95"/>
      <c r="BU48" s="95"/>
      <c r="BV48" s="95"/>
      <c r="BW48" s="95"/>
      <c r="BX48" s="95"/>
      <c r="BY48" s="95"/>
      <c r="BZ48" s="84"/>
    </row>
    <row r="49" spans="1:78" ht="11.7" customHeight="1">
      <c r="A49" s="71" t="s">
        <v>94</v>
      </c>
      <c r="B49" s="72">
        <v>2794.4900000000002</v>
      </c>
      <c r="C49" s="72">
        <v>2404.6420000000003</v>
      </c>
      <c r="D49" s="72">
        <v>5199.1320000000005</v>
      </c>
      <c r="E49" s="71"/>
      <c r="F49" s="72">
        <v>72320.379000000001</v>
      </c>
      <c r="G49" s="72">
        <v>5409.0120000000006</v>
      </c>
      <c r="H49" s="72">
        <v>77729.391000000003</v>
      </c>
      <c r="I49" s="72"/>
      <c r="J49" s="72">
        <v>15764.432000000001</v>
      </c>
      <c r="K49" s="72">
        <v>10970.873</v>
      </c>
      <c r="L49" s="72">
        <v>26735.305</v>
      </c>
      <c r="M49" s="72"/>
      <c r="N49" s="71" t="s">
        <v>94</v>
      </c>
      <c r="O49" s="72">
        <v>226353.815</v>
      </c>
      <c r="P49" s="72">
        <v>8387.4439999999995</v>
      </c>
      <c r="Q49" s="72">
        <v>234741.26</v>
      </c>
      <c r="R49" s="72"/>
      <c r="S49" s="72">
        <v>335578.342</v>
      </c>
      <c r="T49" s="72">
        <v>85957.175000000003</v>
      </c>
      <c r="U49" s="72">
        <v>421535.51699999999</v>
      </c>
      <c r="V49" s="72"/>
      <c r="W49" s="72">
        <v>75553.203999999998</v>
      </c>
      <c r="X49" s="72">
        <v>1072.6600000000001</v>
      </c>
      <c r="Y49" s="72">
        <v>76625.864000000001</v>
      </c>
      <c r="Z49" s="72"/>
      <c r="AA49" s="71" t="s">
        <v>94</v>
      </c>
      <c r="AB49" s="72">
        <v>134349.28400000001</v>
      </c>
      <c r="AC49" s="72">
        <v>32703.135000000002</v>
      </c>
      <c r="AD49" s="72">
        <v>167052.41899999999</v>
      </c>
      <c r="AE49" s="72"/>
      <c r="AF49" s="72">
        <v>213002.23699999999</v>
      </c>
      <c r="AG49" s="72">
        <v>5620.1959999999999</v>
      </c>
      <c r="AH49" s="72">
        <v>218622.43400000001</v>
      </c>
      <c r="AI49" s="72"/>
      <c r="AJ49" s="72">
        <v>115843.789</v>
      </c>
      <c r="AK49" s="72">
        <v>8691.4880000000012</v>
      </c>
      <c r="AL49" s="72">
        <v>124535.27800000001</v>
      </c>
      <c r="AM49" s="72"/>
      <c r="AN49" s="71" t="s">
        <v>94</v>
      </c>
      <c r="AO49" s="72">
        <v>290665.41399999999</v>
      </c>
      <c r="AP49" s="72">
        <v>110813.954</v>
      </c>
      <c r="AQ49" s="72">
        <v>401479.36800000002</v>
      </c>
      <c r="AR49" s="72"/>
      <c r="AS49" s="72">
        <v>20093.065999999999</v>
      </c>
      <c r="AT49" s="72">
        <v>35.517000000000003</v>
      </c>
      <c r="AU49" s="72">
        <v>20128.583999999999</v>
      </c>
      <c r="AV49" s="72"/>
      <c r="AW49" s="72">
        <v>409760.77899999998</v>
      </c>
      <c r="AX49" s="72">
        <v>85639.096000000005</v>
      </c>
      <c r="AY49" s="72">
        <v>495399.87599999999</v>
      </c>
      <c r="AZ49" s="72"/>
      <c r="BA49" s="71" t="s">
        <v>94</v>
      </c>
      <c r="BB49" s="72">
        <v>25372.327000000001</v>
      </c>
      <c r="BC49" s="72">
        <v>8893.3510000000006</v>
      </c>
      <c r="BD49" s="72">
        <v>34265.679000000004</v>
      </c>
      <c r="BE49" s="72"/>
      <c r="BF49" s="72">
        <v>1884.5990000000002</v>
      </c>
      <c r="BG49" s="72">
        <v>474.173</v>
      </c>
      <c r="BH49" s="72">
        <v>2358.7719999999999</v>
      </c>
      <c r="BI49" s="72"/>
      <c r="BJ49" s="72">
        <v>184680.878</v>
      </c>
      <c r="BK49" s="72">
        <v>99528.985000000001</v>
      </c>
      <c r="BL49" s="72">
        <v>284209.86300000001</v>
      </c>
      <c r="BM49" s="72"/>
      <c r="BN49" s="71" t="s">
        <v>94</v>
      </c>
      <c r="BO49" s="72">
        <v>876431.995</v>
      </c>
      <c r="BP49" s="72">
        <v>87438.028999999995</v>
      </c>
      <c r="BQ49" s="72">
        <v>963870.02500000002</v>
      </c>
      <c r="BR49" s="72"/>
      <c r="BS49" s="72">
        <v>3941.0640000000003</v>
      </c>
      <c r="BT49" s="72">
        <v>1470.8720000000001</v>
      </c>
      <c r="BU49" s="72">
        <v>5411.9369999999999</v>
      </c>
      <c r="BV49" s="72"/>
      <c r="BW49" s="72">
        <v>3004390.0940000005</v>
      </c>
      <c r="BX49" s="72">
        <v>555510.60200000007</v>
      </c>
      <c r="BY49" s="72">
        <v>3559900.7039999999</v>
      </c>
      <c r="BZ49" s="72"/>
    </row>
    <row r="50" spans="1:78" ht="11.7" customHeight="1">
      <c r="A50" s="71" t="s">
        <v>95</v>
      </c>
      <c r="B50" s="72">
        <v>0</v>
      </c>
      <c r="C50" s="72">
        <v>0</v>
      </c>
      <c r="D50" s="72">
        <v>0</v>
      </c>
      <c r="E50" s="71"/>
      <c r="F50" s="72">
        <v>0</v>
      </c>
      <c r="G50" s="72">
        <v>0</v>
      </c>
      <c r="H50" s="72">
        <v>0</v>
      </c>
      <c r="I50" s="72"/>
      <c r="J50" s="72">
        <v>0</v>
      </c>
      <c r="K50" s="72">
        <v>0</v>
      </c>
      <c r="L50" s="72">
        <v>0</v>
      </c>
      <c r="M50" s="72"/>
      <c r="N50" s="71" t="s">
        <v>95</v>
      </c>
      <c r="O50" s="72">
        <v>0</v>
      </c>
      <c r="P50" s="72">
        <v>0</v>
      </c>
      <c r="Q50" s="72">
        <v>0</v>
      </c>
      <c r="R50" s="72"/>
      <c r="S50" s="72">
        <v>0</v>
      </c>
      <c r="T50" s="72">
        <v>0</v>
      </c>
      <c r="U50" s="72">
        <v>0</v>
      </c>
      <c r="V50" s="72"/>
      <c r="W50" s="72">
        <v>0</v>
      </c>
      <c r="X50" s="72">
        <v>0</v>
      </c>
      <c r="Y50" s="72">
        <v>0</v>
      </c>
      <c r="Z50" s="72"/>
      <c r="AA50" s="71" t="s">
        <v>95</v>
      </c>
      <c r="AB50" s="72">
        <v>0</v>
      </c>
      <c r="AC50" s="72">
        <v>0</v>
      </c>
      <c r="AD50" s="72">
        <v>0</v>
      </c>
      <c r="AE50" s="72"/>
      <c r="AF50" s="72">
        <v>0</v>
      </c>
      <c r="AG50" s="72">
        <v>0</v>
      </c>
      <c r="AH50" s="72">
        <v>0</v>
      </c>
      <c r="AI50" s="72"/>
      <c r="AJ50" s="72">
        <v>0</v>
      </c>
      <c r="AK50" s="72">
        <v>0</v>
      </c>
      <c r="AL50" s="72">
        <v>0</v>
      </c>
      <c r="AM50" s="72"/>
      <c r="AN50" s="71" t="s">
        <v>95</v>
      </c>
      <c r="AO50" s="72">
        <v>0</v>
      </c>
      <c r="AP50" s="72">
        <v>0</v>
      </c>
      <c r="AQ50" s="72">
        <v>0</v>
      </c>
      <c r="AR50" s="72"/>
      <c r="AS50" s="72">
        <v>0</v>
      </c>
      <c r="AT50" s="72">
        <v>0</v>
      </c>
      <c r="AU50" s="72">
        <v>0</v>
      </c>
      <c r="AV50" s="72"/>
      <c r="AW50" s="72">
        <v>0</v>
      </c>
      <c r="AX50" s="72">
        <v>0</v>
      </c>
      <c r="AY50" s="72">
        <v>0</v>
      </c>
      <c r="AZ50" s="72"/>
      <c r="BA50" s="71" t="s">
        <v>95</v>
      </c>
      <c r="BB50" s="72">
        <v>0</v>
      </c>
      <c r="BC50" s="72">
        <v>0</v>
      </c>
      <c r="BD50" s="72">
        <v>0</v>
      </c>
      <c r="BE50" s="72"/>
      <c r="BF50" s="72">
        <v>0</v>
      </c>
      <c r="BG50" s="72">
        <v>0</v>
      </c>
      <c r="BH50" s="72">
        <v>0</v>
      </c>
      <c r="BI50" s="72"/>
      <c r="BJ50" s="72">
        <v>0</v>
      </c>
      <c r="BK50" s="72">
        <v>0</v>
      </c>
      <c r="BL50" s="72">
        <v>0</v>
      </c>
      <c r="BM50" s="72"/>
      <c r="BN50" s="71" t="s">
        <v>95</v>
      </c>
      <c r="BO50" s="72">
        <v>0</v>
      </c>
      <c r="BP50" s="72">
        <v>0</v>
      </c>
      <c r="BQ50" s="72">
        <v>0</v>
      </c>
      <c r="BR50" s="72"/>
      <c r="BS50" s="72">
        <v>0</v>
      </c>
      <c r="BT50" s="72">
        <v>0</v>
      </c>
      <c r="BU50" s="72">
        <v>0</v>
      </c>
      <c r="BV50" s="72"/>
      <c r="BW50" s="72">
        <v>0</v>
      </c>
      <c r="BX50" s="72">
        <v>0</v>
      </c>
      <c r="BY50" s="72">
        <v>0</v>
      </c>
      <c r="BZ50" s="72"/>
    </row>
    <row r="51" spans="1:78" ht="11.7" customHeight="1">
      <c r="A51" s="71" t="s">
        <v>96</v>
      </c>
      <c r="B51" s="72">
        <v>0</v>
      </c>
      <c r="C51" s="72">
        <v>0</v>
      </c>
      <c r="D51" s="72">
        <v>0</v>
      </c>
      <c r="E51" s="71"/>
      <c r="F51" s="72">
        <v>0</v>
      </c>
      <c r="G51" s="72">
        <v>0</v>
      </c>
      <c r="H51" s="72">
        <v>0</v>
      </c>
      <c r="I51" s="72"/>
      <c r="J51" s="72">
        <v>0</v>
      </c>
      <c r="K51" s="72">
        <v>0</v>
      </c>
      <c r="L51" s="72">
        <v>0</v>
      </c>
      <c r="M51" s="72"/>
      <c r="N51" s="71" t="s">
        <v>96</v>
      </c>
      <c r="O51" s="72">
        <v>0</v>
      </c>
      <c r="P51" s="72">
        <v>0</v>
      </c>
      <c r="Q51" s="72">
        <v>0</v>
      </c>
      <c r="R51" s="72"/>
      <c r="S51" s="72">
        <v>0</v>
      </c>
      <c r="T51" s="72">
        <v>0</v>
      </c>
      <c r="U51" s="72">
        <v>0</v>
      </c>
      <c r="V51" s="72"/>
      <c r="W51" s="72">
        <v>0</v>
      </c>
      <c r="X51" s="72">
        <v>0</v>
      </c>
      <c r="Y51" s="72">
        <v>0</v>
      </c>
      <c r="Z51" s="72"/>
      <c r="AA51" s="71" t="s">
        <v>96</v>
      </c>
      <c r="AB51" s="72">
        <v>314.38800000000003</v>
      </c>
      <c r="AC51" s="72">
        <v>0</v>
      </c>
      <c r="AD51" s="72">
        <v>314.38800000000003</v>
      </c>
      <c r="AE51" s="72"/>
      <c r="AF51" s="72">
        <v>4132.4620000000004</v>
      </c>
      <c r="AG51" s="72">
        <v>0</v>
      </c>
      <c r="AH51" s="72">
        <v>4132.4620000000004</v>
      </c>
      <c r="AI51" s="72"/>
      <c r="AJ51" s="72">
        <v>0</v>
      </c>
      <c r="AK51" s="72">
        <v>0</v>
      </c>
      <c r="AL51" s="72">
        <v>0</v>
      </c>
      <c r="AM51" s="72"/>
      <c r="AN51" s="71" t="s">
        <v>96</v>
      </c>
      <c r="AO51" s="72">
        <v>26.499000000000002</v>
      </c>
      <c r="AP51" s="72">
        <v>0</v>
      </c>
      <c r="AQ51" s="72">
        <v>26.499000000000002</v>
      </c>
      <c r="AR51" s="72"/>
      <c r="AS51" s="72">
        <v>0</v>
      </c>
      <c r="AT51" s="72">
        <v>0</v>
      </c>
      <c r="AU51" s="72">
        <v>0</v>
      </c>
      <c r="AV51" s="72"/>
      <c r="AW51" s="72">
        <v>0</v>
      </c>
      <c r="AX51" s="72">
        <v>0</v>
      </c>
      <c r="AY51" s="72">
        <v>0</v>
      </c>
      <c r="AZ51" s="72"/>
      <c r="BA51" s="71" t="s">
        <v>96</v>
      </c>
      <c r="BB51" s="72">
        <v>0</v>
      </c>
      <c r="BC51" s="72">
        <v>0</v>
      </c>
      <c r="BD51" s="72">
        <v>0</v>
      </c>
      <c r="BE51" s="72"/>
      <c r="BF51" s="72">
        <v>0</v>
      </c>
      <c r="BG51" s="72">
        <v>0</v>
      </c>
      <c r="BH51" s="72">
        <v>0</v>
      </c>
      <c r="BI51" s="72"/>
      <c r="BJ51" s="72">
        <v>33941.68</v>
      </c>
      <c r="BK51" s="72">
        <v>213.958</v>
      </c>
      <c r="BL51" s="72">
        <v>34155.637999999999</v>
      </c>
      <c r="BM51" s="72"/>
      <c r="BN51" s="71" t="s">
        <v>96</v>
      </c>
      <c r="BO51" s="72">
        <v>0</v>
      </c>
      <c r="BP51" s="72">
        <v>0</v>
      </c>
      <c r="BQ51" s="72">
        <v>0</v>
      </c>
      <c r="BR51" s="72"/>
      <c r="BS51" s="72">
        <v>0</v>
      </c>
      <c r="BT51" s="72">
        <v>0</v>
      </c>
      <c r="BU51" s="72">
        <v>0</v>
      </c>
      <c r="BV51" s="72"/>
      <c r="BW51" s="72">
        <v>38415.029000000002</v>
      </c>
      <c r="BX51" s="72">
        <v>213.958</v>
      </c>
      <c r="BY51" s="72">
        <v>38628.987000000001</v>
      </c>
      <c r="BZ51" s="72"/>
    </row>
    <row r="52" spans="1:78" ht="11.7" customHeight="1">
      <c r="A52" s="71" t="s">
        <v>97</v>
      </c>
      <c r="B52" s="72">
        <v>0</v>
      </c>
      <c r="C52" s="72">
        <v>0</v>
      </c>
      <c r="D52" s="72">
        <v>0</v>
      </c>
      <c r="E52" s="71"/>
      <c r="F52" s="72">
        <v>0</v>
      </c>
      <c r="G52" s="72">
        <v>0</v>
      </c>
      <c r="H52" s="72">
        <v>0</v>
      </c>
      <c r="I52" s="72"/>
      <c r="J52" s="72">
        <v>0</v>
      </c>
      <c r="K52" s="72">
        <v>0</v>
      </c>
      <c r="L52" s="72">
        <v>0</v>
      </c>
      <c r="M52" s="72"/>
      <c r="N52" s="71" t="s">
        <v>97</v>
      </c>
      <c r="O52" s="72">
        <v>0</v>
      </c>
      <c r="P52" s="72">
        <v>0</v>
      </c>
      <c r="Q52" s="72">
        <v>0</v>
      </c>
      <c r="R52" s="72"/>
      <c r="S52" s="72">
        <v>0</v>
      </c>
      <c r="T52" s="72">
        <v>0</v>
      </c>
      <c r="U52" s="72">
        <v>0</v>
      </c>
      <c r="V52" s="72"/>
      <c r="W52" s="72">
        <v>0</v>
      </c>
      <c r="X52" s="72">
        <v>0</v>
      </c>
      <c r="Y52" s="72">
        <v>0</v>
      </c>
      <c r="Z52" s="72"/>
      <c r="AA52" s="71" t="s">
        <v>97</v>
      </c>
      <c r="AB52" s="72">
        <v>0</v>
      </c>
      <c r="AC52" s="72">
        <v>0</v>
      </c>
      <c r="AD52" s="72">
        <v>0</v>
      </c>
      <c r="AE52" s="72"/>
      <c r="AF52" s="72">
        <v>0</v>
      </c>
      <c r="AG52" s="72">
        <v>0</v>
      </c>
      <c r="AH52" s="72">
        <v>0</v>
      </c>
      <c r="AI52" s="72"/>
      <c r="AJ52" s="72">
        <v>0</v>
      </c>
      <c r="AK52" s="72">
        <v>0</v>
      </c>
      <c r="AL52" s="72">
        <v>0</v>
      </c>
      <c r="AM52" s="72"/>
      <c r="AN52" s="71" t="s">
        <v>97</v>
      </c>
      <c r="AO52" s="72">
        <v>0</v>
      </c>
      <c r="AP52" s="72">
        <v>0</v>
      </c>
      <c r="AQ52" s="72">
        <v>0</v>
      </c>
      <c r="AR52" s="72"/>
      <c r="AS52" s="72">
        <v>0</v>
      </c>
      <c r="AT52" s="72">
        <v>0</v>
      </c>
      <c r="AU52" s="72">
        <v>0</v>
      </c>
      <c r="AV52" s="72"/>
      <c r="AW52" s="72">
        <v>0</v>
      </c>
      <c r="AX52" s="72">
        <v>0</v>
      </c>
      <c r="AY52" s="72">
        <v>0</v>
      </c>
      <c r="AZ52" s="72"/>
      <c r="BA52" s="71" t="s">
        <v>97</v>
      </c>
      <c r="BB52" s="72">
        <v>0</v>
      </c>
      <c r="BC52" s="72">
        <v>0</v>
      </c>
      <c r="BD52" s="72">
        <v>0</v>
      </c>
      <c r="BE52" s="72"/>
      <c r="BF52" s="72">
        <v>0</v>
      </c>
      <c r="BG52" s="72">
        <v>0</v>
      </c>
      <c r="BH52" s="72">
        <v>0</v>
      </c>
      <c r="BI52" s="72"/>
      <c r="BJ52" s="72">
        <v>0</v>
      </c>
      <c r="BK52" s="72">
        <v>0</v>
      </c>
      <c r="BL52" s="72">
        <v>0</v>
      </c>
      <c r="BM52" s="72"/>
      <c r="BN52" s="71" t="s">
        <v>97</v>
      </c>
      <c r="BO52" s="72">
        <v>0</v>
      </c>
      <c r="BP52" s="72">
        <v>0</v>
      </c>
      <c r="BQ52" s="72">
        <v>0</v>
      </c>
      <c r="BR52" s="72"/>
      <c r="BS52" s="72">
        <v>0</v>
      </c>
      <c r="BT52" s="72">
        <v>0</v>
      </c>
      <c r="BU52" s="72">
        <v>0</v>
      </c>
      <c r="BV52" s="72"/>
      <c r="BW52" s="72">
        <v>0</v>
      </c>
      <c r="BX52" s="72">
        <v>0</v>
      </c>
      <c r="BY52" s="72">
        <v>0</v>
      </c>
      <c r="BZ52" s="72"/>
    </row>
    <row r="53" spans="1:78" ht="11.7" customHeight="1">
      <c r="A53" s="71" t="s">
        <v>98</v>
      </c>
      <c r="B53" s="72">
        <v>0</v>
      </c>
      <c r="C53" s="72">
        <v>0</v>
      </c>
      <c r="D53" s="72">
        <v>0</v>
      </c>
      <c r="E53" s="71"/>
      <c r="F53" s="72">
        <v>0</v>
      </c>
      <c r="G53" s="72">
        <v>0</v>
      </c>
      <c r="H53" s="72">
        <v>0</v>
      </c>
      <c r="I53" s="72"/>
      <c r="J53" s="72">
        <v>0</v>
      </c>
      <c r="K53" s="72">
        <v>0</v>
      </c>
      <c r="L53" s="72">
        <v>0</v>
      </c>
      <c r="M53" s="72"/>
      <c r="N53" s="71" t="s">
        <v>98</v>
      </c>
      <c r="O53" s="72">
        <v>0</v>
      </c>
      <c r="P53" s="72">
        <v>0</v>
      </c>
      <c r="Q53" s="72">
        <v>0</v>
      </c>
      <c r="R53" s="72"/>
      <c r="S53" s="72">
        <v>0</v>
      </c>
      <c r="T53" s="72">
        <v>0</v>
      </c>
      <c r="U53" s="72">
        <v>0</v>
      </c>
      <c r="V53" s="72"/>
      <c r="W53" s="72">
        <v>173075.902</v>
      </c>
      <c r="X53" s="72">
        <v>155392.361</v>
      </c>
      <c r="Y53" s="72">
        <v>328468.26299999998</v>
      </c>
      <c r="Z53" s="72"/>
      <c r="AA53" s="71" t="s">
        <v>98</v>
      </c>
      <c r="AB53" s="72">
        <v>0</v>
      </c>
      <c r="AC53" s="72">
        <v>0</v>
      </c>
      <c r="AD53" s="72">
        <v>0</v>
      </c>
      <c r="AE53" s="72"/>
      <c r="AF53" s="72">
        <v>0</v>
      </c>
      <c r="AG53" s="72">
        <v>0</v>
      </c>
      <c r="AH53" s="72">
        <v>0</v>
      </c>
      <c r="AI53" s="72"/>
      <c r="AJ53" s="72">
        <v>0</v>
      </c>
      <c r="AK53" s="72">
        <v>0</v>
      </c>
      <c r="AL53" s="72">
        <v>0</v>
      </c>
      <c r="AM53" s="72"/>
      <c r="AN53" s="71" t="s">
        <v>98</v>
      </c>
      <c r="AO53" s="72">
        <v>0</v>
      </c>
      <c r="AP53" s="72">
        <v>0</v>
      </c>
      <c r="AQ53" s="72">
        <v>0</v>
      </c>
      <c r="AR53" s="72"/>
      <c r="AS53" s="72">
        <v>0</v>
      </c>
      <c r="AT53" s="72">
        <v>0</v>
      </c>
      <c r="AU53" s="72">
        <v>0</v>
      </c>
      <c r="AV53" s="72"/>
      <c r="AW53" s="72">
        <v>4535.174</v>
      </c>
      <c r="AX53" s="72">
        <v>6202.3580000000002</v>
      </c>
      <c r="AY53" s="72">
        <v>10737.532999999999</v>
      </c>
      <c r="AZ53" s="72"/>
      <c r="BA53" s="71" t="s">
        <v>98</v>
      </c>
      <c r="BB53" s="72">
        <v>0</v>
      </c>
      <c r="BC53" s="72">
        <v>117664</v>
      </c>
      <c r="BD53" s="72">
        <v>117664</v>
      </c>
      <c r="BE53" s="72"/>
      <c r="BF53" s="72">
        <v>0</v>
      </c>
      <c r="BG53" s="72">
        <v>0</v>
      </c>
      <c r="BH53" s="72">
        <v>0</v>
      </c>
      <c r="BI53" s="72"/>
      <c r="BJ53" s="72">
        <v>0</v>
      </c>
      <c r="BK53" s="72">
        <v>0</v>
      </c>
      <c r="BL53" s="72">
        <v>0</v>
      </c>
      <c r="BM53" s="72"/>
      <c r="BN53" s="71" t="s">
        <v>98</v>
      </c>
      <c r="BO53" s="72">
        <v>0</v>
      </c>
      <c r="BP53" s="72">
        <v>385.81400000000002</v>
      </c>
      <c r="BQ53" s="72">
        <v>385.81400000000002</v>
      </c>
      <c r="BR53" s="72"/>
      <c r="BS53" s="72">
        <v>0</v>
      </c>
      <c r="BT53" s="72">
        <v>0</v>
      </c>
      <c r="BU53" s="72">
        <v>0</v>
      </c>
      <c r="BV53" s="72"/>
      <c r="BW53" s="72">
        <v>177611.076</v>
      </c>
      <c r="BX53" s="72">
        <v>279644.53300000005</v>
      </c>
      <c r="BY53" s="72">
        <v>457255.61</v>
      </c>
      <c r="BZ53" s="72"/>
    </row>
    <row r="54" spans="1:78" s="97" customFormat="1" ht="11.7" customHeight="1">
      <c r="A54" s="71" t="s">
        <v>99</v>
      </c>
      <c r="B54" s="96">
        <v>2089.3960000000002</v>
      </c>
      <c r="C54" s="96">
        <v>2413.1970000000001</v>
      </c>
      <c r="D54" s="96">
        <v>4502.5929999999998</v>
      </c>
      <c r="E54" s="71"/>
      <c r="F54" s="96">
        <v>19674.606</v>
      </c>
      <c r="G54" s="96">
        <v>508.06600000000003</v>
      </c>
      <c r="H54" s="96">
        <v>20182.672999999999</v>
      </c>
      <c r="I54" s="96"/>
      <c r="J54" s="96">
        <v>13598.645</v>
      </c>
      <c r="K54" s="96">
        <v>13163.702000000001</v>
      </c>
      <c r="L54" s="96">
        <v>26762.347999999998</v>
      </c>
      <c r="M54" s="96"/>
      <c r="N54" s="71" t="s">
        <v>99</v>
      </c>
      <c r="O54" s="96">
        <v>27671.213</v>
      </c>
      <c r="P54" s="96">
        <v>392.09000000000003</v>
      </c>
      <c r="Q54" s="96">
        <v>28063.303</v>
      </c>
      <c r="R54" s="96"/>
      <c r="S54" s="96">
        <v>1198.0610000000001</v>
      </c>
      <c r="T54" s="96">
        <v>578.09500000000003</v>
      </c>
      <c r="U54" s="96">
        <v>1776.1560000000002</v>
      </c>
      <c r="V54" s="96"/>
      <c r="W54" s="96">
        <v>57917.197</v>
      </c>
      <c r="X54" s="96">
        <v>3710.2190000000001</v>
      </c>
      <c r="Y54" s="96">
        <v>61627.417000000001</v>
      </c>
      <c r="Z54" s="96"/>
      <c r="AA54" s="71" t="s">
        <v>99</v>
      </c>
      <c r="AB54" s="96">
        <v>82999.807000000001</v>
      </c>
      <c r="AC54" s="96">
        <v>31673.282999999999</v>
      </c>
      <c r="AD54" s="96">
        <v>114673.09</v>
      </c>
      <c r="AE54" s="96"/>
      <c r="AF54" s="96">
        <v>51905.182999999997</v>
      </c>
      <c r="AG54" s="96">
        <v>105.438</v>
      </c>
      <c r="AH54" s="96">
        <v>52010.622000000003</v>
      </c>
      <c r="AI54" s="96"/>
      <c r="AJ54" s="96">
        <v>500.06100000000004</v>
      </c>
      <c r="AK54" s="96">
        <v>1282.67</v>
      </c>
      <c r="AL54" s="96">
        <v>1782.7320000000002</v>
      </c>
      <c r="AM54" s="96"/>
      <c r="AN54" s="71" t="s">
        <v>99</v>
      </c>
      <c r="AO54" s="96">
        <v>80108.595000000001</v>
      </c>
      <c r="AP54" s="96">
        <v>40732.195</v>
      </c>
      <c r="AQ54" s="96">
        <v>120840.791</v>
      </c>
      <c r="AR54" s="96"/>
      <c r="AS54" s="96">
        <v>220.22800000000001</v>
      </c>
      <c r="AT54" s="96">
        <v>401.97</v>
      </c>
      <c r="AU54" s="96">
        <v>622.19799999999998</v>
      </c>
      <c r="AV54" s="96"/>
      <c r="AW54" s="96">
        <v>213621.421</v>
      </c>
      <c r="AX54" s="96">
        <v>54778.877999999997</v>
      </c>
      <c r="AY54" s="96">
        <v>268400.299</v>
      </c>
      <c r="AZ54" s="96"/>
      <c r="BA54" s="71" t="s">
        <v>99</v>
      </c>
      <c r="BB54" s="96">
        <v>8307.4500000000007</v>
      </c>
      <c r="BC54" s="96">
        <v>256.38100000000003</v>
      </c>
      <c r="BD54" s="96">
        <v>8563.8310000000001</v>
      </c>
      <c r="BE54" s="96"/>
      <c r="BF54" s="96">
        <v>5897.8090000000002</v>
      </c>
      <c r="BG54" s="96">
        <v>8591.4750000000004</v>
      </c>
      <c r="BH54" s="96">
        <v>14489.285</v>
      </c>
      <c r="BI54" s="96"/>
      <c r="BJ54" s="96">
        <v>93446.39</v>
      </c>
      <c r="BK54" s="96">
        <v>106630.076</v>
      </c>
      <c r="BL54" s="96">
        <v>200076.46599999999</v>
      </c>
      <c r="BM54" s="96"/>
      <c r="BN54" s="71" t="s">
        <v>99</v>
      </c>
      <c r="BO54" s="96">
        <v>5446.2150000000001</v>
      </c>
      <c r="BP54" s="96">
        <v>355.05799999999999</v>
      </c>
      <c r="BQ54" s="96">
        <v>5801.2730000000001</v>
      </c>
      <c r="BR54" s="96"/>
      <c r="BS54" s="96">
        <v>0</v>
      </c>
      <c r="BT54" s="96">
        <v>0</v>
      </c>
      <c r="BU54" s="96">
        <v>0</v>
      </c>
      <c r="BV54" s="96"/>
      <c r="BW54" s="96">
        <v>664602.27699999989</v>
      </c>
      <c r="BX54" s="96">
        <v>265572.79300000001</v>
      </c>
      <c r="BY54" s="96">
        <v>930175.07700000005</v>
      </c>
      <c r="BZ54" s="96"/>
    </row>
    <row r="55" spans="1:78" s="97" customFormat="1" ht="11.7" customHeight="1">
      <c r="A55" s="71" t="s">
        <v>100</v>
      </c>
      <c r="B55" s="96">
        <v>1191.6660000000002</v>
      </c>
      <c r="C55" s="96">
        <v>6289.7870000000003</v>
      </c>
      <c r="D55" s="96">
        <v>7481.4530000000004</v>
      </c>
      <c r="E55" s="71"/>
      <c r="F55" s="96">
        <v>13486.678</v>
      </c>
      <c r="G55" s="96">
        <v>274.12400000000002</v>
      </c>
      <c r="H55" s="96">
        <v>13760.802</v>
      </c>
      <c r="I55" s="96"/>
      <c r="J55" s="96">
        <v>1297.104</v>
      </c>
      <c r="K55" s="96">
        <v>744.46100000000001</v>
      </c>
      <c r="L55" s="96">
        <v>2041.566</v>
      </c>
      <c r="M55" s="96"/>
      <c r="N55" s="71" t="s">
        <v>100</v>
      </c>
      <c r="O55" s="96">
        <v>3347.7150000000001</v>
      </c>
      <c r="P55" s="96">
        <v>23.302</v>
      </c>
      <c r="Q55" s="96">
        <v>3371.018</v>
      </c>
      <c r="R55" s="96"/>
      <c r="S55" s="96">
        <v>1915.279</v>
      </c>
      <c r="T55" s="96">
        <v>9333.17</v>
      </c>
      <c r="U55" s="96">
        <v>11248.449000000001</v>
      </c>
      <c r="V55" s="96"/>
      <c r="W55" s="96">
        <v>2248.54</v>
      </c>
      <c r="X55" s="96">
        <v>2197.3440000000001</v>
      </c>
      <c r="Y55" s="96">
        <v>4445.884</v>
      </c>
      <c r="Z55" s="96"/>
      <c r="AA55" s="71" t="s">
        <v>100</v>
      </c>
      <c r="AB55" s="96">
        <v>37267.730000000003</v>
      </c>
      <c r="AC55" s="96">
        <v>17571.603999999999</v>
      </c>
      <c r="AD55" s="96">
        <v>54839.334000000003</v>
      </c>
      <c r="AE55" s="96"/>
      <c r="AF55" s="96">
        <v>5422.8050000000003</v>
      </c>
      <c r="AG55" s="96">
        <v>1043.376</v>
      </c>
      <c r="AH55" s="96">
        <v>6466.1810000000005</v>
      </c>
      <c r="AI55" s="96"/>
      <c r="AJ55" s="96">
        <v>0</v>
      </c>
      <c r="AK55" s="96">
        <v>0</v>
      </c>
      <c r="AL55" s="96">
        <v>0</v>
      </c>
      <c r="AM55" s="96"/>
      <c r="AN55" s="71" t="s">
        <v>100</v>
      </c>
      <c r="AO55" s="96">
        <v>50385.652000000002</v>
      </c>
      <c r="AP55" s="96">
        <v>53165.639000000003</v>
      </c>
      <c r="AQ55" s="96">
        <v>103551.292</v>
      </c>
      <c r="AR55" s="96"/>
      <c r="AS55" s="96">
        <v>0</v>
      </c>
      <c r="AT55" s="96">
        <v>0</v>
      </c>
      <c r="AU55" s="96">
        <v>0</v>
      </c>
      <c r="AV55" s="96"/>
      <c r="AW55" s="96">
        <v>55276.68</v>
      </c>
      <c r="AX55" s="96">
        <v>104003.00900000001</v>
      </c>
      <c r="AY55" s="96">
        <v>159279.69</v>
      </c>
      <c r="AZ55" s="96"/>
      <c r="BA55" s="71" t="s">
        <v>100</v>
      </c>
      <c r="BB55" s="96">
        <v>7383.8560000000007</v>
      </c>
      <c r="BC55" s="96">
        <v>615.17200000000003</v>
      </c>
      <c r="BD55" s="96">
        <v>7999.0290000000005</v>
      </c>
      <c r="BE55" s="96"/>
      <c r="BF55" s="96">
        <v>28.172000000000001</v>
      </c>
      <c r="BG55" s="96">
        <v>285.21800000000002</v>
      </c>
      <c r="BH55" s="96">
        <v>313.39100000000002</v>
      </c>
      <c r="BI55" s="96"/>
      <c r="BJ55" s="96">
        <v>254854.65599999999</v>
      </c>
      <c r="BK55" s="96">
        <v>291419</v>
      </c>
      <c r="BL55" s="96">
        <v>546273.65700000001</v>
      </c>
      <c r="BM55" s="96"/>
      <c r="BN55" s="71" t="s">
        <v>100</v>
      </c>
      <c r="BO55" s="96">
        <v>96.186999999999998</v>
      </c>
      <c r="BP55" s="96">
        <v>-5.4270000000000005</v>
      </c>
      <c r="BQ55" s="96">
        <v>90.76</v>
      </c>
      <c r="BR55" s="96"/>
      <c r="BS55" s="96">
        <v>0</v>
      </c>
      <c r="BT55" s="96">
        <v>0</v>
      </c>
      <c r="BU55" s="96">
        <v>0</v>
      </c>
      <c r="BV55" s="96"/>
      <c r="BW55" s="96">
        <v>434202.71999999991</v>
      </c>
      <c r="BX55" s="96">
        <v>486959.77899999998</v>
      </c>
      <c r="BY55" s="96">
        <v>921162.50600000005</v>
      </c>
      <c r="BZ55" s="96"/>
    </row>
    <row r="56" spans="1:78" s="97" customFormat="1" ht="11.7" customHeight="1">
      <c r="A56" s="71" t="s">
        <v>101</v>
      </c>
      <c r="B56" s="96">
        <v>2019.3780000000002</v>
      </c>
      <c r="C56" s="96">
        <v>57780.794999999998</v>
      </c>
      <c r="D56" s="96">
        <v>59800.173000000003</v>
      </c>
      <c r="E56" s="71"/>
      <c r="F56" s="96">
        <v>1959.5970000000002</v>
      </c>
      <c r="G56" s="96">
        <v>17946.32</v>
      </c>
      <c r="H56" s="96">
        <v>19905.917000000001</v>
      </c>
      <c r="I56" s="96"/>
      <c r="J56" s="96">
        <v>4636.915</v>
      </c>
      <c r="K56" s="96">
        <v>143104.27900000001</v>
      </c>
      <c r="L56" s="96">
        <v>147741.19399999999</v>
      </c>
      <c r="M56" s="96"/>
      <c r="N56" s="71" t="s">
        <v>101</v>
      </c>
      <c r="O56" s="96">
        <v>13877.673999999999</v>
      </c>
      <c r="P56" s="96">
        <v>9218.9369999999999</v>
      </c>
      <c r="Q56" s="96">
        <v>23096.611000000001</v>
      </c>
      <c r="R56" s="96"/>
      <c r="S56" s="96">
        <v>17118.73</v>
      </c>
      <c r="T56" s="96">
        <v>16806.707000000002</v>
      </c>
      <c r="U56" s="96">
        <v>33925.438000000002</v>
      </c>
      <c r="V56" s="96"/>
      <c r="W56" s="96">
        <v>1261.4490000000001</v>
      </c>
      <c r="X56" s="96">
        <v>7732.6080000000002</v>
      </c>
      <c r="Y56" s="96">
        <v>8994.0570000000007</v>
      </c>
      <c r="Z56" s="96"/>
      <c r="AA56" s="71" t="s">
        <v>101</v>
      </c>
      <c r="AB56" s="96">
        <v>101287.031</v>
      </c>
      <c r="AC56" s="96">
        <v>184047.285</v>
      </c>
      <c r="AD56" s="96">
        <v>285334.31599999999</v>
      </c>
      <c r="AE56" s="96"/>
      <c r="AF56" s="96">
        <v>202283.052</v>
      </c>
      <c r="AG56" s="96">
        <v>4376.2840000000006</v>
      </c>
      <c r="AH56" s="96">
        <v>206659.33600000001</v>
      </c>
      <c r="AI56" s="96"/>
      <c r="AJ56" s="96">
        <v>14617.194</v>
      </c>
      <c r="AK56" s="96">
        <v>24686.768</v>
      </c>
      <c r="AL56" s="96">
        <v>39303.962</v>
      </c>
      <c r="AM56" s="96"/>
      <c r="AN56" s="71" t="s">
        <v>101</v>
      </c>
      <c r="AO56" s="96">
        <v>137494.15700000001</v>
      </c>
      <c r="AP56" s="96">
        <v>552900.94700000004</v>
      </c>
      <c r="AQ56" s="96">
        <v>690395.10400000005</v>
      </c>
      <c r="AR56" s="96"/>
      <c r="AS56" s="96">
        <v>22487.463</v>
      </c>
      <c r="AT56" s="96">
        <v>106.84400000000001</v>
      </c>
      <c r="AU56" s="96">
        <v>22594.308000000001</v>
      </c>
      <c r="AV56" s="96"/>
      <c r="AW56" s="96">
        <v>26097.169000000002</v>
      </c>
      <c r="AX56" s="96">
        <v>370551.97399999999</v>
      </c>
      <c r="AY56" s="96">
        <v>396649.14299999998</v>
      </c>
      <c r="AZ56" s="96"/>
      <c r="BA56" s="71" t="s">
        <v>101</v>
      </c>
      <c r="BB56" s="96">
        <v>4836.7030000000004</v>
      </c>
      <c r="BC56" s="96">
        <v>303.10000000000002</v>
      </c>
      <c r="BD56" s="96">
        <v>5139.8029999999999</v>
      </c>
      <c r="BE56" s="96"/>
      <c r="BF56" s="96">
        <v>0</v>
      </c>
      <c r="BG56" s="96">
        <v>1704.212</v>
      </c>
      <c r="BH56" s="96">
        <v>1704.212</v>
      </c>
      <c r="BI56" s="96"/>
      <c r="BJ56" s="96">
        <v>79896.085000000006</v>
      </c>
      <c r="BK56" s="96">
        <v>1402484.122</v>
      </c>
      <c r="BL56" s="96">
        <v>1482380.2080000001</v>
      </c>
      <c r="BM56" s="96"/>
      <c r="BN56" s="71" t="s">
        <v>101</v>
      </c>
      <c r="BO56" s="96">
        <v>45067.921999999999</v>
      </c>
      <c r="BP56" s="96">
        <v>8819.6589999999997</v>
      </c>
      <c r="BQ56" s="96">
        <v>53887.582000000002</v>
      </c>
      <c r="BR56" s="96"/>
      <c r="BS56" s="96">
        <v>10208.918</v>
      </c>
      <c r="BT56" s="96">
        <v>0</v>
      </c>
      <c r="BU56" s="96">
        <v>10208.918</v>
      </c>
      <c r="BV56" s="96"/>
      <c r="BW56" s="96">
        <v>685149.43699999992</v>
      </c>
      <c r="BX56" s="96">
        <v>2802570.841</v>
      </c>
      <c r="BY56" s="96">
        <v>3487720.2820000001</v>
      </c>
      <c r="BZ56" s="96"/>
    </row>
    <row r="57" spans="1:78" s="97" customFormat="1" ht="11.7" customHeight="1">
      <c r="A57" s="71" t="s">
        <v>102</v>
      </c>
      <c r="B57" s="96">
        <v>8117.6930000000002</v>
      </c>
      <c r="C57" s="96">
        <v>9623.5470000000005</v>
      </c>
      <c r="D57" s="96">
        <v>17741.240000000002</v>
      </c>
      <c r="E57" s="71"/>
      <c r="F57" s="96">
        <v>141536.334</v>
      </c>
      <c r="G57" s="96">
        <v>642.899</v>
      </c>
      <c r="H57" s="96">
        <v>142179.234</v>
      </c>
      <c r="I57" s="96"/>
      <c r="J57" s="96">
        <v>36816.239999999998</v>
      </c>
      <c r="K57" s="96">
        <v>86790.907000000007</v>
      </c>
      <c r="L57" s="96">
        <v>123607.148</v>
      </c>
      <c r="M57" s="96"/>
      <c r="N57" s="71" t="s">
        <v>102</v>
      </c>
      <c r="O57" s="96">
        <v>50752.67</v>
      </c>
      <c r="P57" s="96">
        <v>0</v>
      </c>
      <c r="Q57" s="96">
        <v>50752.67</v>
      </c>
      <c r="R57" s="96"/>
      <c r="S57" s="96">
        <v>1015.5170000000001</v>
      </c>
      <c r="T57" s="96">
        <v>2793.9349999999999</v>
      </c>
      <c r="U57" s="96">
        <v>3809.453</v>
      </c>
      <c r="V57" s="96"/>
      <c r="W57" s="96">
        <v>185184.97399999999</v>
      </c>
      <c r="X57" s="96">
        <v>26629.924999999999</v>
      </c>
      <c r="Y57" s="96">
        <v>211814.899</v>
      </c>
      <c r="Z57" s="96"/>
      <c r="AA57" s="71" t="s">
        <v>102</v>
      </c>
      <c r="AB57" s="96">
        <v>158301.66</v>
      </c>
      <c r="AC57" s="96">
        <v>371849.576</v>
      </c>
      <c r="AD57" s="96">
        <v>530151.23699999996</v>
      </c>
      <c r="AE57" s="96"/>
      <c r="AF57" s="96">
        <v>1288381.814</v>
      </c>
      <c r="AG57" s="96">
        <v>21437.119999999999</v>
      </c>
      <c r="AH57" s="96">
        <v>1309818.9350000001</v>
      </c>
      <c r="AI57" s="96"/>
      <c r="AJ57" s="96">
        <v>6136.7390000000005</v>
      </c>
      <c r="AK57" s="96">
        <v>46372.044000000002</v>
      </c>
      <c r="AL57" s="96">
        <v>52508.784</v>
      </c>
      <c r="AM57" s="96"/>
      <c r="AN57" s="71" t="s">
        <v>102</v>
      </c>
      <c r="AO57" s="96">
        <v>626277.19299999997</v>
      </c>
      <c r="AP57" s="96">
        <v>868350.82299999997</v>
      </c>
      <c r="AQ57" s="96">
        <v>1494628.017</v>
      </c>
      <c r="AR57" s="96"/>
      <c r="AS57" s="96">
        <v>339976.42</v>
      </c>
      <c r="AT57" s="96">
        <v>8328.7900000000009</v>
      </c>
      <c r="AU57" s="96">
        <v>348305.21</v>
      </c>
      <c r="AV57" s="96"/>
      <c r="AW57" s="96">
        <v>1774582.4100000001</v>
      </c>
      <c r="AX57" s="96">
        <v>921015.40099999995</v>
      </c>
      <c r="AY57" s="96">
        <v>2695597.8110000002</v>
      </c>
      <c r="AZ57" s="96"/>
      <c r="BA57" s="71" t="s">
        <v>102</v>
      </c>
      <c r="BB57" s="96">
        <v>41303.588000000003</v>
      </c>
      <c r="BC57" s="96">
        <v>1733.6780000000001</v>
      </c>
      <c r="BD57" s="96">
        <v>43037.266000000003</v>
      </c>
      <c r="BE57" s="96"/>
      <c r="BF57" s="96">
        <v>6288.45</v>
      </c>
      <c r="BG57" s="96">
        <v>19812.79</v>
      </c>
      <c r="BH57" s="96">
        <v>26101.24</v>
      </c>
      <c r="BI57" s="96"/>
      <c r="BJ57" s="96">
        <v>1806159.4739999999</v>
      </c>
      <c r="BK57" s="96">
        <v>1327812.6850000001</v>
      </c>
      <c r="BL57" s="96">
        <v>3133972.159</v>
      </c>
      <c r="BM57" s="96"/>
      <c r="BN57" s="71" t="s">
        <v>102</v>
      </c>
      <c r="BO57" s="96">
        <v>39998.008000000002</v>
      </c>
      <c r="BP57" s="96">
        <v>7000.6970000000001</v>
      </c>
      <c r="BQ57" s="96">
        <v>46998.705999999998</v>
      </c>
      <c r="BR57" s="96"/>
      <c r="BS57" s="96">
        <v>174512.04</v>
      </c>
      <c r="BT57" s="96">
        <v>1551.816</v>
      </c>
      <c r="BU57" s="96">
        <v>176063.856</v>
      </c>
      <c r="BV57" s="96"/>
      <c r="BW57" s="96">
        <v>6685341.2240000013</v>
      </c>
      <c r="BX57" s="96">
        <v>3721746.6330000004</v>
      </c>
      <c r="BY57" s="96">
        <v>10407087.865</v>
      </c>
      <c r="BZ57" s="96"/>
    </row>
    <row r="58" spans="1:78" s="97" customFormat="1" ht="12" customHeight="1">
      <c r="A58" s="98"/>
      <c r="B58" s="96"/>
      <c r="C58" s="96"/>
      <c r="D58" s="96"/>
      <c r="E58" s="98"/>
      <c r="F58" s="96"/>
      <c r="G58" s="96"/>
      <c r="H58" s="96"/>
      <c r="I58" s="96"/>
      <c r="J58" s="96"/>
      <c r="K58" s="96"/>
      <c r="L58" s="96"/>
      <c r="M58" s="96"/>
      <c r="N58" s="98"/>
      <c r="O58" s="96"/>
      <c r="P58" s="96"/>
      <c r="Q58" s="96"/>
      <c r="R58" s="96"/>
      <c r="S58" s="96"/>
      <c r="T58" s="96"/>
      <c r="U58" s="96"/>
      <c r="V58" s="96"/>
      <c r="W58" s="96"/>
      <c r="X58" s="96"/>
      <c r="Y58" s="96"/>
      <c r="Z58" s="96"/>
      <c r="AA58" s="98"/>
      <c r="AB58" s="96"/>
      <c r="AC58" s="96"/>
      <c r="AD58" s="96"/>
      <c r="AE58" s="96"/>
      <c r="AF58" s="96"/>
      <c r="AG58" s="96"/>
      <c r="AH58" s="96"/>
      <c r="AI58" s="96"/>
      <c r="AJ58" s="96"/>
      <c r="AK58" s="96"/>
      <c r="AL58" s="96"/>
      <c r="AM58" s="96"/>
      <c r="AN58" s="98"/>
      <c r="AO58" s="96"/>
      <c r="AP58" s="96"/>
      <c r="AQ58" s="96"/>
      <c r="AR58" s="96"/>
      <c r="AS58" s="96"/>
      <c r="AT58" s="96"/>
      <c r="AU58" s="96"/>
      <c r="AV58" s="96"/>
      <c r="AW58" s="96"/>
      <c r="AX58" s="96"/>
      <c r="AY58" s="96"/>
      <c r="AZ58" s="96"/>
      <c r="BA58" s="98"/>
      <c r="BB58" s="96"/>
      <c r="BC58" s="96"/>
      <c r="BD58" s="96"/>
      <c r="BE58" s="96"/>
      <c r="BF58" s="96"/>
      <c r="BG58" s="96"/>
      <c r="BH58" s="96"/>
      <c r="BI58" s="96"/>
      <c r="BJ58" s="96"/>
      <c r="BK58" s="96"/>
      <c r="BL58" s="96"/>
      <c r="BM58" s="96"/>
      <c r="BN58" s="98"/>
      <c r="BO58" s="96"/>
      <c r="BP58" s="96"/>
      <c r="BQ58" s="96"/>
      <c r="BR58" s="96"/>
      <c r="BS58" s="96"/>
      <c r="BT58" s="96"/>
      <c r="BU58" s="96"/>
      <c r="BV58" s="96"/>
      <c r="BW58" s="96">
        <v>0</v>
      </c>
      <c r="BX58" s="96">
        <v>0</v>
      </c>
      <c r="BY58" s="96">
        <v>0</v>
      </c>
      <c r="BZ58" s="96"/>
    </row>
    <row r="59" spans="1:78" s="65" customFormat="1" ht="11.7" customHeight="1">
      <c r="A59" s="75" t="s">
        <v>103</v>
      </c>
      <c r="B59" s="76">
        <v>16212.624</v>
      </c>
      <c r="C59" s="76">
        <v>78511.968999999997</v>
      </c>
      <c r="D59" s="76">
        <v>94724.593999999997</v>
      </c>
      <c r="E59" s="75"/>
      <c r="F59" s="76">
        <v>248977.59599999999</v>
      </c>
      <c r="G59" s="76">
        <v>24780.422999999999</v>
      </c>
      <c r="H59" s="76">
        <v>273758.01899999997</v>
      </c>
      <c r="I59" s="76"/>
      <c r="J59" s="76">
        <v>72113.338000000003</v>
      </c>
      <c r="K59" s="76">
        <v>254774.22399999999</v>
      </c>
      <c r="L59" s="76">
        <v>326887.56300000002</v>
      </c>
      <c r="M59" s="76"/>
      <c r="N59" s="75" t="s">
        <v>103</v>
      </c>
      <c r="O59" s="76">
        <v>322003.09000000003</v>
      </c>
      <c r="P59" s="76">
        <v>18021.775000000001</v>
      </c>
      <c r="Q59" s="76">
        <v>340024.86499999999</v>
      </c>
      <c r="R59" s="76"/>
      <c r="S59" s="76">
        <v>356825.93099999998</v>
      </c>
      <c r="T59" s="76">
        <v>115469.084</v>
      </c>
      <c r="U59" s="76">
        <v>472295.016</v>
      </c>
      <c r="V59" s="76"/>
      <c r="W59" s="76">
        <v>495241.26799999998</v>
      </c>
      <c r="X59" s="76">
        <v>196735.11900000001</v>
      </c>
      <c r="Y59" s="76">
        <v>691976.38800000004</v>
      </c>
      <c r="Z59" s="76"/>
      <c r="AA59" s="75" t="s">
        <v>103</v>
      </c>
      <c r="AB59" s="76">
        <v>514519.90100000001</v>
      </c>
      <c r="AC59" s="76">
        <v>637844.88500000001</v>
      </c>
      <c r="AD59" s="76">
        <v>1152364.7860000001</v>
      </c>
      <c r="AE59" s="76"/>
      <c r="AF59" s="76">
        <v>1765127.5560000001</v>
      </c>
      <c r="AG59" s="76">
        <v>32582.416000000001</v>
      </c>
      <c r="AH59" s="76">
        <v>1797709.9720000001</v>
      </c>
      <c r="AI59" s="76"/>
      <c r="AJ59" s="76">
        <v>137097.785</v>
      </c>
      <c r="AK59" s="76">
        <v>81032.971000000005</v>
      </c>
      <c r="AL59" s="76">
        <v>218130.75599999999</v>
      </c>
      <c r="AM59" s="76"/>
      <c r="AN59" s="75" t="s">
        <v>103</v>
      </c>
      <c r="AO59" s="76">
        <v>1184957.513</v>
      </c>
      <c r="AP59" s="76">
        <v>1625963.56</v>
      </c>
      <c r="AQ59" s="76">
        <v>2810921.0729999999</v>
      </c>
      <c r="AR59" s="76"/>
      <c r="AS59" s="76">
        <v>382777.17800000001</v>
      </c>
      <c r="AT59" s="76">
        <v>8873.1229999999996</v>
      </c>
      <c r="AU59" s="76">
        <v>391650.30200000003</v>
      </c>
      <c r="AV59" s="76"/>
      <c r="AW59" s="76">
        <v>2483873.6349999998</v>
      </c>
      <c r="AX59" s="76">
        <v>1542190.7180000001</v>
      </c>
      <c r="AY59" s="76">
        <v>4026064.3539999998</v>
      </c>
      <c r="AZ59" s="76"/>
      <c r="BA59" s="75" t="s">
        <v>103</v>
      </c>
      <c r="BB59" s="76">
        <v>87203.926000000007</v>
      </c>
      <c r="BC59" s="76">
        <v>129465.683</v>
      </c>
      <c r="BD59" s="76">
        <v>216669.61000000002</v>
      </c>
      <c r="BE59" s="76"/>
      <c r="BF59" s="76">
        <v>14099.030999999999</v>
      </c>
      <c r="BG59" s="76">
        <v>30867.868999999999</v>
      </c>
      <c r="BH59" s="76">
        <v>44966.900999999998</v>
      </c>
      <c r="BI59" s="76"/>
      <c r="BJ59" s="76">
        <v>2452979.1660000002</v>
      </c>
      <c r="BK59" s="76">
        <v>3228088.8280000002</v>
      </c>
      <c r="BL59" s="76">
        <v>5681067.9950000001</v>
      </c>
      <c r="BM59" s="76"/>
      <c r="BN59" s="75" t="s">
        <v>103</v>
      </c>
      <c r="BO59" s="76">
        <v>967040.33000000007</v>
      </c>
      <c r="BP59" s="76">
        <v>103993.83199999999</v>
      </c>
      <c r="BQ59" s="76">
        <v>1071034.162</v>
      </c>
      <c r="BR59" s="76"/>
      <c r="BS59" s="76">
        <v>188662.022</v>
      </c>
      <c r="BT59" s="76">
        <v>3022.6880000000001</v>
      </c>
      <c r="BU59" s="76">
        <v>191684.71100000001</v>
      </c>
      <c r="BV59" s="76"/>
      <c r="BW59" s="76">
        <v>11689711.890000002</v>
      </c>
      <c r="BX59" s="76">
        <v>8112219.1670000004</v>
      </c>
      <c r="BY59" s="76">
        <v>19801931.067000002</v>
      </c>
      <c r="BZ59" s="76"/>
    </row>
    <row r="60" spans="1:78" s="74" customFormat="1" ht="11.7" customHeight="1">
      <c r="A60" s="75"/>
      <c r="B60" s="76"/>
      <c r="C60" s="76"/>
      <c r="D60" s="76"/>
      <c r="E60" s="75"/>
      <c r="F60" s="76"/>
      <c r="G60" s="76"/>
      <c r="H60" s="76"/>
      <c r="I60" s="76"/>
      <c r="J60" s="76"/>
      <c r="K60" s="76"/>
      <c r="L60" s="76"/>
      <c r="M60" s="76"/>
      <c r="N60" s="75"/>
      <c r="O60" s="76"/>
      <c r="P60" s="76"/>
      <c r="Q60" s="76"/>
      <c r="R60" s="76"/>
      <c r="S60" s="76"/>
      <c r="T60" s="76"/>
      <c r="U60" s="76"/>
      <c r="V60" s="76"/>
      <c r="W60" s="76"/>
      <c r="X60" s="76"/>
      <c r="Y60" s="76"/>
      <c r="Z60" s="76"/>
      <c r="AA60" s="75"/>
      <c r="AB60" s="76"/>
      <c r="AC60" s="76"/>
      <c r="AD60" s="76"/>
      <c r="AE60" s="76"/>
      <c r="AF60" s="76"/>
      <c r="AG60" s="76"/>
      <c r="AH60" s="76"/>
      <c r="AI60" s="76"/>
      <c r="AJ60" s="76"/>
      <c r="AK60" s="76"/>
      <c r="AL60" s="76"/>
      <c r="AM60" s="76"/>
      <c r="AN60" s="75"/>
      <c r="AO60" s="76"/>
      <c r="AP60" s="76"/>
      <c r="AQ60" s="76"/>
      <c r="AR60" s="76"/>
      <c r="AS60" s="76"/>
      <c r="AT60" s="76"/>
      <c r="AU60" s="76"/>
      <c r="AV60" s="76"/>
      <c r="AW60" s="76"/>
      <c r="AX60" s="76"/>
      <c r="AY60" s="76"/>
      <c r="AZ60" s="76"/>
      <c r="BA60" s="75"/>
      <c r="BB60" s="76"/>
      <c r="BC60" s="76"/>
      <c r="BD60" s="76"/>
      <c r="BE60" s="76"/>
      <c r="BF60" s="76"/>
      <c r="BG60" s="76"/>
      <c r="BH60" s="76"/>
      <c r="BI60" s="76"/>
      <c r="BJ60" s="76"/>
      <c r="BK60" s="76"/>
      <c r="BL60" s="76"/>
      <c r="BM60" s="76"/>
      <c r="BN60" s="75"/>
      <c r="BO60" s="76"/>
      <c r="BP60" s="76"/>
      <c r="BQ60" s="76"/>
      <c r="BR60" s="76"/>
      <c r="BS60" s="76"/>
      <c r="BT60" s="76"/>
      <c r="BU60" s="76"/>
      <c r="BV60" s="76"/>
      <c r="BW60" s="76"/>
      <c r="BX60" s="76"/>
      <c r="BY60" s="76"/>
      <c r="BZ60" s="76"/>
    </row>
    <row r="61" spans="1:78" ht="11.7" customHeight="1">
      <c r="A61" s="71" t="s">
        <v>98</v>
      </c>
      <c r="B61" s="72">
        <v>0</v>
      </c>
      <c r="C61" s="72">
        <v>0</v>
      </c>
      <c r="D61" s="72">
        <v>0</v>
      </c>
      <c r="E61" s="71"/>
      <c r="F61" s="72">
        <v>0</v>
      </c>
      <c r="G61" s="72">
        <v>0</v>
      </c>
      <c r="H61" s="72">
        <v>0</v>
      </c>
      <c r="I61" s="72"/>
      <c r="J61" s="72">
        <v>0</v>
      </c>
      <c r="K61" s="72">
        <v>0</v>
      </c>
      <c r="L61" s="72">
        <v>0</v>
      </c>
      <c r="M61" s="72"/>
      <c r="N61" s="71" t="s">
        <v>98</v>
      </c>
      <c r="O61" s="72">
        <v>10385.207</v>
      </c>
      <c r="P61" s="72">
        <v>0</v>
      </c>
      <c r="Q61" s="72">
        <v>10385.207</v>
      </c>
      <c r="R61" s="72"/>
      <c r="S61" s="72">
        <v>0</v>
      </c>
      <c r="T61" s="72">
        <v>0</v>
      </c>
      <c r="U61" s="72">
        <v>0</v>
      </c>
      <c r="V61" s="72"/>
      <c r="W61" s="72">
        <v>0</v>
      </c>
      <c r="X61" s="72">
        <v>325363.022</v>
      </c>
      <c r="Y61" s="72">
        <v>325363.022</v>
      </c>
      <c r="Z61" s="72"/>
      <c r="AA61" s="71" t="s">
        <v>98</v>
      </c>
      <c r="AB61" s="72">
        <v>0</v>
      </c>
      <c r="AC61" s="72">
        <v>91925</v>
      </c>
      <c r="AD61" s="72">
        <v>91925</v>
      </c>
      <c r="AE61" s="72"/>
      <c r="AF61" s="72">
        <v>0</v>
      </c>
      <c r="AG61" s="72">
        <v>0</v>
      </c>
      <c r="AH61" s="72">
        <v>0</v>
      </c>
      <c r="AI61" s="72"/>
      <c r="AJ61" s="72">
        <v>0</v>
      </c>
      <c r="AK61" s="72">
        <v>0</v>
      </c>
      <c r="AL61" s="72">
        <v>0</v>
      </c>
      <c r="AM61" s="72"/>
      <c r="AN61" s="71" t="s">
        <v>98</v>
      </c>
      <c r="AO61" s="72">
        <v>0</v>
      </c>
      <c r="AP61" s="72">
        <v>0</v>
      </c>
      <c r="AQ61" s="72">
        <v>0</v>
      </c>
      <c r="AR61" s="72"/>
      <c r="AS61" s="72">
        <v>0</v>
      </c>
      <c r="AT61" s="72">
        <v>0</v>
      </c>
      <c r="AU61" s="72">
        <v>0</v>
      </c>
      <c r="AV61" s="72"/>
      <c r="AW61" s="72">
        <v>0</v>
      </c>
      <c r="AX61" s="72">
        <v>404470</v>
      </c>
      <c r="AY61" s="72">
        <v>404470</v>
      </c>
      <c r="AZ61" s="72"/>
      <c r="BA61" s="71" t="s">
        <v>98</v>
      </c>
      <c r="BB61" s="72">
        <v>0</v>
      </c>
      <c r="BC61" s="72">
        <v>95697.546000000002</v>
      </c>
      <c r="BD61" s="72">
        <v>95697.546000000002</v>
      </c>
      <c r="BE61" s="72"/>
      <c r="BF61" s="72">
        <v>0</v>
      </c>
      <c r="BG61" s="72">
        <v>0</v>
      </c>
      <c r="BH61" s="72">
        <v>0</v>
      </c>
      <c r="BI61" s="72"/>
      <c r="BJ61" s="72">
        <v>0</v>
      </c>
      <c r="BK61" s="72">
        <v>0</v>
      </c>
      <c r="BL61" s="72">
        <v>0</v>
      </c>
      <c r="BM61" s="72"/>
      <c r="BN61" s="71" t="s">
        <v>98</v>
      </c>
      <c r="BO61" s="72">
        <v>0</v>
      </c>
      <c r="BP61" s="72">
        <v>0</v>
      </c>
      <c r="BQ61" s="72">
        <v>0</v>
      </c>
      <c r="BR61" s="72"/>
      <c r="BS61" s="72">
        <v>0</v>
      </c>
      <c r="BT61" s="72">
        <v>0</v>
      </c>
      <c r="BU61" s="72">
        <v>0</v>
      </c>
      <c r="BV61" s="72"/>
      <c r="BW61" s="72">
        <v>10385.207</v>
      </c>
      <c r="BX61" s="72">
        <v>917455.56799999997</v>
      </c>
      <c r="BY61" s="72">
        <v>927840.77500000002</v>
      </c>
      <c r="BZ61" s="72"/>
    </row>
    <row r="62" spans="1:78" ht="11.7" customHeight="1">
      <c r="A62" s="71" t="s">
        <v>102</v>
      </c>
      <c r="B62" s="72">
        <v>0</v>
      </c>
      <c r="C62" s="72">
        <v>3901.9950000000003</v>
      </c>
      <c r="D62" s="72">
        <v>3901.9950000000003</v>
      </c>
      <c r="E62" s="71"/>
      <c r="F62" s="72">
        <v>0</v>
      </c>
      <c r="G62" s="72">
        <v>0</v>
      </c>
      <c r="H62" s="72">
        <v>0</v>
      </c>
      <c r="I62" s="72"/>
      <c r="J62" s="72">
        <v>0</v>
      </c>
      <c r="K62" s="72">
        <v>9560.2000000000007</v>
      </c>
      <c r="L62" s="72">
        <v>9560.2000000000007</v>
      </c>
      <c r="M62" s="72"/>
      <c r="N62" s="71" t="s">
        <v>102</v>
      </c>
      <c r="O62" s="72">
        <v>0</v>
      </c>
      <c r="P62" s="72">
        <v>0</v>
      </c>
      <c r="Q62" s="72">
        <v>0</v>
      </c>
      <c r="R62" s="72"/>
      <c r="S62" s="72">
        <v>0</v>
      </c>
      <c r="T62" s="72">
        <v>0</v>
      </c>
      <c r="U62" s="72">
        <v>0</v>
      </c>
      <c r="V62" s="72"/>
      <c r="W62" s="72">
        <v>0</v>
      </c>
      <c r="X62" s="72">
        <v>0</v>
      </c>
      <c r="Y62" s="72">
        <v>0</v>
      </c>
      <c r="Z62" s="72"/>
      <c r="AA62" s="71" t="s">
        <v>102</v>
      </c>
      <c r="AB62" s="72">
        <v>0</v>
      </c>
      <c r="AC62" s="72">
        <v>22513.623</v>
      </c>
      <c r="AD62" s="72">
        <v>22513.623</v>
      </c>
      <c r="AE62" s="72"/>
      <c r="AF62" s="72">
        <v>0</v>
      </c>
      <c r="AG62" s="72">
        <v>0</v>
      </c>
      <c r="AH62" s="72">
        <v>0</v>
      </c>
      <c r="AI62" s="72"/>
      <c r="AJ62" s="72">
        <v>0</v>
      </c>
      <c r="AK62" s="72">
        <v>0</v>
      </c>
      <c r="AL62" s="72">
        <v>0</v>
      </c>
      <c r="AM62" s="72"/>
      <c r="AN62" s="71" t="s">
        <v>102</v>
      </c>
      <c r="AO62" s="72">
        <v>0</v>
      </c>
      <c r="AP62" s="72">
        <v>1838.5</v>
      </c>
      <c r="AQ62" s="72">
        <v>1838.5</v>
      </c>
      <c r="AR62" s="72"/>
      <c r="AS62" s="72">
        <v>0</v>
      </c>
      <c r="AT62" s="72">
        <v>0</v>
      </c>
      <c r="AU62" s="72">
        <v>0</v>
      </c>
      <c r="AV62" s="72"/>
      <c r="AW62" s="72">
        <v>0</v>
      </c>
      <c r="AX62" s="72">
        <v>36770</v>
      </c>
      <c r="AY62" s="72">
        <v>36770</v>
      </c>
      <c r="AZ62" s="72"/>
      <c r="BA62" s="71" t="s">
        <v>102</v>
      </c>
      <c r="BB62" s="72">
        <v>0</v>
      </c>
      <c r="BC62" s="72">
        <v>0</v>
      </c>
      <c r="BD62" s="72">
        <v>0</v>
      </c>
      <c r="BE62" s="72"/>
      <c r="BF62" s="72">
        <v>0</v>
      </c>
      <c r="BG62" s="72">
        <v>0</v>
      </c>
      <c r="BH62" s="72">
        <v>0</v>
      </c>
      <c r="BI62" s="72"/>
      <c r="BJ62" s="72">
        <v>0</v>
      </c>
      <c r="BK62" s="72">
        <v>120218.283</v>
      </c>
      <c r="BL62" s="72">
        <v>120218.283</v>
      </c>
      <c r="BM62" s="72"/>
      <c r="BN62" s="71" t="s">
        <v>102</v>
      </c>
      <c r="BO62" s="72">
        <v>0</v>
      </c>
      <c r="BP62" s="72">
        <v>0</v>
      </c>
      <c r="BQ62" s="72">
        <v>0</v>
      </c>
      <c r="BR62" s="72"/>
      <c r="BS62" s="72">
        <v>0</v>
      </c>
      <c r="BT62" s="72">
        <v>0</v>
      </c>
      <c r="BU62" s="72">
        <v>0</v>
      </c>
      <c r="BV62" s="72"/>
      <c r="BW62" s="72">
        <v>0</v>
      </c>
      <c r="BX62" s="72">
        <v>194802.601</v>
      </c>
      <c r="BY62" s="72">
        <v>194802.601</v>
      </c>
      <c r="BZ62" s="72"/>
    </row>
    <row r="63" spans="1:78" s="97" customFormat="1" ht="11.7" customHeight="1">
      <c r="A63" s="71" t="s">
        <v>104</v>
      </c>
      <c r="B63" s="96">
        <v>26053.813000000002</v>
      </c>
      <c r="C63" s="96">
        <v>32916.523000000001</v>
      </c>
      <c r="D63" s="96">
        <v>58970.336000000003</v>
      </c>
      <c r="E63" s="71"/>
      <c r="F63" s="96">
        <v>201151.31899999999</v>
      </c>
      <c r="G63" s="96">
        <v>638.08699999999999</v>
      </c>
      <c r="H63" s="96">
        <v>201789.40599999999</v>
      </c>
      <c r="I63" s="96"/>
      <c r="J63" s="96">
        <v>32553.616999999998</v>
      </c>
      <c r="K63" s="96">
        <v>98366.478000000003</v>
      </c>
      <c r="L63" s="96">
        <v>130920.095</v>
      </c>
      <c r="M63" s="96"/>
      <c r="N63" s="71" t="s">
        <v>104</v>
      </c>
      <c r="O63" s="96">
        <v>232055.47099999999</v>
      </c>
      <c r="P63" s="96">
        <v>20037.291000000001</v>
      </c>
      <c r="Q63" s="96">
        <v>252092.76300000001</v>
      </c>
      <c r="R63" s="96"/>
      <c r="S63" s="96">
        <v>15172.529</v>
      </c>
      <c r="T63" s="96">
        <v>5306.3940000000002</v>
      </c>
      <c r="U63" s="96">
        <v>20478.923999999999</v>
      </c>
      <c r="V63" s="96"/>
      <c r="W63" s="96">
        <v>9548065.0299999993</v>
      </c>
      <c r="X63" s="96">
        <v>4407722.4859999996</v>
      </c>
      <c r="Y63" s="96">
        <v>13955787.517000001</v>
      </c>
      <c r="Z63" s="96"/>
      <c r="AA63" s="71" t="s">
        <v>104</v>
      </c>
      <c r="AB63" s="96">
        <v>259876.54500000001</v>
      </c>
      <c r="AC63" s="96">
        <v>265961.473</v>
      </c>
      <c r="AD63" s="96">
        <v>525838.01899999997</v>
      </c>
      <c r="AE63" s="96"/>
      <c r="AF63" s="96">
        <v>3672519.3539999998</v>
      </c>
      <c r="AG63" s="96">
        <v>815645.02599999995</v>
      </c>
      <c r="AH63" s="96">
        <v>4488164.3810000001</v>
      </c>
      <c r="AI63" s="96"/>
      <c r="AJ63" s="96">
        <v>6955.6490000000003</v>
      </c>
      <c r="AK63" s="96">
        <v>13328.611000000001</v>
      </c>
      <c r="AL63" s="96">
        <v>20284.260999999999</v>
      </c>
      <c r="AM63" s="96"/>
      <c r="AN63" s="71" t="s">
        <v>104</v>
      </c>
      <c r="AO63" s="96">
        <v>1689425.3670000001</v>
      </c>
      <c r="AP63" s="96">
        <v>1028745.221</v>
      </c>
      <c r="AQ63" s="96">
        <v>2718170.5890000002</v>
      </c>
      <c r="AR63" s="96"/>
      <c r="AS63" s="96">
        <v>3613.8310000000001</v>
      </c>
      <c r="AT63" s="96">
        <v>14904.732</v>
      </c>
      <c r="AU63" s="96">
        <v>18518.563999999998</v>
      </c>
      <c r="AV63" s="96"/>
      <c r="AW63" s="96">
        <v>6337659.5209999997</v>
      </c>
      <c r="AX63" s="96">
        <v>5424143.358</v>
      </c>
      <c r="AY63" s="96">
        <v>11761802.880000001</v>
      </c>
      <c r="AZ63" s="96"/>
      <c r="BA63" s="71" t="s">
        <v>104</v>
      </c>
      <c r="BB63" s="96">
        <v>3087264.0550000002</v>
      </c>
      <c r="BC63" s="96">
        <v>793966.01199999999</v>
      </c>
      <c r="BD63" s="96">
        <v>3881230.068</v>
      </c>
      <c r="BE63" s="96"/>
      <c r="BF63" s="96">
        <v>4873.7040000000006</v>
      </c>
      <c r="BG63" s="96">
        <v>56251.770000000004</v>
      </c>
      <c r="BH63" s="96">
        <v>61125.474999999999</v>
      </c>
      <c r="BI63" s="96"/>
      <c r="BJ63" s="96">
        <v>6984970.7060000002</v>
      </c>
      <c r="BK63" s="96">
        <v>5452910.2290000003</v>
      </c>
      <c r="BL63" s="96">
        <v>12437880.935000001</v>
      </c>
      <c r="BM63" s="96"/>
      <c r="BN63" s="71" t="s">
        <v>104</v>
      </c>
      <c r="BO63" s="96">
        <v>27550.056</v>
      </c>
      <c r="BP63" s="96">
        <v>12593.725</v>
      </c>
      <c r="BQ63" s="96">
        <v>40143.781999999999</v>
      </c>
      <c r="BR63" s="96"/>
      <c r="BS63" s="96">
        <v>731231.88600000006</v>
      </c>
      <c r="BT63" s="96">
        <v>128469.33500000001</v>
      </c>
      <c r="BU63" s="96">
        <v>859701.22199999995</v>
      </c>
      <c r="BV63" s="96"/>
      <c r="BW63" s="96">
        <v>32860992.453000002</v>
      </c>
      <c r="BX63" s="96">
        <v>18571906.751000002</v>
      </c>
      <c r="BY63" s="96">
        <v>51432899.217000008</v>
      </c>
      <c r="BZ63" s="96"/>
    </row>
    <row r="64" spans="1:78" s="97" customFormat="1" ht="11.7" customHeight="1">
      <c r="A64" s="71" t="s">
        <v>105</v>
      </c>
      <c r="B64" s="96">
        <v>7643.3050000000003</v>
      </c>
      <c r="C64" s="96">
        <v>31965.267</v>
      </c>
      <c r="D64" s="96">
        <v>39608.572</v>
      </c>
      <c r="E64" s="71"/>
      <c r="F64" s="96">
        <v>6938.2440000000006</v>
      </c>
      <c r="G64" s="96">
        <v>0</v>
      </c>
      <c r="H64" s="96">
        <v>6938.2440000000006</v>
      </c>
      <c r="I64" s="96"/>
      <c r="J64" s="96">
        <v>2544.6110000000003</v>
      </c>
      <c r="K64" s="96">
        <v>0</v>
      </c>
      <c r="L64" s="96">
        <v>2544.6110000000003</v>
      </c>
      <c r="M64" s="96"/>
      <c r="N64" s="71" t="s">
        <v>105</v>
      </c>
      <c r="O64" s="96">
        <v>1731.4</v>
      </c>
      <c r="P64" s="96">
        <v>0</v>
      </c>
      <c r="Q64" s="96">
        <v>1731.4</v>
      </c>
      <c r="R64" s="96"/>
      <c r="S64" s="96">
        <v>1448.5990000000002</v>
      </c>
      <c r="T64" s="96">
        <v>223.64100000000002</v>
      </c>
      <c r="U64" s="96">
        <v>1672.241</v>
      </c>
      <c r="V64" s="96"/>
      <c r="W64" s="96">
        <v>5568.1640000000007</v>
      </c>
      <c r="X64" s="96">
        <v>0</v>
      </c>
      <c r="Y64" s="96">
        <v>5568.1640000000007</v>
      </c>
      <c r="Z64" s="96"/>
      <c r="AA64" s="71" t="s">
        <v>105</v>
      </c>
      <c r="AB64" s="96">
        <v>16506.097000000002</v>
      </c>
      <c r="AC64" s="96">
        <v>827.32500000000005</v>
      </c>
      <c r="AD64" s="96">
        <v>17333.421999999999</v>
      </c>
      <c r="AE64" s="96"/>
      <c r="AF64" s="96">
        <v>12185.967000000001</v>
      </c>
      <c r="AG64" s="96">
        <v>36.770000000000003</v>
      </c>
      <c r="AH64" s="96">
        <v>12222.737000000001</v>
      </c>
      <c r="AI64" s="96"/>
      <c r="AJ64" s="96">
        <v>1842.796</v>
      </c>
      <c r="AK64" s="96">
        <v>-1305.979</v>
      </c>
      <c r="AL64" s="96">
        <v>536.81700000000001</v>
      </c>
      <c r="AM64" s="96"/>
      <c r="AN64" s="71" t="s">
        <v>105</v>
      </c>
      <c r="AO64" s="96">
        <v>31192.384999999998</v>
      </c>
      <c r="AP64" s="96">
        <v>0</v>
      </c>
      <c r="AQ64" s="96">
        <v>31192.384999999998</v>
      </c>
      <c r="AR64" s="96"/>
      <c r="AS64" s="96">
        <v>3655.915</v>
      </c>
      <c r="AT64" s="96">
        <v>0</v>
      </c>
      <c r="AU64" s="96">
        <v>3655.915</v>
      </c>
      <c r="AV64" s="96"/>
      <c r="AW64" s="96">
        <v>18559.578999999998</v>
      </c>
      <c r="AX64" s="96">
        <v>774.00800000000004</v>
      </c>
      <c r="AY64" s="96">
        <v>19333.588</v>
      </c>
      <c r="AZ64" s="96"/>
      <c r="BA64" s="71" t="s">
        <v>105</v>
      </c>
      <c r="BB64" s="96">
        <v>1493.7060000000001</v>
      </c>
      <c r="BC64" s="96">
        <v>0</v>
      </c>
      <c r="BD64" s="96">
        <v>1493.7060000000001</v>
      </c>
      <c r="BE64" s="96"/>
      <c r="BF64" s="96">
        <v>1775.5930000000001</v>
      </c>
      <c r="BG64" s="96">
        <v>244.191</v>
      </c>
      <c r="BH64" s="96">
        <v>2019.7840000000001</v>
      </c>
      <c r="BI64" s="96"/>
      <c r="BJ64" s="96">
        <v>9068.8540000000012</v>
      </c>
      <c r="BK64" s="96">
        <v>0</v>
      </c>
      <c r="BL64" s="96">
        <v>9068.8540000000012</v>
      </c>
      <c r="BM64" s="96"/>
      <c r="BN64" s="71" t="s">
        <v>105</v>
      </c>
      <c r="BO64" s="96">
        <v>2499.0889999999999</v>
      </c>
      <c r="BP64" s="96">
        <v>18.687000000000001</v>
      </c>
      <c r="BQ64" s="96">
        <v>2517.777</v>
      </c>
      <c r="BR64" s="96"/>
      <c r="BS64" s="96">
        <v>3253.2980000000002</v>
      </c>
      <c r="BT64" s="96">
        <v>0</v>
      </c>
      <c r="BU64" s="96">
        <v>3253.2980000000002</v>
      </c>
      <c r="BV64" s="96"/>
      <c r="BW64" s="96">
        <v>127907.602</v>
      </c>
      <c r="BX64" s="96">
        <v>32783.909999999996</v>
      </c>
      <c r="BY64" s="96">
        <v>160691.51500000001</v>
      </c>
      <c r="BZ64" s="96"/>
    </row>
    <row r="65" spans="1:78" s="97" customFormat="1" ht="11.7" customHeight="1">
      <c r="A65" s="77" t="s">
        <v>106</v>
      </c>
      <c r="B65" s="96">
        <v>5470.9440000000004</v>
      </c>
      <c r="C65" s="96">
        <v>4230.7030000000004</v>
      </c>
      <c r="D65" s="96">
        <v>9701.6470000000008</v>
      </c>
      <c r="E65" s="71"/>
      <c r="F65" s="96">
        <v>16498.232</v>
      </c>
      <c r="G65" s="96">
        <v>0</v>
      </c>
      <c r="H65" s="96">
        <v>16498.232</v>
      </c>
      <c r="I65" s="96"/>
      <c r="J65" s="96">
        <v>3508.5970000000002</v>
      </c>
      <c r="K65" s="96">
        <v>39275.17</v>
      </c>
      <c r="L65" s="96">
        <v>42783.767999999996</v>
      </c>
      <c r="M65" s="96"/>
      <c r="N65" s="77" t="s">
        <v>106</v>
      </c>
      <c r="O65" s="96">
        <v>818.67100000000005</v>
      </c>
      <c r="P65" s="96">
        <v>85.373000000000005</v>
      </c>
      <c r="Q65" s="96">
        <v>904.04500000000007</v>
      </c>
      <c r="R65" s="96"/>
      <c r="S65" s="96">
        <v>488.40200000000004</v>
      </c>
      <c r="T65" s="96">
        <v>4.9960000000000004</v>
      </c>
      <c r="U65" s="96">
        <v>493.399</v>
      </c>
      <c r="V65" s="96"/>
      <c r="W65" s="96">
        <v>18123.898000000001</v>
      </c>
      <c r="X65" s="96">
        <v>0</v>
      </c>
      <c r="Y65" s="96">
        <v>18123.898000000001</v>
      </c>
      <c r="Z65" s="96"/>
      <c r="AA65" s="77" t="s">
        <v>106</v>
      </c>
      <c r="AB65" s="96">
        <v>109244.81200000001</v>
      </c>
      <c r="AC65" s="96">
        <v>17211.760000000002</v>
      </c>
      <c r="AD65" s="96">
        <v>126456.573</v>
      </c>
      <c r="AE65" s="96"/>
      <c r="AF65" s="96">
        <v>1173.6079999999999</v>
      </c>
      <c r="AG65" s="96">
        <v>0</v>
      </c>
      <c r="AH65" s="96">
        <v>1173.6079999999999</v>
      </c>
      <c r="AI65" s="96"/>
      <c r="AJ65" s="96">
        <v>811.45100000000002</v>
      </c>
      <c r="AK65" s="96">
        <v>1554.3240000000001</v>
      </c>
      <c r="AL65" s="96">
        <v>2365.7760000000003</v>
      </c>
      <c r="AM65" s="96"/>
      <c r="AN65" s="77" t="s">
        <v>106</v>
      </c>
      <c r="AO65" s="96">
        <v>203601.296</v>
      </c>
      <c r="AP65" s="96">
        <v>141100.36600000001</v>
      </c>
      <c r="AQ65" s="96">
        <v>344701.66200000001</v>
      </c>
      <c r="AR65" s="96"/>
      <c r="AS65" s="96">
        <v>0</v>
      </c>
      <c r="AT65" s="96">
        <v>0</v>
      </c>
      <c r="AU65" s="96">
        <v>0</v>
      </c>
      <c r="AV65" s="96"/>
      <c r="AW65" s="96">
        <v>107994.38400000001</v>
      </c>
      <c r="AX65" s="96">
        <v>36400.120000000003</v>
      </c>
      <c r="AY65" s="96">
        <v>144394.505</v>
      </c>
      <c r="AZ65" s="96"/>
      <c r="BA65" s="77" t="s">
        <v>106</v>
      </c>
      <c r="BB65" s="96">
        <v>7579.1630000000005</v>
      </c>
      <c r="BC65" s="96">
        <v>0</v>
      </c>
      <c r="BD65" s="96">
        <v>7579.1630000000005</v>
      </c>
      <c r="BE65" s="96"/>
      <c r="BF65" s="96">
        <v>10025.199000000001</v>
      </c>
      <c r="BG65" s="96">
        <v>9340.6949999999997</v>
      </c>
      <c r="BH65" s="96">
        <v>19365.895</v>
      </c>
      <c r="BI65" s="96"/>
      <c r="BJ65" s="96">
        <v>134308.78099999999</v>
      </c>
      <c r="BK65" s="96">
        <v>220408.315</v>
      </c>
      <c r="BL65" s="96">
        <v>354717.09700000001</v>
      </c>
      <c r="BM65" s="96"/>
      <c r="BN65" s="77" t="s">
        <v>106</v>
      </c>
      <c r="BO65" s="96">
        <v>404.55100000000004</v>
      </c>
      <c r="BP65" s="96">
        <v>137.92699999999999</v>
      </c>
      <c r="BQ65" s="96">
        <v>542.47900000000004</v>
      </c>
      <c r="BR65" s="96"/>
      <c r="BS65" s="96">
        <v>462.05800000000005</v>
      </c>
      <c r="BT65" s="96">
        <v>593.84199999999998</v>
      </c>
      <c r="BU65" s="96">
        <v>1055.9000000000001</v>
      </c>
      <c r="BV65" s="96"/>
      <c r="BW65" s="96">
        <v>620514.04700000002</v>
      </c>
      <c r="BX65" s="96">
        <v>470343.59100000007</v>
      </c>
      <c r="BY65" s="96">
        <v>1090857.6470000001</v>
      </c>
      <c r="BZ65" s="96"/>
    </row>
    <row r="66" spans="1:78" s="97" customFormat="1" ht="4.2" customHeight="1">
      <c r="A66" s="98"/>
      <c r="B66" s="96"/>
      <c r="C66" s="96"/>
      <c r="D66" s="96"/>
      <c r="E66" s="98"/>
      <c r="F66" s="96"/>
      <c r="G66" s="96"/>
      <c r="H66" s="96"/>
      <c r="I66" s="96"/>
      <c r="J66" s="96"/>
      <c r="K66" s="96"/>
      <c r="L66" s="96"/>
      <c r="M66" s="96"/>
      <c r="N66" s="98"/>
      <c r="O66" s="96"/>
      <c r="P66" s="96"/>
      <c r="Q66" s="96"/>
      <c r="R66" s="96"/>
      <c r="S66" s="96"/>
      <c r="T66" s="96"/>
      <c r="U66" s="96"/>
      <c r="V66" s="96"/>
      <c r="W66" s="96"/>
      <c r="X66" s="96"/>
      <c r="Y66" s="96"/>
      <c r="Z66" s="96"/>
      <c r="AA66" s="98"/>
      <c r="AB66" s="96"/>
      <c r="AC66" s="96"/>
      <c r="AD66" s="96"/>
      <c r="AE66" s="96"/>
      <c r="AF66" s="96"/>
      <c r="AG66" s="96"/>
      <c r="AH66" s="96"/>
      <c r="AI66" s="96"/>
      <c r="AJ66" s="96"/>
      <c r="AK66" s="96"/>
      <c r="AL66" s="96"/>
      <c r="AM66" s="96"/>
      <c r="AN66" s="98"/>
      <c r="AO66" s="96"/>
      <c r="AP66" s="96"/>
      <c r="AQ66" s="96"/>
      <c r="AR66" s="96"/>
      <c r="AS66" s="96"/>
      <c r="AT66" s="96"/>
      <c r="AU66" s="96"/>
      <c r="AV66" s="96"/>
      <c r="AW66" s="96"/>
      <c r="AX66" s="96"/>
      <c r="AY66" s="96"/>
      <c r="AZ66" s="96"/>
      <c r="BA66" s="98"/>
      <c r="BB66" s="96"/>
      <c r="BC66" s="96"/>
      <c r="BD66" s="96"/>
      <c r="BE66" s="96"/>
      <c r="BF66" s="96"/>
      <c r="BG66" s="96"/>
      <c r="BH66" s="96"/>
      <c r="BI66" s="96"/>
      <c r="BJ66" s="96"/>
      <c r="BK66" s="96"/>
      <c r="BL66" s="96"/>
      <c r="BM66" s="96"/>
      <c r="BN66" s="98"/>
      <c r="BO66" s="96"/>
      <c r="BP66" s="96"/>
      <c r="BQ66" s="96"/>
      <c r="BR66" s="96"/>
      <c r="BS66" s="96"/>
      <c r="BT66" s="96"/>
      <c r="BU66" s="96"/>
      <c r="BV66" s="96"/>
      <c r="BW66" s="96">
        <v>0</v>
      </c>
      <c r="BX66" s="96">
        <v>0</v>
      </c>
      <c r="BY66" s="96">
        <v>0</v>
      </c>
      <c r="BZ66" s="96"/>
    </row>
    <row r="67" spans="1:78" s="99" customFormat="1" ht="13.95" customHeight="1">
      <c r="A67" s="81" t="s">
        <v>107</v>
      </c>
      <c r="B67" s="82">
        <v>55380.686999999998</v>
      </c>
      <c r="C67" s="82">
        <v>151526.459</v>
      </c>
      <c r="D67" s="82">
        <v>206907.14600000001</v>
      </c>
      <c r="E67" s="81"/>
      <c r="F67" s="82">
        <v>473565.39299999998</v>
      </c>
      <c r="G67" s="82">
        <v>25418.510000000002</v>
      </c>
      <c r="H67" s="82">
        <v>498983.90399999998</v>
      </c>
      <c r="I67" s="82"/>
      <c r="J67" s="82">
        <v>110720.16499999999</v>
      </c>
      <c r="K67" s="82">
        <v>401976.07299999997</v>
      </c>
      <c r="L67" s="82">
        <v>512696.239</v>
      </c>
      <c r="M67" s="82"/>
      <c r="N67" s="81" t="s">
        <v>107</v>
      </c>
      <c r="O67" s="82">
        <v>566993.84100000001</v>
      </c>
      <c r="P67" s="82">
        <v>38144.44</v>
      </c>
      <c r="Q67" s="82">
        <v>605138.28099999996</v>
      </c>
      <c r="R67" s="82"/>
      <c r="S67" s="82">
        <v>373935.46299999999</v>
      </c>
      <c r="T67" s="82">
        <v>121004.118</v>
      </c>
      <c r="U67" s="82">
        <v>494939.58100000001</v>
      </c>
      <c r="V67" s="82"/>
      <c r="W67" s="82">
        <v>10066998.361</v>
      </c>
      <c r="X67" s="82">
        <v>4929820.6279999996</v>
      </c>
      <c r="Y67" s="82">
        <v>14996818.99</v>
      </c>
      <c r="Z67" s="82"/>
      <c r="AA67" s="81" t="s">
        <v>107</v>
      </c>
      <c r="AB67" s="82">
        <v>900147.35600000003</v>
      </c>
      <c r="AC67" s="82">
        <v>1036284.068</v>
      </c>
      <c r="AD67" s="82">
        <v>1936431.425</v>
      </c>
      <c r="AE67" s="82"/>
      <c r="AF67" s="82">
        <v>5451006.4869999997</v>
      </c>
      <c r="AG67" s="82">
        <v>848264.21299999999</v>
      </c>
      <c r="AH67" s="82">
        <v>6299270.7000000002</v>
      </c>
      <c r="AI67" s="82"/>
      <c r="AJ67" s="82">
        <v>146707.68299999999</v>
      </c>
      <c r="AK67" s="82">
        <v>94609.928</v>
      </c>
      <c r="AL67" s="82">
        <v>241317.61199999999</v>
      </c>
      <c r="AM67" s="82"/>
      <c r="AN67" s="81" t="s">
        <v>107</v>
      </c>
      <c r="AO67" s="82">
        <v>3109176.5630000001</v>
      </c>
      <c r="AP67" s="82">
        <v>2797647.648</v>
      </c>
      <c r="AQ67" s="82">
        <v>5906824.2110000001</v>
      </c>
      <c r="AR67" s="82"/>
      <c r="AS67" s="82">
        <v>390046.92499999999</v>
      </c>
      <c r="AT67" s="82">
        <v>23777.855</v>
      </c>
      <c r="AU67" s="82">
        <v>413824.78100000002</v>
      </c>
      <c r="AV67" s="82"/>
      <c r="AW67" s="82">
        <v>8948087.1209999993</v>
      </c>
      <c r="AX67" s="82">
        <v>7444748.2060000002</v>
      </c>
      <c r="AY67" s="82">
        <v>16392835.328</v>
      </c>
      <c r="AZ67" s="82"/>
      <c r="BA67" s="81" t="s">
        <v>107</v>
      </c>
      <c r="BB67" s="82">
        <v>3183540.852</v>
      </c>
      <c r="BC67" s="82">
        <v>1019129.243</v>
      </c>
      <c r="BD67" s="82">
        <v>4202670.0949999997</v>
      </c>
      <c r="BE67" s="82"/>
      <c r="BF67" s="82">
        <v>30773.528999999999</v>
      </c>
      <c r="BG67" s="82">
        <v>96704.528000000006</v>
      </c>
      <c r="BH67" s="82">
        <v>127478.057</v>
      </c>
      <c r="BI67" s="82"/>
      <c r="BJ67" s="82">
        <v>9581327.5069999993</v>
      </c>
      <c r="BK67" s="82">
        <v>9021625.6569999997</v>
      </c>
      <c r="BL67" s="82">
        <v>18602953.164999999</v>
      </c>
      <c r="BM67" s="82"/>
      <c r="BN67" s="81" t="s">
        <v>107</v>
      </c>
      <c r="BO67" s="82">
        <v>997494.02800000005</v>
      </c>
      <c r="BP67" s="82">
        <v>116744.17200000001</v>
      </c>
      <c r="BQ67" s="82">
        <v>1114238.2009999999</v>
      </c>
      <c r="BR67" s="82"/>
      <c r="BS67" s="82">
        <v>923609.26500000001</v>
      </c>
      <c r="BT67" s="82">
        <v>132085.867</v>
      </c>
      <c r="BU67" s="82">
        <v>1055695.1329999999</v>
      </c>
      <c r="BV67" s="82"/>
      <c r="BW67" s="82">
        <v>45309511.225999996</v>
      </c>
      <c r="BX67" s="82">
        <v>28299511.612999998</v>
      </c>
      <c r="BY67" s="82">
        <v>73609022.848999992</v>
      </c>
      <c r="BZ67" s="82"/>
    </row>
    <row r="68" spans="1:78" s="99" customFormat="1" ht="4.2" customHeight="1">
      <c r="A68" s="100"/>
      <c r="B68" s="101"/>
      <c r="C68" s="101"/>
      <c r="D68" s="101"/>
      <c r="E68" s="100"/>
      <c r="F68" s="101"/>
      <c r="G68" s="101"/>
      <c r="H68" s="101"/>
      <c r="I68" s="101"/>
      <c r="J68" s="101"/>
      <c r="K68" s="101"/>
      <c r="L68" s="101"/>
      <c r="M68" s="101"/>
      <c r="N68" s="100"/>
      <c r="O68" s="101"/>
      <c r="P68" s="101"/>
      <c r="Q68" s="101"/>
      <c r="R68" s="101"/>
      <c r="S68" s="101"/>
      <c r="T68" s="101"/>
      <c r="U68" s="101"/>
      <c r="V68" s="101"/>
      <c r="W68" s="101"/>
      <c r="X68" s="101"/>
      <c r="Y68" s="101"/>
      <c r="Z68" s="101"/>
      <c r="AA68" s="100"/>
      <c r="AB68" s="101"/>
      <c r="AC68" s="101"/>
      <c r="AD68" s="101"/>
      <c r="AE68" s="101"/>
      <c r="AF68" s="101"/>
      <c r="AG68" s="101"/>
      <c r="AH68" s="101"/>
      <c r="AI68" s="101"/>
      <c r="AJ68" s="101"/>
      <c r="AK68" s="101"/>
      <c r="AL68" s="101"/>
      <c r="AM68" s="101"/>
      <c r="AN68" s="100"/>
      <c r="AO68" s="101"/>
      <c r="AP68" s="101"/>
      <c r="AQ68" s="101"/>
      <c r="AR68" s="101"/>
      <c r="AS68" s="101"/>
      <c r="AT68" s="101"/>
      <c r="AU68" s="101"/>
      <c r="AV68" s="101"/>
      <c r="AW68" s="101"/>
      <c r="AX68" s="101"/>
      <c r="AY68" s="101"/>
      <c r="AZ68" s="101"/>
      <c r="BA68" s="100"/>
      <c r="BB68" s="101"/>
      <c r="BC68" s="101"/>
      <c r="BD68" s="101"/>
      <c r="BE68" s="101"/>
      <c r="BF68" s="101"/>
      <c r="BG68" s="101"/>
      <c r="BH68" s="101"/>
      <c r="BI68" s="101"/>
      <c r="BJ68" s="101"/>
      <c r="BK68" s="101"/>
      <c r="BL68" s="101"/>
      <c r="BM68" s="101"/>
      <c r="BN68" s="100"/>
      <c r="BO68" s="101"/>
      <c r="BP68" s="101"/>
      <c r="BQ68" s="101"/>
      <c r="BR68" s="101"/>
      <c r="BS68" s="101"/>
      <c r="BT68" s="101"/>
      <c r="BU68" s="101"/>
      <c r="BV68" s="101"/>
      <c r="BW68" s="101">
        <v>0</v>
      </c>
      <c r="BX68" s="101">
        <v>0</v>
      </c>
      <c r="BY68" s="101">
        <v>0</v>
      </c>
      <c r="BZ68" s="101"/>
    </row>
    <row r="69" spans="1:78" s="99" customFormat="1" ht="14.4" customHeight="1">
      <c r="A69" s="81" t="s">
        <v>108</v>
      </c>
      <c r="B69" s="82">
        <v>107960.961</v>
      </c>
      <c r="C69" s="82">
        <v>0</v>
      </c>
      <c r="D69" s="82">
        <v>107960.961</v>
      </c>
      <c r="E69" s="81"/>
      <c r="F69" s="82">
        <v>405141.87599999999</v>
      </c>
      <c r="G69" s="82">
        <v>0</v>
      </c>
      <c r="H69" s="82">
        <v>405141.87599999999</v>
      </c>
      <c r="I69" s="82"/>
      <c r="J69" s="82">
        <v>154588.41</v>
      </c>
      <c r="K69" s="82">
        <v>324.93</v>
      </c>
      <c r="L69" s="82">
        <v>154913.34</v>
      </c>
      <c r="M69" s="82"/>
      <c r="N69" s="81" t="s">
        <v>108</v>
      </c>
      <c r="O69" s="82">
        <v>90303.172000000006</v>
      </c>
      <c r="P69" s="82">
        <v>-0.01</v>
      </c>
      <c r="Q69" s="82">
        <v>90303.161999999997</v>
      </c>
      <c r="R69" s="82"/>
      <c r="S69" s="82">
        <v>153398.92199999999</v>
      </c>
      <c r="T69" s="82">
        <v>0</v>
      </c>
      <c r="U69" s="82">
        <v>153398.92199999999</v>
      </c>
      <c r="V69" s="82"/>
      <c r="W69" s="82">
        <v>1493917.1099999999</v>
      </c>
      <c r="X69" s="82">
        <v>0</v>
      </c>
      <c r="Y69" s="82">
        <v>1493917.1099999999</v>
      </c>
      <c r="Z69" s="82"/>
      <c r="AA69" s="81" t="s">
        <v>108</v>
      </c>
      <c r="AB69" s="82">
        <v>922355.40599999996</v>
      </c>
      <c r="AC69" s="82">
        <v>-473.34700000000004</v>
      </c>
      <c r="AD69" s="82">
        <v>921882.05799999996</v>
      </c>
      <c r="AE69" s="82"/>
      <c r="AF69" s="82">
        <v>936692.29200000002</v>
      </c>
      <c r="AG69" s="82">
        <v>38.818000000000005</v>
      </c>
      <c r="AH69" s="82">
        <v>936731.11100000003</v>
      </c>
      <c r="AI69" s="82"/>
      <c r="AJ69" s="82">
        <v>28950.957999999999</v>
      </c>
      <c r="AK69" s="82">
        <v>-78.578000000000003</v>
      </c>
      <c r="AL69" s="82">
        <v>28872.379000000001</v>
      </c>
      <c r="AM69" s="82"/>
      <c r="AN69" s="81" t="s">
        <v>108</v>
      </c>
      <c r="AO69" s="82">
        <v>831784.12600000005</v>
      </c>
      <c r="AP69" s="82">
        <v>57190.885000000002</v>
      </c>
      <c r="AQ69" s="82">
        <v>888975.01199999999</v>
      </c>
      <c r="AR69" s="82"/>
      <c r="AS69" s="82">
        <v>287920.33799999999</v>
      </c>
      <c r="AT69" s="82">
        <v>-265.57600000000002</v>
      </c>
      <c r="AU69" s="82">
        <v>287654.761</v>
      </c>
      <c r="AV69" s="82"/>
      <c r="AW69" s="82">
        <v>3404358.1719999998</v>
      </c>
      <c r="AX69" s="82">
        <v>0</v>
      </c>
      <c r="AY69" s="82">
        <v>3404358.1719999998</v>
      </c>
      <c r="AZ69" s="82"/>
      <c r="BA69" s="81" t="s">
        <v>108</v>
      </c>
      <c r="BB69" s="82">
        <v>329632.71000000002</v>
      </c>
      <c r="BC69" s="82">
        <v>0</v>
      </c>
      <c r="BD69" s="82">
        <v>329632.71000000002</v>
      </c>
      <c r="BE69" s="82"/>
      <c r="BF69" s="82">
        <v>91920.411999999997</v>
      </c>
      <c r="BG69" s="82">
        <v>220.441</v>
      </c>
      <c r="BH69" s="82">
        <v>92140.853000000003</v>
      </c>
      <c r="BI69" s="82"/>
      <c r="BJ69" s="82">
        <v>3156095.088</v>
      </c>
      <c r="BK69" s="82">
        <v>-52463.349000000002</v>
      </c>
      <c r="BL69" s="82">
        <v>3103631.7379999999</v>
      </c>
      <c r="BM69" s="82"/>
      <c r="BN69" s="81" t="s">
        <v>108</v>
      </c>
      <c r="BO69" s="82">
        <v>75917.183000000005</v>
      </c>
      <c r="BP69" s="82">
        <v>0</v>
      </c>
      <c r="BQ69" s="82">
        <v>75917.183000000005</v>
      </c>
      <c r="BR69" s="82"/>
      <c r="BS69" s="82">
        <v>207763.83000000002</v>
      </c>
      <c r="BT69" s="82">
        <v>0</v>
      </c>
      <c r="BU69" s="82">
        <v>207763.83000000002</v>
      </c>
      <c r="BV69" s="82"/>
      <c r="BW69" s="82">
        <v>12678700.966000002</v>
      </c>
      <c r="BX69" s="82">
        <v>4494.2139999999999</v>
      </c>
      <c r="BY69" s="82">
        <v>12683195.177999999</v>
      </c>
      <c r="BZ69" s="82"/>
    </row>
    <row r="70" spans="1:78" s="97" customFormat="1" ht="12.6" customHeight="1">
      <c r="A70" s="71" t="s">
        <v>109</v>
      </c>
      <c r="B70" s="72">
        <v>94824.726999999999</v>
      </c>
      <c r="C70" s="72">
        <v>0</v>
      </c>
      <c r="D70" s="72">
        <v>94824.726999999999</v>
      </c>
      <c r="E70" s="71"/>
      <c r="F70" s="72">
        <v>248771.81200000001</v>
      </c>
      <c r="G70" s="72">
        <v>0</v>
      </c>
      <c r="H70" s="72">
        <v>248771.81200000001</v>
      </c>
      <c r="I70" s="72"/>
      <c r="J70" s="72">
        <v>76568</v>
      </c>
      <c r="K70" s="72">
        <v>0</v>
      </c>
      <c r="L70" s="72">
        <v>76568</v>
      </c>
      <c r="M70" s="72"/>
      <c r="N70" s="71" t="s">
        <v>109</v>
      </c>
      <c r="O70" s="72">
        <v>72660.198999999993</v>
      </c>
      <c r="P70" s="72">
        <v>0</v>
      </c>
      <c r="Q70" s="72">
        <v>72660.198999999993</v>
      </c>
      <c r="R70" s="72"/>
      <c r="S70" s="72">
        <v>36812.275999999998</v>
      </c>
      <c r="T70" s="72">
        <v>0</v>
      </c>
      <c r="U70" s="72">
        <v>36812.275999999998</v>
      </c>
      <c r="V70" s="72"/>
      <c r="W70" s="72">
        <v>995318.66700000002</v>
      </c>
      <c r="X70" s="72">
        <v>0</v>
      </c>
      <c r="Y70" s="72">
        <v>995318.66700000002</v>
      </c>
      <c r="Z70" s="72"/>
      <c r="AA70" s="71" t="s">
        <v>109</v>
      </c>
      <c r="AB70" s="72">
        <v>772999.57900000003</v>
      </c>
      <c r="AC70" s="72">
        <v>0</v>
      </c>
      <c r="AD70" s="72">
        <v>772999.57900000003</v>
      </c>
      <c r="AE70" s="72"/>
      <c r="AF70" s="72">
        <v>752850.11899999995</v>
      </c>
      <c r="AG70" s="72">
        <v>0</v>
      </c>
      <c r="AH70" s="72">
        <v>752850.11899999995</v>
      </c>
      <c r="AI70" s="72"/>
      <c r="AJ70" s="72">
        <v>23580</v>
      </c>
      <c r="AK70" s="72">
        <v>0</v>
      </c>
      <c r="AL70" s="72">
        <v>23580</v>
      </c>
      <c r="AM70" s="72"/>
      <c r="AN70" s="71" t="s">
        <v>109</v>
      </c>
      <c r="AO70" s="72">
        <v>635800</v>
      </c>
      <c r="AP70" s="72">
        <v>0</v>
      </c>
      <c r="AQ70" s="72">
        <v>635800</v>
      </c>
      <c r="AR70" s="72"/>
      <c r="AS70" s="72">
        <v>136091.5</v>
      </c>
      <c r="AT70" s="72">
        <v>0</v>
      </c>
      <c r="AU70" s="72">
        <v>136091.5</v>
      </c>
      <c r="AV70" s="72"/>
      <c r="AW70" s="72">
        <v>1465316.75</v>
      </c>
      <c r="AX70" s="72">
        <v>0</v>
      </c>
      <c r="AY70" s="72">
        <v>1465316.75</v>
      </c>
      <c r="AZ70" s="72"/>
      <c r="BA70" s="71" t="s">
        <v>109</v>
      </c>
      <c r="BB70" s="72">
        <v>274011.77600000001</v>
      </c>
      <c r="BC70" s="72">
        <v>0</v>
      </c>
      <c r="BD70" s="72">
        <v>274011.77600000001</v>
      </c>
      <c r="BE70" s="72"/>
      <c r="BF70" s="72">
        <v>306714.74400000001</v>
      </c>
      <c r="BG70" s="72">
        <v>0</v>
      </c>
      <c r="BH70" s="72">
        <v>306714.74400000001</v>
      </c>
      <c r="BI70" s="72"/>
      <c r="BJ70" s="72">
        <v>2052000</v>
      </c>
      <c r="BK70" s="72">
        <v>0</v>
      </c>
      <c r="BL70" s="72">
        <v>2052000</v>
      </c>
      <c r="BM70" s="72"/>
      <c r="BN70" s="71" t="s">
        <v>109</v>
      </c>
      <c r="BO70" s="72">
        <v>36019.385000000002</v>
      </c>
      <c r="BP70" s="72">
        <v>0</v>
      </c>
      <c r="BQ70" s="72">
        <v>36019.385000000002</v>
      </c>
      <c r="BR70" s="72"/>
      <c r="BS70" s="72">
        <v>163821.96100000001</v>
      </c>
      <c r="BT70" s="72">
        <v>0</v>
      </c>
      <c r="BU70" s="72">
        <v>163821.96100000001</v>
      </c>
      <c r="BV70" s="72"/>
      <c r="BW70" s="72">
        <v>8144161.4949999992</v>
      </c>
      <c r="BX70" s="72">
        <v>0</v>
      </c>
      <c r="BY70" s="72">
        <v>8144161.4949999992</v>
      </c>
      <c r="BZ70" s="72"/>
    </row>
    <row r="71" spans="1:78" s="97" customFormat="1" ht="12.6" customHeight="1">
      <c r="A71" s="71" t="s">
        <v>110</v>
      </c>
      <c r="B71" s="72">
        <v>0</v>
      </c>
      <c r="C71" s="72">
        <v>0</v>
      </c>
      <c r="D71" s="72">
        <v>0</v>
      </c>
      <c r="E71" s="71"/>
      <c r="F71" s="72">
        <v>0</v>
      </c>
      <c r="G71" s="72">
        <v>0</v>
      </c>
      <c r="H71" s="72">
        <v>0</v>
      </c>
      <c r="I71" s="72"/>
      <c r="J71" s="72">
        <v>0</v>
      </c>
      <c r="K71" s="72">
        <v>0</v>
      </c>
      <c r="L71" s="72">
        <v>0</v>
      </c>
      <c r="M71" s="72"/>
      <c r="N71" s="71" t="s">
        <v>110</v>
      </c>
      <c r="O71" s="72">
        <v>0</v>
      </c>
      <c r="P71" s="72">
        <v>0</v>
      </c>
      <c r="Q71" s="72">
        <v>0</v>
      </c>
      <c r="R71" s="72"/>
      <c r="S71" s="72">
        <v>0</v>
      </c>
      <c r="T71" s="72">
        <v>0</v>
      </c>
      <c r="U71" s="72">
        <v>0</v>
      </c>
      <c r="V71" s="72"/>
      <c r="W71" s="72">
        <v>-63459.769</v>
      </c>
      <c r="X71" s="72">
        <v>0</v>
      </c>
      <c r="Y71" s="72">
        <v>-63459.769</v>
      </c>
      <c r="Z71" s="72"/>
      <c r="AA71" s="71" t="s">
        <v>110</v>
      </c>
      <c r="AB71" s="72">
        <v>0</v>
      </c>
      <c r="AC71" s="72">
        <v>0</v>
      </c>
      <c r="AD71" s="72">
        <v>0</v>
      </c>
      <c r="AE71" s="72"/>
      <c r="AF71" s="72">
        <v>36542.387999999999</v>
      </c>
      <c r="AG71" s="72">
        <v>0</v>
      </c>
      <c r="AH71" s="72">
        <v>36542.387999999999</v>
      </c>
      <c r="AI71" s="72"/>
      <c r="AJ71" s="72">
        <v>0</v>
      </c>
      <c r="AK71" s="72">
        <v>0</v>
      </c>
      <c r="AL71" s="72">
        <v>0</v>
      </c>
      <c r="AM71" s="72"/>
      <c r="AN71" s="71" t="s">
        <v>110</v>
      </c>
      <c r="AO71" s="72">
        <v>0</v>
      </c>
      <c r="AP71" s="72">
        <v>0</v>
      </c>
      <c r="AQ71" s="72">
        <v>0</v>
      </c>
      <c r="AR71" s="72"/>
      <c r="AS71" s="72">
        <v>0</v>
      </c>
      <c r="AT71" s="72">
        <v>0</v>
      </c>
      <c r="AU71" s="72">
        <v>0</v>
      </c>
      <c r="AV71" s="72"/>
      <c r="AW71" s="72">
        <v>0</v>
      </c>
      <c r="AX71" s="72">
        <v>0</v>
      </c>
      <c r="AY71" s="72">
        <v>0</v>
      </c>
      <c r="AZ71" s="72"/>
      <c r="BA71" s="71" t="s">
        <v>110</v>
      </c>
      <c r="BB71" s="72">
        <v>0</v>
      </c>
      <c r="BC71" s="72">
        <v>0</v>
      </c>
      <c r="BD71" s="72">
        <v>0</v>
      </c>
      <c r="BE71" s="72"/>
      <c r="BF71" s="72">
        <v>-183510.91</v>
      </c>
      <c r="BG71" s="72">
        <v>0</v>
      </c>
      <c r="BH71" s="72">
        <v>-183510.91</v>
      </c>
      <c r="BI71" s="72"/>
      <c r="BJ71" s="72">
        <v>0</v>
      </c>
      <c r="BK71" s="72">
        <v>0</v>
      </c>
      <c r="BL71" s="72">
        <v>0</v>
      </c>
      <c r="BM71" s="72"/>
      <c r="BN71" s="71" t="s">
        <v>110</v>
      </c>
      <c r="BO71" s="72">
        <v>0</v>
      </c>
      <c r="BP71" s="72">
        <v>0</v>
      </c>
      <c r="BQ71" s="72">
        <v>0</v>
      </c>
      <c r="BR71" s="72"/>
      <c r="BS71" s="72">
        <v>0</v>
      </c>
      <c r="BT71" s="72">
        <v>0</v>
      </c>
      <c r="BU71" s="72">
        <v>0</v>
      </c>
      <c r="BV71" s="72"/>
      <c r="BW71" s="72">
        <v>-210428.291</v>
      </c>
      <c r="BX71" s="72">
        <v>0</v>
      </c>
      <c r="BY71" s="72">
        <v>-210428.291</v>
      </c>
      <c r="BZ71" s="72"/>
    </row>
    <row r="72" spans="1:78" s="97" customFormat="1" ht="11.7" customHeight="1">
      <c r="A72" s="71" t="s">
        <v>111</v>
      </c>
      <c r="B72" s="72">
        <v>0</v>
      </c>
      <c r="C72" s="72">
        <v>0</v>
      </c>
      <c r="D72" s="72">
        <v>0</v>
      </c>
      <c r="E72" s="71"/>
      <c r="F72" s="72">
        <v>0</v>
      </c>
      <c r="G72" s="72">
        <v>0</v>
      </c>
      <c r="H72" s="72">
        <v>0</v>
      </c>
      <c r="I72" s="72"/>
      <c r="J72" s="72">
        <v>0</v>
      </c>
      <c r="K72" s="72">
        <v>0</v>
      </c>
      <c r="L72" s="72">
        <v>0</v>
      </c>
      <c r="M72" s="72"/>
      <c r="N72" s="71" t="s">
        <v>111</v>
      </c>
      <c r="O72" s="72">
        <v>0</v>
      </c>
      <c r="P72" s="72">
        <v>0</v>
      </c>
      <c r="Q72" s="72">
        <v>0</v>
      </c>
      <c r="R72" s="72"/>
      <c r="S72" s="72">
        <v>0</v>
      </c>
      <c r="T72" s="72">
        <v>0</v>
      </c>
      <c r="U72" s="72">
        <v>0</v>
      </c>
      <c r="V72" s="72"/>
      <c r="W72" s="72">
        <v>0</v>
      </c>
      <c r="X72" s="72">
        <v>0</v>
      </c>
      <c r="Y72" s="72">
        <v>0</v>
      </c>
      <c r="Z72" s="72"/>
      <c r="AA72" s="71" t="s">
        <v>111</v>
      </c>
      <c r="AB72" s="72">
        <v>0</v>
      </c>
      <c r="AC72" s="72">
        <v>0</v>
      </c>
      <c r="AD72" s="72">
        <v>0</v>
      </c>
      <c r="AE72" s="72"/>
      <c r="AF72" s="72">
        <v>0</v>
      </c>
      <c r="AG72" s="72">
        <v>0</v>
      </c>
      <c r="AH72" s="72">
        <v>0</v>
      </c>
      <c r="AI72" s="72"/>
      <c r="AJ72" s="72">
        <v>0</v>
      </c>
      <c r="AK72" s="72">
        <v>0</v>
      </c>
      <c r="AL72" s="72">
        <v>0</v>
      </c>
      <c r="AM72" s="72"/>
      <c r="AN72" s="71" t="s">
        <v>111</v>
      </c>
      <c r="AO72" s="72">
        <v>4811.6180000000004</v>
      </c>
      <c r="AP72" s="72">
        <v>0</v>
      </c>
      <c r="AQ72" s="72">
        <v>4811.6180000000004</v>
      </c>
      <c r="AR72" s="72"/>
      <c r="AS72" s="72">
        <v>0</v>
      </c>
      <c r="AT72" s="72">
        <v>0</v>
      </c>
      <c r="AU72" s="72">
        <v>0</v>
      </c>
      <c r="AV72" s="72"/>
      <c r="AW72" s="72">
        <v>0</v>
      </c>
      <c r="AX72" s="72">
        <v>0</v>
      </c>
      <c r="AY72" s="72">
        <v>0</v>
      </c>
      <c r="AZ72" s="72"/>
      <c r="BA72" s="71" t="s">
        <v>111</v>
      </c>
      <c r="BB72" s="72">
        <v>0</v>
      </c>
      <c r="BC72" s="72">
        <v>0</v>
      </c>
      <c r="BD72" s="72">
        <v>0</v>
      </c>
      <c r="BE72" s="72"/>
      <c r="BF72" s="72">
        <v>0</v>
      </c>
      <c r="BG72" s="72">
        <v>0</v>
      </c>
      <c r="BH72" s="72">
        <v>0</v>
      </c>
      <c r="BI72" s="72"/>
      <c r="BJ72" s="72">
        <v>0</v>
      </c>
      <c r="BK72" s="72">
        <v>0</v>
      </c>
      <c r="BL72" s="72">
        <v>0</v>
      </c>
      <c r="BM72" s="72"/>
      <c r="BN72" s="71" t="s">
        <v>111</v>
      </c>
      <c r="BO72" s="72">
        <v>0</v>
      </c>
      <c r="BP72" s="72">
        <v>0</v>
      </c>
      <c r="BQ72" s="72">
        <v>0</v>
      </c>
      <c r="BR72" s="72"/>
      <c r="BS72" s="72">
        <v>0</v>
      </c>
      <c r="BT72" s="72">
        <v>0</v>
      </c>
      <c r="BU72" s="72">
        <v>0</v>
      </c>
      <c r="BV72" s="72"/>
      <c r="BW72" s="72">
        <v>4811.6180000000004</v>
      </c>
      <c r="BX72" s="72">
        <v>0</v>
      </c>
      <c r="BY72" s="72">
        <v>4811.6180000000004</v>
      </c>
      <c r="BZ72" s="72"/>
    </row>
    <row r="73" spans="1:78" s="97" customFormat="1" ht="11.7" customHeight="1">
      <c r="A73" s="71" t="s">
        <v>112</v>
      </c>
      <c r="B73" s="72">
        <v>15123.276</v>
      </c>
      <c r="C73" s="72">
        <v>0</v>
      </c>
      <c r="D73" s="72">
        <v>15123.276</v>
      </c>
      <c r="E73" s="71"/>
      <c r="F73" s="72">
        <v>43961.811000000002</v>
      </c>
      <c r="G73" s="72">
        <v>0</v>
      </c>
      <c r="H73" s="72">
        <v>43961.811000000002</v>
      </c>
      <c r="I73" s="72"/>
      <c r="J73" s="72">
        <v>19064.385000000002</v>
      </c>
      <c r="K73" s="72">
        <v>0</v>
      </c>
      <c r="L73" s="72">
        <v>19064.385000000002</v>
      </c>
      <c r="M73" s="72"/>
      <c r="N73" s="71" t="s">
        <v>112</v>
      </c>
      <c r="O73" s="72">
        <v>1563.2450000000001</v>
      </c>
      <c r="P73" s="72">
        <v>0</v>
      </c>
      <c r="Q73" s="72">
        <v>1563.2450000000001</v>
      </c>
      <c r="R73" s="72"/>
      <c r="S73" s="72">
        <v>73696.047999999995</v>
      </c>
      <c r="T73" s="72">
        <v>0</v>
      </c>
      <c r="U73" s="72">
        <v>73696.047999999995</v>
      </c>
      <c r="V73" s="72"/>
      <c r="W73" s="72">
        <v>348362.99599999998</v>
      </c>
      <c r="X73" s="72">
        <v>0</v>
      </c>
      <c r="Y73" s="72">
        <v>348362.99599999998</v>
      </c>
      <c r="Z73" s="72"/>
      <c r="AA73" s="71" t="s">
        <v>112</v>
      </c>
      <c r="AB73" s="72">
        <v>105404.245</v>
      </c>
      <c r="AC73" s="72">
        <v>0</v>
      </c>
      <c r="AD73" s="72">
        <v>105404.245</v>
      </c>
      <c r="AE73" s="72"/>
      <c r="AF73" s="72">
        <v>110407.508</v>
      </c>
      <c r="AG73" s="72">
        <v>0</v>
      </c>
      <c r="AH73" s="72">
        <v>110407.508</v>
      </c>
      <c r="AI73" s="72"/>
      <c r="AJ73" s="72">
        <v>0</v>
      </c>
      <c r="AK73" s="72">
        <v>0</v>
      </c>
      <c r="AL73" s="72">
        <v>0</v>
      </c>
      <c r="AM73" s="72"/>
      <c r="AN73" s="71" t="s">
        <v>112</v>
      </c>
      <c r="AO73" s="72">
        <v>164008.41500000001</v>
      </c>
      <c r="AP73" s="72">
        <v>0</v>
      </c>
      <c r="AQ73" s="72">
        <v>164008.41500000001</v>
      </c>
      <c r="AR73" s="72"/>
      <c r="AS73" s="72">
        <v>4678.2170000000006</v>
      </c>
      <c r="AT73" s="72">
        <v>0</v>
      </c>
      <c r="AU73" s="72">
        <v>4678.2170000000006</v>
      </c>
      <c r="AV73" s="72"/>
      <c r="AW73" s="72">
        <v>645068.42200000002</v>
      </c>
      <c r="AX73" s="72">
        <v>0</v>
      </c>
      <c r="AY73" s="72">
        <v>645068.42200000002</v>
      </c>
      <c r="AZ73" s="72"/>
      <c r="BA73" s="71" t="s">
        <v>112</v>
      </c>
      <c r="BB73" s="72">
        <v>19042.714</v>
      </c>
      <c r="BC73" s="72">
        <v>0</v>
      </c>
      <c r="BD73" s="72">
        <v>19042.714</v>
      </c>
      <c r="BE73" s="72"/>
      <c r="BF73" s="72">
        <v>0</v>
      </c>
      <c r="BG73" s="72">
        <v>0</v>
      </c>
      <c r="BH73" s="72">
        <v>0</v>
      </c>
      <c r="BI73" s="72"/>
      <c r="BJ73" s="72">
        <v>401987.09899999999</v>
      </c>
      <c r="BK73" s="72">
        <v>0</v>
      </c>
      <c r="BL73" s="72">
        <v>401987.09899999999</v>
      </c>
      <c r="BM73" s="72"/>
      <c r="BN73" s="71" t="s">
        <v>112</v>
      </c>
      <c r="BO73" s="72">
        <v>12606.784</v>
      </c>
      <c r="BP73" s="72">
        <v>0</v>
      </c>
      <c r="BQ73" s="72">
        <v>12606.784</v>
      </c>
      <c r="BR73" s="72"/>
      <c r="BS73" s="72">
        <v>1291.0160000000001</v>
      </c>
      <c r="BT73" s="72">
        <v>0</v>
      </c>
      <c r="BU73" s="72">
        <v>1291.0160000000001</v>
      </c>
      <c r="BV73" s="72"/>
      <c r="BW73" s="72">
        <v>1966266.1809999999</v>
      </c>
      <c r="BX73" s="72">
        <v>0</v>
      </c>
      <c r="BY73" s="72">
        <v>1966266.1809999999</v>
      </c>
      <c r="BZ73" s="72"/>
    </row>
    <row r="74" spans="1:78" s="97" customFormat="1" ht="11.7" customHeight="1">
      <c r="A74" s="71" t="s">
        <v>113</v>
      </c>
      <c r="B74" s="72">
        <v>0</v>
      </c>
      <c r="C74" s="72">
        <v>0</v>
      </c>
      <c r="D74" s="72">
        <v>0</v>
      </c>
      <c r="E74" s="71"/>
      <c r="F74" s="72">
        <v>0</v>
      </c>
      <c r="G74" s="72">
        <v>0</v>
      </c>
      <c r="H74" s="72">
        <v>0</v>
      </c>
      <c r="I74" s="72"/>
      <c r="J74" s="72">
        <v>0</v>
      </c>
      <c r="K74" s="72">
        <v>0</v>
      </c>
      <c r="L74" s="72">
        <v>0</v>
      </c>
      <c r="M74" s="72"/>
      <c r="N74" s="71" t="s">
        <v>113</v>
      </c>
      <c r="O74" s="72">
        <v>0</v>
      </c>
      <c r="P74" s="72">
        <v>0</v>
      </c>
      <c r="Q74" s="72">
        <v>0</v>
      </c>
      <c r="R74" s="72"/>
      <c r="S74" s="72">
        <v>0</v>
      </c>
      <c r="T74" s="72">
        <v>0</v>
      </c>
      <c r="U74" s="72">
        <v>0</v>
      </c>
      <c r="V74" s="72"/>
      <c r="W74" s="72">
        <v>0</v>
      </c>
      <c r="X74" s="72">
        <v>0</v>
      </c>
      <c r="Y74" s="72">
        <v>0</v>
      </c>
      <c r="Z74" s="72"/>
      <c r="AA74" s="71" t="s">
        <v>113</v>
      </c>
      <c r="AB74" s="72">
        <v>0</v>
      </c>
      <c r="AC74" s="72">
        <v>0</v>
      </c>
      <c r="AD74" s="72">
        <v>0</v>
      </c>
      <c r="AE74" s="72"/>
      <c r="AF74" s="72">
        <v>0</v>
      </c>
      <c r="AG74" s="72">
        <v>0</v>
      </c>
      <c r="AH74" s="72">
        <v>0</v>
      </c>
      <c r="AI74" s="72"/>
      <c r="AJ74" s="72">
        <v>0</v>
      </c>
      <c r="AK74" s="72">
        <v>0</v>
      </c>
      <c r="AL74" s="72">
        <v>0</v>
      </c>
      <c r="AM74" s="72"/>
      <c r="AN74" s="71" t="s">
        <v>113</v>
      </c>
      <c r="AO74" s="72">
        <v>0</v>
      </c>
      <c r="AP74" s="72">
        <v>0</v>
      </c>
      <c r="AQ74" s="72">
        <v>0</v>
      </c>
      <c r="AR74" s="72"/>
      <c r="AS74" s="72">
        <v>0</v>
      </c>
      <c r="AT74" s="72">
        <v>0</v>
      </c>
      <c r="AU74" s="72">
        <v>0</v>
      </c>
      <c r="AV74" s="72"/>
      <c r="AW74" s="72">
        <v>0</v>
      </c>
      <c r="AX74" s="72">
        <v>0</v>
      </c>
      <c r="AY74" s="72">
        <v>0</v>
      </c>
      <c r="AZ74" s="72"/>
      <c r="BA74" s="71" t="s">
        <v>113</v>
      </c>
      <c r="BB74" s="72">
        <v>0</v>
      </c>
      <c r="BC74" s="72">
        <v>0</v>
      </c>
      <c r="BD74" s="72">
        <v>0</v>
      </c>
      <c r="BE74" s="72"/>
      <c r="BF74" s="72">
        <v>0</v>
      </c>
      <c r="BG74" s="72">
        <v>0</v>
      </c>
      <c r="BH74" s="72">
        <v>0</v>
      </c>
      <c r="BI74" s="72"/>
      <c r="BJ74" s="72">
        <v>0</v>
      </c>
      <c r="BK74" s="72">
        <v>0</v>
      </c>
      <c r="BL74" s="72">
        <v>0</v>
      </c>
      <c r="BM74" s="72"/>
      <c r="BN74" s="71" t="s">
        <v>113</v>
      </c>
      <c r="BO74" s="72">
        <v>0</v>
      </c>
      <c r="BP74" s="72">
        <v>0</v>
      </c>
      <c r="BQ74" s="72">
        <v>0</v>
      </c>
      <c r="BR74" s="72"/>
      <c r="BS74" s="72">
        <v>0</v>
      </c>
      <c r="BT74" s="72">
        <v>0</v>
      </c>
      <c r="BU74" s="72">
        <v>0</v>
      </c>
      <c r="BV74" s="72"/>
      <c r="BW74" s="72">
        <v>0</v>
      </c>
      <c r="BX74" s="72">
        <v>0</v>
      </c>
      <c r="BY74" s="72">
        <v>0</v>
      </c>
      <c r="BZ74" s="72"/>
    </row>
    <row r="75" spans="1:78" s="97" customFormat="1" ht="11.7" customHeight="1">
      <c r="A75" s="77" t="s">
        <v>114</v>
      </c>
      <c r="B75" s="72">
        <v>63.228000000000002</v>
      </c>
      <c r="C75" s="72">
        <v>0</v>
      </c>
      <c r="D75" s="72">
        <v>63.228000000000002</v>
      </c>
      <c r="E75" s="77"/>
      <c r="F75" s="72">
        <v>23738.441999999999</v>
      </c>
      <c r="G75" s="72">
        <v>0</v>
      </c>
      <c r="H75" s="72">
        <v>23738.441999999999</v>
      </c>
      <c r="I75" s="72"/>
      <c r="J75" s="72">
        <v>345.30900000000003</v>
      </c>
      <c r="K75" s="72">
        <v>324.93</v>
      </c>
      <c r="L75" s="72">
        <v>670.23900000000003</v>
      </c>
      <c r="M75" s="72"/>
      <c r="N75" s="77" t="s">
        <v>114</v>
      </c>
      <c r="O75" s="72">
        <v>-479.81700000000001</v>
      </c>
      <c r="P75" s="72">
        <v>-0.01</v>
      </c>
      <c r="Q75" s="72">
        <v>-479.82800000000003</v>
      </c>
      <c r="R75" s="72"/>
      <c r="S75" s="72">
        <v>437.76</v>
      </c>
      <c r="T75" s="72">
        <v>0</v>
      </c>
      <c r="U75" s="72">
        <v>437.76</v>
      </c>
      <c r="V75" s="72"/>
      <c r="W75" s="72">
        <v>-64990.595000000001</v>
      </c>
      <c r="X75" s="72">
        <v>0</v>
      </c>
      <c r="Y75" s="72">
        <v>-64990.595000000001</v>
      </c>
      <c r="Z75" s="72"/>
      <c r="AA75" s="77" t="s">
        <v>114</v>
      </c>
      <c r="AB75" s="72">
        <v>27275.96</v>
      </c>
      <c r="AC75" s="72">
        <v>-4.0000000000000001E-3</v>
      </c>
      <c r="AD75" s="72">
        <v>27275.955999999998</v>
      </c>
      <c r="AE75" s="72"/>
      <c r="AF75" s="72">
        <v>2782.134</v>
      </c>
      <c r="AG75" s="72">
        <v>0</v>
      </c>
      <c r="AH75" s="72">
        <v>2782.134</v>
      </c>
      <c r="AI75" s="72"/>
      <c r="AJ75" s="72">
        <v>587.36200000000008</v>
      </c>
      <c r="AK75" s="72">
        <v>-78.578000000000003</v>
      </c>
      <c r="AL75" s="72">
        <v>508.78300000000002</v>
      </c>
      <c r="AM75" s="72"/>
      <c r="AN75" s="77" t="s">
        <v>114</v>
      </c>
      <c r="AO75" s="72">
        <v>-6459.8789999999999</v>
      </c>
      <c r="AP75" s="72">
        <v>-7160.7330000000002</v>
      </c>
      <c r="AQ75" s="72">
        <v>-13620.613000000001</v>
      </c>
      <c r="AR75" s="72"/>
      <c r="AS75" s="72">
        <v>4005.4970000000003</v>
      </c>
      <c r="AT75" s="72">
        <v>-265.57600000000002</v>
      </c>
      <c r="AU75" s="72">
        <v>3739.92</v>
      </c>
      <c r="AV75" s="72"/>
      <c r="AW75" s="72">
        <v>31372.865000000002</v>
      </c>
      <c r="AX75" s="72">
        <v>0</v>
      </c>
      <c r="AY75" s="72">
        <v>31372.865000000002</v>
      </c>
      <c r="AZ75" s="72"/>
      <c r="BA75" s="77" t="s">
        <v>114</v>
      </c>
      <c r="BB75" s="72">
        <v>-1779.4450000000002</v>
      </c>
      <c r="BC75" s="72">
        <v>0</v>
      </c>
      <c r="BD75" s="72">
        <v>-1779.4450000000002</v>
      </c>
      <c r="BE75" s="72"/>
      <c r="BF75" s="72">
        <v>1168.1030000000001</v>
      </c>
      <c r="BG75" s="72">
        <v>220.441</v>
      </c>
      <c r="BH75" s="72">
        <v>1388.5440000000001</v>
      </c>
      <c r="BI75" s="72"/>
      <c r="BJ75" s="72">
        <v>-36257.633000000002</v>
      </c>
      <c r="BK75" s="72">
        <v>-52463.349000000002</v>
      </c>
      <c r="BL75" s="72">
        <v>-88720.982000000004</v>
      </c>
      <c r="BM75" s="72"/>
      <c r="BN75" s="77" t="s">
        <v>114</v>
      </c>
      <c r="BO75" s="72">
        <v>89.213999999999999</v>
      </c>
      <c r="BP75" s="72">
        <v>0</v>
      </c>
      <c r="BQ75" s="72">
        <v>89.213999999999999</v>
      </c>
      <c r="BR75" s="72"/>
      <c r="BS75" s="72">
        <v>6667.0930000000008</v>
      </c>
      <c r="BT75" s="72">
        <v>0</v>
      </c>
      <c r="BU75" s="72">
        <v>6667.0930000000008</v>
      </c>
      <c r="BV75" s="72"/>
      <c r="BW75" s="72">
        <v>-11434.402000000006</v>
      </c>
      <c r="BX75" s="72">
        <v>-59422.879000000001</v>
      </c>
      <c r="BY75" s="72">
        <v>-70857.285000000003</v>
      </c>
      <c r="BZ75" s="72"/>
    </row>
    <row r="76" spans="1:78" s="97" customFormat="1" ht="11.4" customHeight="1">
      <c r="A76" s="102" t="s">
        <v>115</v>
      </c>
      <c r="B76" s="72">
        <v>63.228000000000002</v>
      </c>
      <c r="C76" s="72">
        <v>0</v>
      </c>
      <c r="D76" s="72">
        <v>63.228000000000002</v>
      </c>
      <c r="E76" s="102"/>
      <c r="F76" s="72">
        <v>23738.442000000003</v>
      </c>
      <c r="G76" s="72">
        <v>0</v>
      </c>
      <c r="H76" s="72">
        <v>23738.442000000003</v>
      </c>
      <c r="I76" s="72"/>
      <c r="J76" s="72">
        <v>345.60300000000001</v>
      </c>
      <c r="K76" s="72">
        <v>324.92400000000004</v>
      </c>
      <c r="L76" s="72">
        <v>670.52800000000002</v>
      </c>
      <c r="M76" s="72"/>
      <c r="N76" s="102" t="s">
        <v>115</v>
      </c>
      <c r="O76" s="72">
        <v>-479.81700000000001</v>
      </c>
      <c r="P76" s="72">
        <v>-0.01</v>
      </c>
      <c r="Q76" s="72">
        <v>-479.82800000000003</v>
      </c>
      <c r="R76" s="72"/>
      <c r="S76" s="72">
        <v>437.76</v>
      </c>
      <c r="T76" s="72">
        <v>0</v>
      </c>
      <c r="U76" s="72">
        <v>437.76</v>
      </c>
      <c r="V76" s="72"/>
      <c r="W76" s="72">
        <v>-66128.278000000006</v>
      </c>
      <c r="X76" s="72">
        <v>0</v>
      </c>
      <c r="Y76" s="72">
        <v>-66128.278000000006</v>
      </c>
      <c r="Z76" s="72"/>
      <c r="AA76" s="102" t="s">
        <v>115</v>
      </c>
      <c r="AB76" s="72">
        <v>6461.3039999999992</v>
      </c>
      <c r="AC76" s="72">
        <v>-4.0000000000000001E-3</v>
      </c>
      <c r="AD76" s="72">
        <v>6461.3</v>
      </c>
      <c r="AE76" s="72"/>
      <c r="AF76" s="72">
        <v>-10231.539999999999</v>
      </c>
      <c r="AG76" s="72">
        <v>0</v>
      </c>
      <c r="AH76" s="72">
        <v>-10231.539999999999</v>
      </c>
      <c r="AI76" s="72"/>
      <c r="AJ76" s="72">
        <v>587.36200000000099</v>
      </c>
      <c r="AK76" s="72">
        <v>-78.578999999997905</v>
      </c>
      <c r="AL76" s="72">
        <v>508.78299999999945</v>
      </c>
      <c r="AM76" s="72"/>
      <c r="AN76" s="102" t="s">
        <v>115</v>
      </c>
      <c r="AO76" s="72">
        <v>-6029.4040000000005</v>
      </c>
      <c r="AP76" s="72">
        <v>-7290.5970000000007</v>
      </c>
      <c r="AQ76" s="72">
        <v>-13320.002</v>
      </c>
      <c r="AR76" s="72"/>
      <c r="AS76" s="72">
        <v>4005.4969999999998</v>
      </c>
      <c r="AT76" s="72">
        <v>-265.57600000000002</v>
      </c>
      <c r="AU76" s="72">
        <v>3739.9209999999998</v>
      </c>
      <c r="AV76" s="72"/>
      <c r="AW76" s="72">
        <v>28339.811000000002</v>
      </c>
      <c r="AX76" s="72">
        <v>0</v>
      </c>
      <c r="AY76" s="72">
        <v>28339.811000000002</v>
      </c>
      <c r="AZ76" s="72"/>
      <c r="BA76" s="102" t="s">
        <v>115</v>
      </c>
      <c r="BB76" s="72">
        <v>-2140.181</v>
      </c>
      <c r="BC76" s="72">
        <v>0</v>
      </c>
      <c r="BD76" s="72">
        <v>-2140.181</v>
      </c>
      <c r="BE76" s="72"/>
      <c r="BF76" s="72">
        <v>1168.1020000000001</v>
      </c>
      <c r="BG76" s="72">
        <v>220.44200000000001</v>
      </c>
      <c r="BH76" s="72">
        <v>1388.5440000000001</v>
      </c>
      <c r="BI76" s="72"/>
      <c r="BJ76" s="72">
        <v>-36883.250999999997</v>
      </c>
      <c r="BK76" s="72">
        <v>-53807.389000000003</v>
      </c>
      <c r="BL76" s="72">
        <v>-90690.64</v>
      </c>
      <c r="BM76" s="72"/>
      <c r="BN76" s="102" t="s">
        <v>115</v>
      </c>
      <c r="BO76" s="72">
        <v>89.213999999999999</v>
      </c>
      <c r="BP76" s="72">
        <v>0</v>
      </c>
      <c r="BQ76" s="72">
        <v>89.213999999999999</v>
      </c>
      <c r="BR76" s="72"/>
      <c r="BS76" s="72">
        <v>4713.7640000000001</v>
      </c>
      <c r="BT76" s="72">
        <v>0</v>
      </c>
      <c r="BU76" s="72">
        <v>4713.7640000000001</v>
      </c>
      <c r="BV76" s="72"/>
      <c r="BW76" s="72">
        <v>-51942.384000000005</v>
      </c>
      <c r="BX76" s="72">
        <v>-60896.789000000004</v>
      </c>
      <c r="BY76" s="72">
        <v>-112839.174</v>
      </c>
      <c r="BZ76" s="72"/>
    </row>
    <row r="77" spans="1:78" s="97" customFormat="1" ht="11.4" customHeight="1">
      <c r="A77" s="102" t="s">
        <v>116</v>
      </c>
      <c r="B77" s="72">
        <v>0</v>
      </c>
      <c r="C77" s="72">
        <v>0</v>
      </c>
      <c r="D77" s="72">
        <v>0</v>
      </c>
      <c r="E77" s="102"/>
      <c r="F77" s="72">
        <v>0</v>
      </c>
      <c r="G77" s="72">
        <v>0</v>
      </c>
      <c r="H77" s="72">
        <v>0</v>
      </c>
      <c r="I77" s="72"/>
      <c r="J77" s="72">
        <v>0</v>
      </c>
      <c r="K77" s="72">
        <v>0</v>
      </c>
      <c r="L77" s="72">
        <v>0</v>
      </c>
      <c r="M77" s="72"/>
      <c r="N77" s="102" t="s">
        <v>116</v>
      </c>
      <c r="O77" s="72">
        <v>0</v>
      </c>
      <c r="P77" s="72">
        <v>0</v>
      </c>
      <c r="Q77" s="72">
        <v>0</v>
      </c>
      <c r="R77" s="72"/>
      <c r="S77" s="72">
        <v>0</v>
      </c>
      <c r="T77" s="72">
        <v>0</v>
      </c>
      <c r="U77" s="72">
        <v>0</v>
      </c>
      <c r="V77" s="72"/>
      <c r="W77" s="72">
        <v>0</v>
      </c>
      <c r="X77" s="72">
        <v>0</v>
      </c>
      <c r="Y77" s="72">
        <v>0</v>
      </c>
      <c r="Z77" s="72"/>
      <c r="AA77" s="102" t="s">
        <v>116</v>
      </c>
      <c r="AB77" s="72">
        <v>20858.764999999999</v>
      </c>
      <c r="AC77" s="72">
        <v>0</v>
      </c>
      <c r="AD77" s="72">
        <v>20858.764999999999</v>
      </c>
      <c r="AE77" s="72"/>
      <c r="AF77" s="72">
        <v>5577.7759999999998</v>
      </c>
      <c r="AG77" s="72">
        <v>0</v>
      </c>
      <c r="AH77" s="72">
        <v>5577.7759999999998</v>
      </c>
      <c r="AI77" s="72"/>
      <c r="AJ77" s="72">
        <v>0</v>
      </c>
      <c r="AK77" s="72">
        <v>0</v>
      </c>
      <c r="AL77" s="72">
        <v>0</v>
      </c>
      <c r="AM77" s="72"/>
      <c r="AN77" s="102" t="s">
        <v>116</v>
      </c>
      <c r="AO77" s="72">
        <v>0</v>
      </c>
      <c r="AP77" s="72">
        <v>0</v>
      </c>
      <c r="AQ77" s="72">
        <v>0</v>
      </c>
      <c r="AR77" s="72"/>
      <c r="AS77" s="72">
        <v>0</v>
      </c>
      <c r="AT77" s="72">
        <v>0</v>
      </c>
      <c r="AU77" s="72">
        <v>0</v>
      </c>
      <c r="AV77" s="72"/>
      <c r="AW77" s="72">
        <v>1400.1270000000002</v>
      </c>
      <c r="AX77" s="72">
        <v>0</v>
      </c>
      <c r="AY77" s="72">
        <v>1400.1270000000002</v>
      </c>
      <c r="AZ77" s="72"/>
      <c r="BA77" s="102" t="s">
        <v>116</v>
      </c>
      <c r="BB77" s="72">
        <v>0</v>
      </c>
      <c r="BC77" s="72">
        <v>0</v>
      </c>
      <c r="BD77" s="72">
        <v>0</v>
      </c>
      <c r="BE77" s="72"/>
      <c r="BF77" s="72">
        <v>0</v>
      </c>
      <c r="BG77" s="72">
        <v>0</v>
      </c>
      <c r="BH77" s="72">
        <v>0</v>
      </c>
      <c r="BI77" s="72"/>
      <c r="BJ77" s="72">
        <v>2.278</v>
      </c>
      <c r="BK77" s="72">
        <v>0</v>
      </c>
      <c r="BL77" s="72">
        <v>2.278</v>
      </c>
      <c r="BM77" s="72"/>
      <c r="BN77" s="102" t="s">
        <v>116</v>
      </c>
      <c r="BO77" s="72">
        <v>0</v>
      </c>
      <c r="BP77" s="72">
        <v>0</v>
      </c>
      <c r="BQ77" s="72">
        <v>0</v>
      </c>
      <c r="BR77" s="72"/>
      <c r="BS77" s="72">
        <v>0</v>
      </c>
      <c r="BT77" s="72">
        <v>0</v>
      </c>
      <c r="BU77" s="72">
        <v>0</v>
      </c>
      <c r="BV77" s="72"/>
      <c r="BW77" s="72">
        <v>27838.945999999996</v>
      </c>
      <c r="BX77" s="72">
        <v>0</v>
      </c>
      <c r="BY77" s="72">
        <v>27838.945999999996</v>
      </c>
      <c r="BZ77" s="72"/>
    </row>
    <row r="78" spans="1:78" s="97" customFormat="1" ht="12.6" customHeight="1">
      <c r="A78" s="102" t="s">
        <v>117</v>
      </c>
      <c r="B78" s="72">
        <v>0</v>
      </c>
      <c r="C78" s="72">
        <v>0</v>
      </c>
      <c r="D78" s="72">
        <v>0</v>
      </c>
      <c r="E78" s="102"/>
      <c r="F78" s="72">
        <v>0</v>
      </c>
      <c r="G78" s="72">
        <v>0</v>
      </c>
      <c r="H78" s="72">
        <v>0</v>
      </c>
      <c r="I78" s="72"/>
      <c r="J78" s="72">
        <v>-0.29400000000000004</v>
      </c>
      <c r="K78" s="72">
        <v>5.0000000000000001E-3</v>
      </c>
      <c r="L78" s="72">
        <v>-0.28800000000000003</v>
      </c>
      <c r="M78" s="72"/>
      <c r="N78" s="102" t="s">
        <v>117</v>
      </c>
      <c r="O78" s="72">
        <v>0</v>
      </c>
      <c r="P78" s="72">
        <v>0</v>
      </c>
      <c r="Q78" s="72">
        <v>0</v>
      </c>
      <c r="R78" s="72"/>
      <c r="S78" s="72">
        <v>0</v>
      </c>
      <c r="T78" s="72">
        <v>0</v>
      </c>
      <c r="U78" s="72">
        <v>0</v>
      </c>
      <c r="V78" s="72"/>
      <c r="W78" s="72">
        <v>1137.683</v>
      </c>
      <c r="X78" s="72">
        <v>0</v>
      </c>
      <c r="Y78" s="72">
        <v>1137.683</v>
      </c>
      <c r="Z78" s="72"/>
      <c r="AA78" s="102" t="s">
        <v>117</v>
      </c>
      <c r="AB78" s="72">
        <v>-44.108000000000004</v>
      </c>
      <c r="AC78" s="72">
        <v>0</v>
      </c>
      <c r="AD78" s="72">
        <v>-44.108000000000004</v>
      </c>
      <c r="AE78" s="72"/>
      <c r="AF78" s="72">
        <v>7435.8980000000001</v>
      </c>
      <c r="AG78" s="72">
        <v>0</v>
      </c>
      <c r="AH78" s="72">
        <v>7435.8980000000001</v>
      </c>
      <c r="AI78" s="72"/>
      <c r="AJ78" s="72">
        <v>0</v>
      </c>
      <c r="AK78" s="72">
        <v>0</v>
      </c>
      <c r="AL78" s="72">
        <v>0</v>
      </c>
      <c r="AM78" s="72"/>
      <c r="AN78" s="102" t="s">
        <v>117</v>
      </c>
      <c r="AO78" s="72">
        <v>-430.47500000000002</v>
      </c>
      <c r="AP78" s="72">
        <v>129.864</v>
      </c>
      <c r="AQ78" s="72">
        <v>-300.61099999999999</v>
      </c>
      <c r="AR78" s="72"/>
      <c r="AS78" s="72">
        <v>0</v>
      </c>
      <c r="AT78" s="72">
        <v>0</v>
      </c>
      <c r="AU78" s="72">
        <v>0</v>
      </c>
      <c r="AV78" s="72"/>
      <c r="AW78" s="72">
        <v>1632.9270000000001</v>
      </c>
      <c r="AX78" s="72">
        <v>0</v>
      </c>
      <c r="AY78" s="72">
        <v>1632.9270000000001</v>
      </c>
      <c r="AZ78" s="72"/>
      <c r="BA78" s="102" t="s">
        <v>117</v>
      </c>
      <c r="BB78" s="72">
        <v>360.73500000000001</v>
      </c>
      <c r="BC78" s="72">
        <v>0</v>
      </c>
      <c r="BD78" s="72">
        <v>360.73500000000001</v>
      </c>
      <c r="BE78" s="72"/>
      <c r="BF78" s="72">
        <v>0</v>
      </c>
      <c r="BG78" s="72">
        <v>0</v>
      </c>
      <c r="BH78" s="72">
        <v>0</v>
      </c>
      <c r="BI78" s="72"/>
      <c r="BJ78" s="72">
        <v>623.33900000000006</v>
      </c>
      <c r="BK78" s="72">
        <v>1344.04</v>
      </c>
      <c r="BL78" s="72">
        <v>1967.3790000000001</v>
      </c>
      <c r="BM78" s="72"/>
      <c r="BN78" s="102" t="s">
        <v>117</v>
      </c>
      <c r="BO78" s="72">
        <v>0</v>
      </c>
      <c r="BP78" s="72">
        <v>0</v>
      </c>
      <c r="BQ78" s="72">
        <v>0</v>
      </c>
      <c r="BR78" s="72"/>
      <c r="BS78" s="72">
        <v>1953.3280000000002</v>
      </c>
      <c r="BT78" s="72">
        <v>0</v>
      </c>
      <c r="BU78" s="72">
        <v>1953.3280000000002</v>
      </c>
      <c r="BV78" s="72"/>
      <c r="BW78" s="72">
        <v>12669.032999999999</v>
      </c>
      <c r="BX78" s="72">
        <v>1473.9089999999999</v>
      </c>
      <c r="BY78" s="72">
        <v>14142.942999999999</v>
      </c>
      <c r="BZ78" s="72"/>
    </row>
    <row r="79" spans="1:78" s="97" customFormat="1" ht="12.6" customHeight="1">
      <c r="A79" s="71" t="s">
        <v>118</v>
      </c>
      <c r="B79" s="72">
        <v>-13987.053</v>
      </c>
      <c r="C79" s="72">
        <v>0</v>
      </c>
      <c r="D79" s="72">
        <v>-13987.053</v>
      </c>
      <c r="E79" s="71"/>
      <c r="F79" s="72">
        <v>71794.466</v>
      </c>
      <c r="G79" s="72">
        <v>0</v>
      </c>
      <c r="H79" s="72">
        <v>71794.466</v>
      </c>
      <c r="I79" s="72"/>
      <c r="J79" s="72">
        <v>52350.203000000001</v>
      </c>
      <c r="K79" s="72">
        <v>0</v>
      </c>
      <c r="L79" s="72">
        <v>52350.203000000001</v>
      </c>
      <c r="M79" s="72"/>
      <c r="N79" s="71" t="s">
        <v>118</v>
      </c>
      <c r="O79" s="72">
        <v>13775.368</v>
      </c>
      <c r="P79" s="72">
        <v>0</v>
      </c>
      <c r="Q79" s="72">
        <v>13775.368</v>
      </c>
      <c r="R79" s="72"/>
      <c r="S79" s="72">
        <v>37047.652000000002</v>
      </c>
      <c r="T79" s="72">
        <v>0</v>
      </c>
      <c r="U79" s="72">
        <v>37047.652000000002</v>
      </c>
      <c r="V79" s="72"/>
      <c r="W79" s="72">
        <v>222414.579</v>
      </c>
      <c r="X79" s="72">
        <v>0</v>
      </c>
      <c r="Y79" s="72">
        <v>222414.579</v>
      </c>
      <c r="Z79" s="72"/>
      <c r="AA79" s="71" t="s">
        <v>118</v>
      </c>
      <c r="AB79" s="72">
        <v>93.935000000000002</v>
      </c>
      <c r="AC79" s="72">
        <v>-473.34300000000002</v>
      </c>
      <c r="AD79" s="72">
        <v>-379.40800000000002</v>
      </c>
      <c r="AE79" s="72"/>
      <c r="AF79" s="72">
        <v>-2924.7809999999999</v>
      </c>
      <c r="AG79" s="72">
        <v>38.818000000000005</v>
      </c>
      <c r="AH79" s="72">
        <v>-2885.962</v>
      </c>
      <c r="AI79" s="72"/>
      <c r="AJ79" s="72">
        <v>1139.6580000000001</v>
      </c>
      <c r="AK79" s="72">
        <v>0</v>
      </c>
      <c r="AL79" s="72">
        <v>1139.6580000000001</v>
      </c>
      <c r="AM79" s="72"/>
      <c r="AN79" s="71" t="s">
        <v>118</v>
      </c>
      <c r="AO79" s="72">
        <v>7694.5250000000005</v>
      </c>
      <c r="AP79" s="72">
        <v>64351.618999999999</v>
      </c>
      <c r="AQ79" s="72">
        <v>72046.144</v>
      </c>
      <c r="AR79" s="72"/>
      <c r="AS79" s="72">
        <v>133428.927</v>
      </c>
      <c r="AT79" s="72">
        <v>0</v>
      </c>
      <c r="AU79" s="72">
        <v>133428.927</v>
      </c>
      <c r="AV79" s="72"/>
      <c r="AW79" s="72">
        <v>1124052.5870000001</v>
      </c>
      <c r="AX79" s="72">
        <v>0</v>
      </c>
      <c r="AY79" s="72">
        <v>1124052.5870000001</v>
      </c>
      <c r="AZ79" s="72"/>
      <c r="BA79" s="71" t="s">
        <v>118</v>
      </c>
      <c r="BB79" s="72">
        <v>34697.021999999997</v>
      </c>
      <c r="BC79" s="72">
        <v>0</v>
      </c>
      <c r="BD79" s="72">
        <v>34697.021999999997</v>
      </c>
      <c r="BE79" s="72"/>
      <c r="BF79" s="72">
        <v>-31009.315999999999</v>
      </c>
      <c r="BG79" s="72">
        <v>0</v>
      </c>
      <c r="BH79" s="72">
        <v>-31009.315999999999</v>
      </c>
      <c r="BI79" s="72"/>
      <c r="BJ79" s="72">
        <v>677305.35499999998</v>
      </c>
      <c r="BK79" s="72">
        <v>0</v>
      </c>
      <c r="BL79" s="72">
        <v>677305.35499999998</v>
      </c>
      <c r="BM79" s="72"/>
      <c r="BN79" s="71" t="s">
        <v>118</v>
      </c>
      <c r="BO79" s="72">
        <v>17088.493000000002</v>
      </c>
      <c r="BP79" s="72">
        <v>0</v>
      </c>
      <c r="BQ79" s="72">
        <v>17088.493000000002</v>
      </c>
      <c r="BR79" s="72"/>
      <c r="BS79" s="72">
        <v>19656.817999999999</v>
      </c>
      <c r="BT79" s="72">
        <v>0</v>
      </c>
      <c r="BU79" s="72">
        <v>19656.817999999999</v>
      </c>
      <c r="BV79" s="72"/>
      <c r="BW79" s="72">
        <v>2364618.4379999996</v>
      </c>
      <c r="BX79" s="72">
        <v>63917.093999999997</v>
      </c>
      <c r="BY79" s="72">
        <v>2428535.5329999998</v>
      </c>
      <c r="BZ79" s="72"/>
    </row>
    <row r="80" spans="1:78" s="97" customFormat="1">
      <c r="A80" s="71" t="s">
        <v>119</v>
      </c>
      <c r="B80" s="72">
        <v>11936.782999999999</v>
      </c>
      <c r="C80" s="72">
        <v>0</v>
      </c>
      <c r="D80" s="72">
        <v>11936.782999999999</v>
      </c>
      <c r="E80" s="71"/>
      <c r="F80" s="72">
        <v>16875.344000000001</v>
      </c>
      <c r="G80" s="72">
        <v>0</v>
      </c>
      <c r="H80" s="72">
        <v>16875.344000000001</v>
      </c>
      <c r="I80" s="72"/>
      <c r="J80" s="72">
        <v>6260.5120000000006</v>
      </c>
      <c r="K80" s="72">
        <v>0</v>
      </c>
      <c r="L80" s="72">
        <v>6260.5120000000006</v>
      </c>
      <c r="M80" s="72"/>
      <c r="N80" s="71" t="s">
        <v>119</v>
      </c>
      <c r="O80" s="72">
        <v>2784.1770000000001</v>
      </c>
      <c r="P80" s="72">
        <v>0</v>
      </c>
      <c r="Q80" s="72">
        <v>2784.1770000000001</v>
      </c>
      <c r="R80" s="72"/>
      <c r="S80" s="72">
        <v>5405.1850000000004</v>
      </c>
      <c r="T80" s="72">
        <v>0</v>
      </c>
      <c r="U80" s="72">
        <v>5405.1850000000004</v>
      </c>
      <c r="V80" s="72"/>
      <c r="W80" s="72">
        <v>56271.231</v>
      </c>
      <c r="X80" s="72">
        <v>0</v>
      </c>
      <c r="Y80" s="72">
        <v>56271.231</v>
      </c>
      <c r="Z80" s="72"/>
      <c r="AA80" s="71" t="s">
        <v>119</v>
      </c>
      <c r="AB80" s="72">
        <v>16581.686000000002</v>
      </c>
      <c r="AC80" s="72">
        <v>0</v>
      </c>
      <c r="AD80" s="72">
        <v>16581.686000000002</v>
      </c>
      <c r="AE80" s="72"/>
      <c r="AF80" s="72">
        <v>37034.923000000003</v>
      </c>
      <c r="AG80" s="72">
        <v>0</v>
      </c>
      <c r="AH80" s="72">
        <v>37034.923000000003</v>
      </c>
      <c r="AI80" s="72"/>
      <c r="AJ80" s="72">
        <v>3643.9360000000001</v>
      </c>
      <c r="AK80" s="72">
        <v>0</v>
      </c>
      <c r="AL80" s="72">
        <v>3643.9360000000001</v>
      </c>
      <c r="AM80" s="72"/>
      <c r="AN80" s="71" t="s">
        <v>119</v>
      </c>
      <c r="AO80" s="72">
        <v>25929.446</v>
      </c>
      <c r="AP80" s="72">
        <v>0</v>
      </c>
      <c r="AQ80" s="72">
        <v>25929.446</v>
      </c>
      <c r="AR80" s="72"/>
      <c r="AS80" s="72">
        <v>9716.1949999999997</v>
      </c>
      <c r="AT80" s="72">
        <v>0</v>
      </c>
      <c r="AU80" s="72">
        <v>9716.1949999999997</v>
      </c>
      <c r="AV80" s="72"/>
      <c r="AW80" s="72">
        <v>138547.54699999999</v>
      </c>
      <c r="AX80" s="72">
        <v>0</v>
      </c>
      <c r="AY80" s="72">
        <v>138547.54699999999</v>
      </c>
      <c r="AZ80" s="72"/>
      <c r="BA80" s="71" t="s">
        <v>119</v>
      </c>
      <c r="BB80" s="72">
        <v>3660.643</v>
      </c>
      <c r="BC80" s="72">
        <v>0</v>
      </c>
      <c r="BD80" s="72">
        <v>3660.643</v>
      </c>
      <c r="BE80" s="72"/>
      <c r="BF80" s="72">
        <v>-1442.2070000000001</v>
      </c>
      <c r="BG80" s="72">
        <v>0</v>
      </c>
      <c r="BH80" s="72">
        <v>-1442.2070000000001</v>
      </c>
      <c r="BI80" s="72"/>
      <c r="BJ80" s="72">
        <v>61060.266000000003</v>
      </c>
      <c r="BK80" s="72">
        <v>0</v>
      </c>
      <c r="BL80" s="72">
        <v>61060.266000000003</v>
      </c>
      <c r="BM80" s="72"/>
      <c r="BN80" s="71" t="s">
        <v>119</v>
      </c>
      <c r="BO80" s="72">
        <v>10113.305</v>
      </c>
      <c r="BP80" s="72">
        <v>0</v>
      </c>
      <c r="BQ80" s="72">
        <v>10113.305</v>
      </c>
      <c r="BR80" s="72"/>
      <c r="BS80" s="72">
        <v>16326.941999999999</v>
      </c>
      <c r="BT80" s="72">
        <v>0</v>
      </c>
      <c r="BU80" s="72">
        <v>16326.941999999999</v>
      </c>
      <c r="BV80" s="72"/>
      <c r="BW80" s="72">
        <v>420705.91399999993</v>
      </c>
      <c r="BX80" s="72">
        <v>0</v>
      </c>
      <c r="BY80" s="72">
        <v>420705.91399999993</v>
      </c>
      <c r="BZ80" s="72"/>
    </row>
    <row r="81" spans="1:78" s="97" customFormat="1" ht="4.2" customHeight="1">
      <c r="A81" s="98"/>
      <c r="B81" s="96"/>
      <c r="C81" s="96"/>
      <c r="D81" s="96"/>
      <c r="E81" s="98"/>
      <c r="F81" s="96"/>
      <c r="G81" s="96"/>
      <c r="H81" s="96"/>
      <c r="I81" s="96"/>
      <c r="J81" s="96"/>
      <c r="K81" s="96"/>
      <c r="L81" s="96"/>
      <c r="M81" s="96"/>
      <c r="N81" s="98"/>
      <c r="O81" s="96"/>
      <c r="P81" s="96"/>
      <c r="Q81" s="96"/>
      <c r="R81" s="96"/>
      <c r="S81" s="96"/>
      <c r="T81" s="96"/>
      <c r="U81" s="96"/>
      <c r="V81" s="96"/>
      <c r="W81" s="96"/>
      <c r="X81" s="96"/>
      <c r="Y81" s="96"/>
      <c r="Z81" s="96"/>
      <c r="AA81" s="98"/>
      <c r="AB81" s="96"/>
      <c r="AC81" s="96"/>
      <c r="AD81" s="96"/>
      <c r="AE81" s="96"/>
      <c r="AF81" s="96"/>
      <c r="AG81" s="96"/>
      <c r="AH81" s="96"/>
      <c r="AI81" s="96"/>
      <c r="AJ81" s="96"/>
      <c r="AK81" s="96"/>
      <c r="AL81" s="96"/>
      <c r="AM81" s="96"/>
      <c r="AN81" s="98"/>
      <c r="AO81" s="96"/>
      <c r="AP81" s="96"/>
      <c r="AQ81" s="96"/>
      <c r="AR81" s="96"/>
      <c r="AS81" s="96"/>
      <c r="AT81" s="96"/>
      <c r="AU81" s="96"/>
      <c r="AV81" s="96"/>
      <c r="AW81" s="96"/>
      <c r="AX81" s="96"/>
      <c r="AY81" s="96"/>
      <c r="AZ81" s="96"/>
      <c r="BA81" s="98"/>
      <c r="BB81" s="96"/>
      <c r="BC81" s="96"/>
      <c r="BD81" s="96"/>
      <c r="BE81" s="96"/>
      <c r="BF81" s="96"/>
      <c r="BG81" s="96"/>
      <c r="BH81" s="96"/>
      <c r="BI81" s="96"/>
      <c r="BJ81" s="96"/>
      <c r="BK81" s="96"/>
      <c r="BL81" s="96"/>
      <c r="BM81" s="96"/>
      <c r="BN81" s="98"/>
      <c r="BO81" s="96"/>
      <c r="BP81" s="96"/>
      <c r="BQ81" s="96"/>
      <c r="BR81" s="96"/>
      <c r="BS81" s="96"/>
      <c r="BT81" s="96"/>
      <c r="BU81" s="96"/>
      <c r="BV81" s="96"/>
      <c r="BW81" s="96">
        <v>0</v>
      </c>
      <c r="BX81" s="96">
        <v>0</v>
      </c>
      <c r="BY81" s="96">
        <v>0</v>
      </c>
      <c r="BZ81" s="96"/>
    </row>
    <row r="82" spans="1:78" s="99" customFormat="1" ht="13.95" customHeight="1">
      <c r="A82" s="81" t="s">
        <v>120</v>
      </c>
      <c r="B82" s="82">
        <v>163341.64799999999</v>
      </c>
      <c r="C82" s="82">
        <v>151526.459</v>
      </c>
      <c r="D82" s="82">
        <v>314868.10800000001</v>
      </c>
      <c r="E82" s="81"/>
      <c r="F82" s="82">
        <v>878707.27</v>
      </c>
      <c r="G82" s="82">
        <v>25418.510000000002</v>
      </c>
      <c r="H82" s="82">
        <v>904125.78</v>
      </c>
      <c r="I82" s="82"/>
      <c r="J82" s="82">
        <v>265308.57500000001</v>
      </c>
      <c r="K82" s="82">
        <v>402301.00400000002</v>
      </c>
      <c r="L82" s="82">
        <v>667609.57900000003</v>
      </c>
      <c r="M82" s="82"/>
      <c r="N82" s="81" t="s">
        <v>120</v>
      </c>
      <c r="O82" s="82">
        <v>657297.01300000004</v>
      </c>
      <c r="P82" s="82">
        <v>38144.43</v>
      </c>
      <c r="Q82" s="82">
        <v>695441.44400000002</v>
      </c>
      <c r="R82" s="82"/>
      <c r="S82" s="82">
        <v>527334.38600000006</v>
      </c>
      <c r="T82" s="82">
        <v>121004.118</v>
      </c>
      <c r="U82" s="82">
        <v>648338.50399999996</v>
      </c>
      <c r="V82" s="82"/>
      <c r="W82" s="82">
        <v>11560915.471999999</v>
      </c>
      <c r="X82" s="82">
        <v>4929820.6279999996</v>
      </c>
      <c r="Y82" s="82">
        <v>16490736.1</v>
      </c>
      <c r="Z82" s="82"/>
      <c r="AA82" s="81" t="s">
        <v>120</v>
      </c>
      <c r="AB82" s="82">
        <v>1822502.763</v>
      </c>
      <c r="AC82" s="82">
        <v>1035810.72</v>
      </c>
      <c r="AD82" s="82">
        <v>2858313.4840000002</v>
      </c>
      <c r="AE82" s="82"/>
      <c r="AF82" s="82">
        <v>6387698.7790000001</v>
      </c>
      <c r="AG82" s="82">
        <v>848303.03200000001</v>
      </c>
      <c r="AH82" s="82">
        <v>7236001.8109999998</v>
      </c>
      <c r="AI82" s="82"/>
      <c r="AJ82" s="82">
        <v>175658.64199999999</v>
      </c>
      <c r="AK82" s="82">
        <v>94531.349000000002</v>
      </c>
      <c r="AL82" s="82">
        <v>270189.99099999998</v>
      </c>
      <c r="AM82" s="82"/>
      <c r="AN82" s="81" t="s">
        <v>120</v>
      </c>
      <c r="AO82" s="82">
        <v>3940960.6889999998</v>
      </c>
      <c r="AP82" s="82">
        <v>2854838.534</v>
      </c>
      <c r="AQ82" s="82">
        <v>6795799.2240000004</v>
      </c>
      <c r="AR82" s="82"/>
      <c r="AS82" s="82">
        <v>677967.26399999997</v>
      </c>
      <c r="AT82" s="82">
        <v>23512.278999999999</v>
      </c>
      <c r="AU82" s="82">
        <v>701479.54299999995</v>
      </c>
      <c r="AV82" s="82"/>
      <c r="AW82" s="82">
        <v>12352445.293</v>
      </c>
      <c r="AX82" s="82">
        <v>7444748.2060000002</v>
      </c>
      <c r="AY82" s="82">
        <v>19797193.5</v>
      </c>
      <c r="AZ82" s="82"/>
      <c r="BA82" s="81" t="s">
        <v>120</v>
      </c>
      <c r="BB82" s="82">
        <v>3513173.5630000001</v>
      </c>
      <c r="BC82" s="82">
        <v>1019129.243</v>
      </c>
      <c r="BD82" s="82">
        <v>4532302.8059999999</v>
      </c>
      <c r="BE82" s="82"/>
      <c r="BF82" s="82">
        <v>122693.942</v>
      </c>
      <c r="BG82" s="82">
        <v>96924.968999999997</v>
      </c>
      <c r="BH82" s="82">
        <v>219618.91099999999</v>
      </c>
      <c r="BI82" s="82"/>
      <c r="BJ82" s="82">
        <v>12737422.596000001</v>
      </c>
      <c r="BK82" s="82">
        <v>8969162.307</v>
      </c>
      <c r="BL82" s="82">
        <v>21706584.903000001</v>
      </c>
      <c r="BM82" s="82"/>
      <c r="BN82" s="81" t="s">
        <v>120</v>
      </c>
      <c r="BO82" s="82">
        <v>1073411.2109999999</v>
      </c>
      <c r="BP82" s="82">
        <v>116744.17200000001</v>
      </c>
      <c r="BQ82" s="82">
        <v>1190155.3840000001</v>
      </c>
      <c r="BR82" s="82"/>
      <c r="BS82" s="82">
        <v>1131373.0959999999</v>
      </c>
      <c r="BT82" s="82">
        <v>132085.867</v>
      </c>
      <c r="BU82" s="82">
        <v>1263458.963</v>
      </c>
      <c r="BV82" s="82"/>
      <c r="BW82" s="82">
        <v>57988212.202000007</v>
      </c>
      <c r="BX82" s="82">
        <v>28304005.826999996</v>
      </c>
      <c r="BY82" s="82">
        <v>86292218.035000011</v>
      </c>
      <c r="BZ82" s="82"/>
    </row>
    <row r="83" spans="1:78" s="99" customFormat="1" ht="4.2" customHeight="1">
      <c r="A83" s="100"/>
      <c r="B83" s="101"/>
      <c r="C83" s="101"/>
      <c r="D83" s="101"/>
      <c r="E83" s="100"/>
      <c r="F83" s="101"/>
      <c r="G83" s="101"/>
      <c r="H83" s="101"/>
      <c r="I83" s="101"/>
      <c r="J83" s="101"/>
      <c r="K83" s="101"/>
      <c r="L83" s="101"/>
      <c r="M83" s="101"/>
      <c r="N83" s="100"/>
      <c r="O83" s="101"/>
      <c r="P83" s="101"/>
      <c r="Q83" s="101"/>
      <c r="R83" s="101"/>
      <c r="S83" s="101"/>
      <c r="T83" s="101"/>
      <c r="U83" s="101"/>
      <c r="V83" s="101"/>
      <c r="W83" s="101"/>
      <c r="X83" s="101"/>
      <c r="Y83" s="101"/>
      <c r="Z83" s="101"/>
      <c r="AA83" s="100"/>
      <c r="AB83" s="101"/>
      <c r="AC83" s="101"/>
      <c r="AD83" s="101"/>
      <c r="AE83" s="101"/>
      <c r="AF83" s="101"/>
      <c r="AG83" s="101"/>
      <c r="AH83" s="101"/>
      <c r="AI83" s="101"/>
      <c r="AJ83" s="101"/>
      <c r="AK83" s="101"/>
      <c r="AL83" s="101"/>
      <c r="AM83" s="101"/>
      <c r="AN83" s="100"/>
      <c r="AO83" s="101"/>
      <c r="AP83" s="101"/>
      <c r="AQ83" s="101"/>
      <c r="AR83" s="101"/>
      <c r="AS83" s="101"/>
      <c r="AT83" s="101"/>
      <c r="AU83" s="101"/>
      <c r="AV83" s="101"/>
      <c r="AW83" s="101"/>
      <c r="AX83" s="101"/>
      <c r="AY83" s="101"/>
      <c r="AZ83" s="101"/>
      <c r="BA83" s="100"/>
      <c r="BB83" s="101"/>
      <c r="BC83" s="101"/>
      <c r="BD83" s="101"/>
      <c r="BE83" s="101"/>
      <c r="BF83" s="101"/>
      <c r="BG83" s="101"/>
      <c r="BH83" s="101"/>
      <c r="BI83" s="101"/>
      <c r="BJ83" s="101"/>
      <c r="BK83" s="101"/>
      <c r="BL83" s="101"/>
      <c r="BM83" s="101"/>
      <c r="BN83" s="100"/>
      <c r="BO83" s="101"/>
      <c r="BP83" s="101"/>
      <c r="BQ83" s="101"/>
      <c r="BR83" s="101"/>
      <c r="BS83" s="101"/>
      <c r="BT83" s="101"/>
      <c r="BU83" s="101"/>
      <c r="BV83" s="101"/>
      <c r="BW83" s="101">
        <v>0</v>
      </c>
      <c r="BX83" s="101">
        <v>0</v>
      </c>
      <c r="BY83" s="101">
        <v>0</v>
      </c>
      <c r="BZ83" s="101"/>
    </row>
    <row r="84" spans="1:78" s="65" customFormat="1">
      <c r="A84" s="75" t="s">
        <v>121</v>
      </c>
      <c r="B84" s="76">
        <v>2418715.2969999998</v>
      </c>
      <c r="C84" s="76">
        <v>2767209.1660000002</v>
      </c>
      <c r="D84" s="76">
        <v>5185924.4630000005</v>
      </c>
      <c r="E84" s="75"/>
      <c r="F84" s="76">
        <v>0</v>
      </c>
      <c r="G84" s="76">
        <v>0</v>
      </c>
      <c r="H84" s="76">
        <v>0</v>
      </c>
      <c r="I84" s="76"/>
      <c r="J84" s="76">
        <v>749694.005</v>
      </c>
      <c r="K84" s="76">
        <v>78883.343999999997</v>
      </c>
      <c r="L84" s="76">
        <v>828577.35</v>
      </c>
      <c r="M84" s="76"/>
      <c r="N84" s="75" t="s">
        <v>121</v>
      </c>
      <c r="O84" s="76">
        <v>676699.71299999999</v>
      </c>
      <c r="P84" s="76">
        <v>41165.665000000001</v>
      </c>
      <c r="Q84" s="76">
        <v>717865.37899999996</v>
      </c>
      <c r="R84" s="76"/>
      <c r="S84" s="76">
        <v>2329049.7459999998</v>
      </c>
      <c r="T84" s="76">
        <v>504190.16600000003</v>
      </c>
      <c r="U84" s="76">
        <v>2833239.9130000002</v>
      </c>
      <c r="V84" s="76"/>
      <c r="W84" s="76">
        <v>0</v>
      </c>
      <c r="X84" s="76">
        <v>0</v>
      </c>
      <c r="Y84" s="76">
        <v>0</v>
      </c>
      <c r="Z84" s="76"/>
      <c r="AA84" s="75" t="s">
        <v>121</v>
      </c>
      <c r="AB84" s="76">
        <v>2892982.105</v>
      </c>
      <c r="AC84" s="76">
        <v>317400.239</v>
      </c>
      <c r="AD84" s="76">
        <v>3210382.344</v>
      </c>
      <c r="AE84" s="76"/>
      <c r="AF84" s="76">
        <v>0</v>
      </c>
      <c r="AG84" s="76">
        <v>0</v>
      </c>
      <c r="AH84" s="76">
        <v>0</v>
      </c>
      <c r="AI84" s="76"/>
      <c r="AJ84" s="76">
        <v>1384184.023</v>
      </c>
      <c r="AK84" s="76">
        <v>1179407.46</v>
      </c>
      <c r="AL84" s="76">
        <v>2563591.483</v>
      </c>
      <c r="AM84" s="76"/>
      <c r="AN84" s="75" t="s">
        <v>121</v>
      </c>
      <c r="AO84" s="76">
        <v>0</v>
      </c>
      <c r="AP84" s="76">
        <v>1415145.4669999999</v>
      </c>
      <c r="AQ84" s="76">
        <v>1415145.4669999999</v>
      </c>
      <c r="AR84" s="76"/>
      <c r="AS84" s="76">
        <v>0</v>
      </c>
      <c r="AT84" s="76">
        <v>0</v>
      </c>
      <c r="AU84" s="76">
        <v>0</v>
      </c>
      <c r="AV84" s="76"/>
      <c r="AW84" s="76">
        <v>0</v>
      </c>
      <c r="AX84" s="76">
        <v>0</v>
      </c>
      <c r="AY84" s="76">
        <v>0</v>
      </c>
      <c r="AZ84" s="76"/>
      <c r="BA84" s="75" t="s">
        <v>121</v>
      </c>
      <c r="BB84" s="76">
        <v>0</v>
      </c>
      <c r="BC84" s="76">
        <v>0</v>
      </c>
      <c r="BD84" s="76">
        <v>0</v>
      </c>
      <c r="BE84" s="76"/>
      <c r="BF84" s="76">
        <v>0</v>
      </c>
      <c r="BG84" s="76">
        <v>0</v>
      </c>
      <c r="BH84" s="76">
        <v>0</v>
      </c>
      <c r="BI84" s="76"/>
      <c r="BJ84" s="76">
        <v>52325.732000000004</v>
      </c>
      <c r="BK84" s="76">
        <v>301796.91899999999</v>
      </c>
      <c r="BL84" s="76">
        <v>354122.65100000001</v>
      </c>
      <c r="BM84" s="76"/>
      <c r="BN84" s="75" t="s">
        <v>121</v>
      </c>
      <c r="BO84" s="76">
        <v>4329343.7</v>
      </c>
      <c r="BP84" s="76">
        <v>980862.598</v>
      </c>
      <c r="BQ84" s="76">
        <v>5310206.2980000004</v>
      </c>
      <c r="BR84" s="76"/>
      <c r="BS84" s="76">
        <v>0</v>
      </c>
      <c r="BT84" s="76">
        <v>0</v>
      </c>
      <c r="BU84" s="76">
        <v>0</v>
      </c>
      <c r="BV84" s="76"/>
      <c r="BW84" s="76">
        <v>14832994.321000002</v>
      </c>
      <c r="BX84" s="76">
        <v>7586061.0240000011</v>
      </c>
      <c r="BY84" s="76">
        <v>22419055.348000001</v>
      </c>
      <c r="BZ84" s="76"/>
    </row>
    <row r="85" spans="1:78" s="65" customFormat="1">
      <c r="A85" s="75" t="s">
        <v>122</v>
      </c>
      <c r="B85" s="76">
        <v>12102.327000000001</v>
      </c>
      <c r="C85" s="76">
        <v>15404.056</v>
      </c>
      <c r="D85" s="76">
        <v>27506.383000000002</v>
      </c>
      <c r="E85" s="75"/>
      <c r="F85" s="76">
        <v>6122.0370000000003</v>
      </c>
      <c r="G85" s="76">
        <v>631.24900000000002</v>
      </c>
      <c r="H85" s="76">
        <v>6753.2870000000003</v>
      </c>
      <c r="I85" s="76"/>
      <c r="J85" s="76">
        <v>220449.52000000002</v>
      </c>
      <c r="K85" s="76">
        <v>863.86400000000003</v>
      </c>
      <c r="L85" s="76">
        <v>221313.38500000001</v>
      </c>
      <c r="M85" s="76"/>
      <c r="N85" s="75" t="s">
        <v>122</v>
      </c>
      <c r="O85" s="76">
        <v>402.90000000000003</v>
      </c>
      <c r="P85" s="76">
        <v>0</v>
      </c>
      <c r="Q85" s="76">
        <v>402.90000000000003</v>
      </c>
      <c r="R85" s="76"/>
      <c r="S85" s="76">
        <v>87.50500000000001</v>
      </c>
      <c r="T85" s="76">
        <v>107.88</v>
      </c>
      <c r="U85" s="76">
        <v>195.386</v>
      </c>
      <c r="V85" s="76"/>
      <c r="W85" s="76">
        <v>1706.0510000000002</v>
      </c>
      <c r="X85" s="76">
        <v>0</v>
      </c>
      <c r="Y85" s="76">
        <v>1706.0510000000002</v>
      </c>
      <c r="Z85" s="76"/>
      <c r="AA85" s="75" t="s">
        <v>122</v>
      </c>
      <c r="AB85" s="76">
        <v>1253048.048</v>
      </c>
      <c r="AC85" s="76">
        <v>80019.813999999998</v>
      </c>
      <c r="AD85" s="76">
        <v>1333067.8629999999</v>
      </c>
      <c r="AE85" s="76"/>
      <c r="AF85" s="76">
        <v>6174609.7939999998</v>
      </c>
      <c r="AG85" s="76">
        <v>165.815</v>
      </c>
      <c r="AH85" s="76">
        <v>6174775.6090000002</v>
      </c>
      <c r="AI85" s="76"/>
      <c r="AJ85" s="76">
        <v>0</v>
      </c>
      <c r="AK85" s="76">
        <v>0</v>
      </c>
      <c r="AL85" s="76">
        <v>0</v>
      </c>
      <c r="AM85" s="76"/>
      <c r="AN85" s="75" t="s">
        <v>122</v>
      </c>
      <c r="AO85" s="76">
        <v>-46040.837</v>
      </c>
      <c r="AP85" s="76">
        <v>-7837.5560000000005</v>
      </c>
      <c r="AQ85" s="76">
        <v>-53878.392999999996</v>
      </c>
      <c r="AR85" s="76"/>
      <c r="AS85" s="76">
        <v>3862.5</v>
      </c>
      <c r="AT85" s="76">
        <v>0</v>
      </c>
      <c r="AU85" s="76">
        <v>3862.5</v>
      </c>
      <c r="AV85" s="76"/>
      <c r="AW85" s="76">
        <v>261080.19200000001</v>
      </c>
      <c r="AX85" s="76">
        <v>1021688.628</v>
      </c>
      <c r="AY85" s="76">
        <v>1282768.82</v>
      </c>
      <c r="AZ85" s="76"/>
      <c r="BA85" s="75" t="s">
        <v>122</v>
      </c>
      <c r="BB85" s="76">
        <v>3526.3650000000002</v>
      </c>
      <c r="BC85" s="76">
        <v>68.591999999999999</v>
      </c>
      <c r="BD85" s="76">
        <v>3594.9580000000001</v>
      </c>
      <c r="BE85" s="76"/>
      <c r="BF85" s="76">
        <v>993.48800000000006</v>
      </c>
      <c r="BG85" s="76">
        <v>0</v>
      </c>
      <c r="BH85" s="76">
        <v>993.48800000000006</v>
      </c>
      <c r="BI85" s="76"/>
      <c r="BJ85" s="76">
        <v>41413.845000000001</v>
      </c>
      <c r="BK85" s="76">
        <v>-853614.68099999998</v>
      </c>
      <c r="BL85" s="76">
        <v>-812200.83499999996</v>
      </c>
      <c r="BM85" s="76"/>
      <c r="BN85" s="75" t="s">
        <v>122</v>
      </c>
      <c r="BO85" s="76">
        <v>52614.082999999999</v>
      </c>
      <c r="BP85" s="76">
        <v>26033.688000000002</v>
      </c>
      <c r="BQ85" s="76">
        <v>78647.771000000008</v>
      </c>
      <c r="BR85" s="76"/>
      <c r="BS85" s="76">
        <v>2525</v>
      </c>
      <c r="BT85" s="76">
        <v>0</v>
      </c>
      <c r="BU85" s="76">
        <v>2525</v>
      </c>
      <c r="BV85" s="76"/>
      <c r="BW85" s="76">
        <v>7988502.817999999</v>
      </c>
      <c r="BX85" s="76">
        <v>283531.34899999999</v>
      </c>
      <c r="BY85" s="76">
        <v>8272034.1729999995</v>
      </c>
      <c r="BZ85" s="76"/>
    </row>
    <row r="86" spans="1:78" s="65" customFormat="1" ht="14.4" thickBot="1">
      <c r="A86" s="103" t="s">
        <v>123</v>
      </c>
      <c r="B86" s="104">
        <v>1015322.927</v>
      </c>
      <c r="C86" s="104">
        <v>545093.62699999998</v>
      </c>
      <c r="D86" s="104">
        <v>1560416.554</v>
      </c>
      <c r="E86" s="103"/>
      <c r="F86" s="104">
        <v>0</v>
      </c>
      <c r="G86" s="104">
        <v>0</v>
      </c>
      <c r="H86" s="104">
        <v>0</v>
      </c>
      <c r="I86" s="104"/>
      <c r="J86" s="104">
        <v>592881.34299999999</v>
      </c>
      <c r="K86" s="104">
        <v>116639.186</v>
      </c>
      <c r="L86" s="104">
        <v>709520.52899999998</v>
      </c>
      <c r="M86" s="104"/>
      <c r="N86" s="103" t="s">
        <v>123</v>
      </c>
      <c r="O86" s="104">
        <v>235887.86199999999</v>
      </c>
      <c r="P86" s="104">
        <v>7312.7470000000003</v>
      </c>
      <c r="Q86" s="104">
        <v>243200.609</v>
      </c>
      <c r="R86" s="104"/>
      <c r="S86" s="104">
        <v>336378.29300000001</v>
      </c>
      <c r="T86" s="104">
        <v>258419.609</v>
      </c>
      <c r="U86" s="104">
        <v>594797.902</v>
      </c>
      <c r="V86" s="104"/>
      <c r="W86" s="104">
        <v>38700.985000000001</v>
      </c>
      <c r="X86" s="104">
        <v>19736.277000000002</v>
      </c>
      <c r="Y86" s="104">
        <v>58437.262000000002</v>
      </c>
      <c r="Z86" s="104"/>
      <c r="AA86" s="103" t="s">
        <v>123</v>
      </c>
      <c r="AB86" s="104">
        <v>619383.87399999995</v>
      </c>
      <c r="AC86" s="104">
        <v>333932.549</v>
      </c>
      <c r="AD86" s="104">
        <v>953316.424</v>
      </c>
      <c r="AE86" s="104"/>
      <c r="AF86" s="104">
        <v>3935.6210000000001</v>
      </c>
      <c r="AG86" s="104">
        <v>28.799000000000003</v>
      </c>
      <c r="AH86" s="104">
        <v>3964.4210000000003</v>
      </c>
      <c r="AI86" s="104"/>
      <c r="AJ86" s="104">
        <v>1146122.702</v>
      </c>
      <c r="AK86" s="104">
        <v>885986.07700000005</v>
      </c>
      <c r="AL86" s="104">
        <v>2032108.7790000001</v>
      </c>
      <c r="AM86" s="104"/>
      <c r="AN86" s="103" t="s">
        <v>123</v>
      </c>
      <c r="AO86" s="104">
        <v>154631.842</v>
      </c>
      <c r="AP86" s="104">
        <v>195900.77799999999</v>
      </c>
      <c r="AQ86" s="104">
        <v>350532.62099999998</v>
      </c>
      <c r="AR86" s="104"/>
      <c r="AS86" s="104">
        <v>0</v>
      </c>
      <c r="AT86" s="104">
        <v>0</v>
      </c>
      <c r="AU86" s="104">
        <v>0</v>
      </c>
      <c r="AV86" s="104"/>
      <c r="AW86" s="104">
        <v>29445.359</v>
      </c>
      <c r="AX86" s="104">
        <v>108337.808</v>
      </c>
      <c r="AY86" s="104">
        <v>137783.16800000001</v>
      </c>
      <c r="AZ86" s="104"/>
      <c r="BA86" s="103" t="s">
        <v>123</v>
      </c>
      <c r="BB86" s="104">
        <v>595.24</v>
      </c>
      <c r="BC86" s="104">
        <v>6621.1680000000006</v>
      </c>
      <c r="BD86" s="104">
        <v>7216.4080000000004</v>
      </c>
      <c r="BE86" s="104"/>
      <c r="BF86" s="104">
        <v>0</v>
      </c>
      <c r="BG86" s="104">
        <v>0</v>
      </c>
      <c r="BH86" s="104">
        <v>0</v>
      </c>
      <c r="BI86" s="104"/>
      <c r="BJ86" s="104">
        <v>0</v>
      </c>
      <c r="BK86" s="104">
        <v>0</v>
      </c>
      <c r="BL86" s="104">
        <v>0</v>
      </c>
      <c r="BM86" s="104"/>
      <c r="BN86" s="103" t="s">
        <v>123</v>
      </c>
      <c r="BO86" s="104">
        <v>864695.24100000004</v>
      </c>
      <c r="BP86" s="104">
        <v>98806.047999999995</v>
      </c>
      <c r="BQ86" s="104">
        <v>963501.29</v>
      </c>
      <c r="BR86" s="104"/>
      <c r="BS86" s="104">
        <v>0</v>
      </c>
      <c r="BT86" s="104">
        <v>24038.387999999999</v>
      </c>
      <c r="BU86" s="104">
        <v>24038.387999999999</v>
      </c>
      <c r="BV86" s="104"/>
      <c r="BW86" s="104">
        <v>5037981.2889999999</v>
      </c>
      <c r="BX86" s="104">
        <v>2600853.0610000002</v>
      </c>
      <c r="BY86" s="104">
        <v>7638834.3550000004</v>
      </c>
      <c r="BZ86" s="105"/>
    </row>
    <row r="87" spans="1:78" s="67" customFormat="1" ht="15.75" customHeight="1" thickTop="1">
      <c r="A87" s="71" t="s">
        <v>138</v>
      </c>
      <c r="B87" s="71"/>
      <c r="C87" s="71"/>
      <c r="D87" s="72"/>
      <c r="E87" s="72"/>
      <c r="F87" s="72"/>
      <c r="G87" s="72"/>
      <c r="H87" s="72"/>
      <c r="I87" s="72"/>
      <c r="J87" s="72"/>
      <c r="K87" s="72"/>
      <c r="L87" s="72"/>
      <c r="M87" s="106"/>
      <c r="N87" s="71" t="s">
        <v>138</v>
      </c>
      <c r="O87" s="72"/>
      <c r="P87" s="72"/>
      <c r="Q87" s="72"/>
      <c r="R87" s="106"/>
      <c r="S87" s="72"/>
      <c r="T87" s="106"/>
      <c r="U87" s="72"/>
      <c r="V87" s="106"/>
      <c r="W87" s="72"/>
      <c r="X87" s="106"/>
      <c r="Y87" s="72"/>
      <c r="Z87" s="106"/>
      <c r="AA87" s="71" t="s">
        <v>138</v>
      </c>
      <c r="AB87" s="72"/>
      <c r="AC87" s="72"/>
      <c r="AD87" s="72"/>
      <c r="AE87" s="106"/>
      <c r="AF87" s="72"/>
      <c r="AG87" s="106"/>
      <c r="AH87" s="72"/>
      <c r="AI87" s="106"/>
      <c r="AJ87" s="72"/>
      <c r="AK87" s="106"/>
      <c r="AL87" s="106"/>
      <c r="AM87" s="106"/>
      <c r="AN87" s="71" t="s">
        <v>138</v>
      </c>
      <c r="AO87" s="72"/>
      <c r="AP87" s="106"/>
      <c r="AQ87" s="106"/>
      <c r="AR87" s="106"/>
      <c r="AS87" s="72"/>
      <c r="AT87" s="106"/>
      <c r="AU87" s="106"/>
      <c r="AV87" s="106"/>
      <c r="AW87" s="72"/>
      <c r="AX87" s="106"/>
      <c r="AY87" s="106"/>
      <c r="AZ87" s="106"/>
      <c r="BA87" s="71" t="s">
        <v>138</v>
      </c>
      <c r="BB87" s="72"/>
      <c r="BC87" s="106"/>
      <c r="BD87" s="106"/>
      <c r="BE87" s="106"/>
      <c r="BF87" s="72"/>
      <c r="BG87" s="106"/>
      <c r="BH87" s="72"/>
      <c r="BI87" s="72"/>
      <c r="BJ87" s="72"/>
      <c r="BK87" s="106"/>
      <c r="BL87" s="106"/>
      <c r="BM87" s="106"/>
      <c r="BN87" s="71" t="s">
        <v>138</v>
      </c>
      <c r="BO87" s="106"/>
      <c r="BP87" s="106"/>
      <c r="BQ87" s="106"/>
      <c r="BR87" s="106"/>
      <c r="BS87" s="106"/>
      <c r="BT87" s="106"/>
      <c r="BU87" s="106"/>
      <c r="BV87" s="106"/>
      <c r="BW87" s="106"/>
      <c r="BX87" s="106"/>
      <c r="BY87" s="106"/>
      <c r="BZ87" s="106"/>
    </row>
    <row r="88" spans="1:78" ht="15.75" customHeight="1">
      <c r="A88" s="71" t="s">
        <v>124</v>
      </c>
      <c r="B88" s="71"/>
      <c r="C88" s="71"/>
      <c r="D88" s="71"/>
      <c r="E88" s="71"/>
      <c r="F88" s="108"/>
      <c r="G88" s="109"/>
      <c r="H88" s="109"/>
      <c r="I88" s="109"/>
      <c r="J88" s="108"/>
      <c r="K88" s="109"/>
      <c r="L88" s="109"/>
      <c r="M88" s="109"/>
      <c r="N88" s="71" t="s">
        <v>41</v>
      </c>
      <c r="O88" s="109"/>
      <c r="P88" s="109"/>
      <c r="Q88" s="109"/>
      <c r="R88" s="109"/>
      <c r="S88" s="108"/>
      <c r="T88" s="109"/>
      <c r="U88" s="109"/>
      <c r="V88" s="109"/>
      <c r="W88" s="108"/>
      <c r="X88" s="109"/>
      <c r="Y88" s="109"/>
      <c r="Z88" s="109"/>
      <c r="AA88" s="71"/>
      <c r="AB88" s="108"/>
      <c r="AC88" s="109"/>
      <c r="AD88" s="109"/>
      <c r="AE88" s="109"/>
      <c r="AF88" s="108"/>
      <c r="AG88" s="109"/>
      <c r="AH88" s="109"/>
      <c r="AI88" s="109"/>
      <c r="AJ88" s="108"/>
      <c r="AK88" s="109"/>
      <c r="AL88" s="109"/>
      <c r="AM88" s="109"/>
      <c r="AN88" s="71" t="s">
        <v>41</v>
      </c>
      <c r="AO88" s="108"/>
      <c r="AP88" s="109"/>
      <c r="AQ88" s="109"/>
      <c r="AR88" s="109"/>
      <c r="AS88" s="108"/>
      <c r="AT88" s="109"/>
      <c r="AU88" s="109"/>
      <c r="AV88" s="109"/>
      <c r="AW88" s="108"/>
      <c r="AX88" s="109"/>
      <c r="AY88" s="109"/>
      <c r="AZ88" s="109"/>
      <c r="BA88" s="71"/>
      <c r="BB88" s="108"/>
      <c r="BC88" s="109"/>
      <c r="BD88" s="109"/>
      <c r="BE88" s="109"/>
      <c r="BF88" s="108"/>
      <c r="BG88" s="109"/>
      <c r="BH88" s="109"/>
      <c r="BI88" s="109"/>
      <c r="BJ88" s="108"/>
      <c r="BK88" s="109"/>
      <c r="BL88" s="109"/>
      <c r="BM88" s="109"/>
      <c r="BN88" s="71"/>
      <c r="BO88" s="109"/>
      <c r="BP88" s="109"/>
      <c r="BQ88" s="109"/>
      <c r="BR88" s="109"/>
      <c r="BS88" s="109"/>
      <c r="BT88" s="109"/>
      <c r="BU88" s="109"/>
      <c r="BV88" s="109"/>
      <c r="BW88" s="109"/>
      <c r="BX88" s="109"/>
      <c r="BY88" s="109"/>
      <c r="BZ88" s="109"/>
    </row>
    <row r="89" spans="1:78" ht="15.75" customHeight="1">
      <c r="A89" s="71" t="s">
        <v>125</v>
      </c>
      <c r="B89" s="71"/>
      <c r="C89" s="71"/>
      <c r="D89" s="71"/>
      <c r="E89" s="71"/>
      <c r="F89" s="108"/>
      <c r="G89" s="109"/>
      <c r="H89" s="109"/>
      <c r="I89" s="109"/>
      <c r="J89" s="108"/>
      <c r="K89" s="109"/>
      <c r="L89" s="109"/>
      <c r="M89" s="109"/>
      <c r="N89" s="110"/>
      <c r="O89" s="109"/>
      <c r="P89" s="109"/>
      <c r="Q89" s="109"/>
      <c r="R89" s="109"/>
      <c r="S89" s="108"/>
      <c r="T89" s="109"/>
      <c r="U89" s="109"/>
      <c r="V89" s="109"/>
      <c r="W89" s="108"/>
      <c r="X89" s="109"/>
      <c r="Y89" s="109"/>
      <c r="Z89" s="109"/>
      <c r="AA89" s="71"/>
      <c r="AB89" s="108"/>
      <c r="AC89" s="109"/>
      <c r="AD89" s="109"/>
      <c r="AE89" s="109"/>
      <c r="AF89" s="108"/>
      <c r="AG89" s="109"/>
      <c r="AH89" s="109"/>
      <c r="AI89" s="109"/>
      <c r="AJ89" s="108"/>
      <c r="AK89" s="109"/>
      <c r="AL89" s="109"/>
      <c r="AM89" s="109"/>
      <c r="AN89" s="110"/>
      <c r="AO89" s="108"/>
      <c r="AP89" s="109"/>
      <c r="AQ89" s="109"/>
      <c r="AR89" s="109"/>
      <c r="AS89" s="108"/>
      <c r="AT89" s="109"/>
      <c r="AU89" s="109"/>
      <c r="AV89" s="109"/>
      <c r="AW89" s="108"/>
      <c r="AX89" s="109"/>
      <c r="AY89" s="109"/>
      <c r="AZ89" s="109"/>
      <c r="BA89" s="71"/>
      <c r="BB89" s="108"/>
      <c r="BC89" s="109"/>
      <c r="BD89" s="109"/>
      <c r="BE89" s="109"/>
      <c r="BF89" s="108"/>
      <c r="BG89" s="109"/>
      <c r="BH89" s="109"/>
      <c r="BI89" s="109"/>
      <c r="BJ89" s="108"/>
      <c r="BK89" s="109"/>
      <c r="BL89" s="109"/>
      <c r="BM89" s="109"/>
      <c r="BN89" s="71"/>
      <c r="BO89" s="109"/>
      <c r="BP89" s="109"/>
      <c r="BQ89" s="109"/>
      <c r="BR89" s="109"/>
      <c r="BS89" s="109"/>
      <c r="BT89" s="109"/>
      <c r="BU89" s="109"/>
      <c r="BV89" s="109"/>
      <c r="BW89" s="109"/>
      <c r="BX89" s="109"/>
      <c r="BY89" s="109"/>
      <c r="BZ89" s="109"/>
    </row>
    <row r="90" spans="1:78">
      <c r="A90" s="71" t="s">
        <v>126</v>
      </c>
      <c r="B90" s="71"/>
      <c r="C90" s="71"/>
      <c r="D90" s="71"/>
      <c r="E90" s="71"/>
      <c r="F90" s="73"/>
      <c r="G90" s="111"/>
      <c r="H90" s="111"/>
      <c r="I90" s="111"/>
      <c r="J90" s="112"/>
      <c r="K90" s="111"/>
      <c r="L90" s="111"/>
      <c r="M90" s="111"/>
      <c r="N90" s="107"/>
      <c r="O90" s="111"/>
      <c r="P90" s="111"/>
      <c r="Q90" s="111"/>
      <c r="R90" s="111"/>
      <c r="S90" s="73"/>
      <c r="T90" s="111"/>
      <c r="U90" s="111"/>
      <c r="V90" s="111"/>
      <c r="W90" s="73"/>
      <c r="X90" s="111"/>
      <c r="Y90" s="111"/>
      <c r="Z90" s="111"/>
      <c r="AA90" s="107"/>
      <c r="AB90" s="73"/>
      <c r="AC90" s="111"/>
      <c r="AD90" s="111"/>
      <c r="AE90" s="111"/>
      <c r="AF90" s="73"/>
      <c r="AG90" s="111"/>
      <c r="AH90" s="111"/>
      <c r="AI90" s="111"/>
      <c r="AJ90" s="73"/>
      <c r="AK90" s="111"/>
      <c r="AL90" s="111"/>
      <c r="AM90" s="111"/>
      <c r="AN90" s="107"/>
      <c r="AO90" s="73"/>
      <c r="AP90" s="111"/>
      <c r="AQ90" s="111"/>
      <c r="AR90" s="111"/>
      <c r="AS90" s="73"/>
      <c r="AT90" s="111"/>
      <c r="AU90" s="111"/>
      <c r="AV90" s="111"/>
      <c r="AW90" s="73"/>
      <c r="AX90" s="111"/>
      <c r="AY90" s="111"/>
      <c r="AZ90" s="111"/>
      <c r="BA90" s="107"/>
      <c r="BB90" s="73"/>
      <c r="BC90" s="111"/>
      <c r="BD90" s="111"/>
      <c r="BE90" s="111"/>
      <c r="BF90" s="73"/>
      <c r="BG90" s="111"/>
      <c r="BH90" s="111"/>
      <c r="BI90" s="111"/>
      <c r="BJ90" s="73"/>
      <c r="BK90" s="111"/>
      <c r="BL90" s="111"/>
      <c r="BM90" s="111"/>
      <c r="BN90" s="107"/>
      <c r="BO90" s="111"/>
      <c r="BP90" s="111"/>
      <c r="BQ90" s="111"/>
      <c r="BR90" s="111"/>
      <c r="BS90" s="111"/>
      <c r="BT90" s="111"/>
      <c r="BU90" s="111"/>
      <c r="BV90" s="111"/>
      <c r="BW90" s="111"/>
      <c r="BX90" s="111"/>
      <c r="BY90" s="111"/>
      <c r="BZ90" s="111"/>
    </row>
    <row r="91" spans="1:78">
      <c r="A91" s="71" t="s">
        <v>127</v>
      </c>
      <c r="B91" s="107"/>
      <c r="C91" s="107"/>
      <c r="D91" s="107"/>
      <c r="E91" s="107"/>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row>
    <row r="92" spans="1:78">
      <c r="A92" s="71" t="s">
        <v>128</v>
      </c>
      <c r="B92" s="107"/>
      <c r="C92" s="107"/>
      <c r="D92" s="107"/>
      <c r="E92" s="107"/>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row>
    <row r="93" spans="1:78">
      <c r="A93" s="71" t="s">
        <v>129</v>
      </c>
      <c r="B93" s="107"/>
      <c r="C93" s="107"/>
      <c r="D93" s="107"/>
      <c r="E93" s="107"/>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row>
    <row r="94" spans="1:78">
      <c r="A94" s="71" t="s">
        <v>130</v>
      </c>
      <c r="B94" s="107"/>
      <c r="C94" s="107"/>
      <c r="D94" s="107"/>
      <c r="E94" s="107"/>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row>
    <row r="95" spans="1:78">
      <c r="A95" s="71" t="s">
        <v>131</v>
      </c>
      <c r="B95" s="107"/>
      <c r="C95" s="107"/>
      <c r="D95" s="107"/>
      <c r="E95" s="107"/>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row>
    <row r="96" spans="1:78">
      <c r="A96" s="71" t="s">
        <v>132</v>
      </c>
      <c r="B96" s="107"/>
      <c r="C96" s="107"/>
      <c r="D96" s="107"/>
      <c r="E96" s="107"/>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row>
    <row r="97" spans="1:78">
      <c r="A97" s="113" t="s">
        <v>133</v>
      </c>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row>
    <row r="98" spans="1:78">
      <c r="A98" s="113" t="s">
        <v>134</v>
      </c>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row>
    <row r="99" spans="1:78">
      <c r="A99" s="113" t="s">
        <v>135</v>
      </c>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row>
    <row r="100" spans="1:78">
      <c r="A100" s="116" t="s">
        <v>136</v>
      </c>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row>
    <row r="101" spans="1:78">
      <c r="A101" s="117"/>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row>
    <row r="102" spans="1:78">
      <c r="A102" s="117"/>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row>
    <row r="103" spans="1:78">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row>
    <row r="104" spans="1:78">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row>
    <row r="105" spans="1:78">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row>
    <row r="106" spans="1:78">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row>
    <row r="107" spans="1:78">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row>
    <row r="108" spans="1:78">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M108" s="114"/>
      <c r="BN108" s="114"/>
      <c r="BO108" s="114"/>
      <c r="BP108" s="114"/>
      <c r="BQ108" s="114"/>
      <c r="BR108" s="114"/>
      <c r="BS108" s="114"/>
      <c r="BT108" s="114"/>
      <c r="BU108" s="114"/>
      <c r="BV108" s="114"/>
      <c r="BW108" s="114"/>
      <c r="BX108" s="114"/>
      <c r="BY108" s="114"/>
      <c r="BZ108" s="114"/>
    </row>
    <row r="109" spans="1:78">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Z109" s="114"/>
    </row>
    <row r="110" spans="1:78">
      <c r="A110" s="118"/>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119"/>
      <c r="AZ110" s="119"/>
      <c r="BA110" s="118"/>
      <c r="BB110" s="119"/>
      <c r="BC110" s="119"/>
      <c r="BD110" s="119"/>
      <c r="BE110" s="119"/>
      <c r="BF110" s="119"/>
      <c r="BG110" s="119"/>
      <c r="BH110" s="119"/>
      <c r="BI110" s="119"/>
      <c r="BJ110" s="119"/>
      <c r="BK110" s="119"/>
      <c r="BL110" s="119"/>
      <c r="BM110" s="119"/>
      <c r="BN110" s="118"/>
      <c r="BO110" s="119"/>
      <c r="BP110" s="119"/>
      <c r="BQ110" s="119"/>
      <c r="BR110" s="119"/>
      <c r="BS110" s="119"/>
      <c r="BT110" s="119"/>
      <c r="BU110" s="119"/>
      <c r="BV110" s="119"/>
      <c r="BW110" s="119"/>
      <c r="BX110" s="119"/>
      <c r="BY110" s="119"/>
      <c r="BZ110" s="120"/>
    </row>
    <row r="111" spans="1:78">
      <c r="A111" s="118"/>
      <c r="B111" s="119"/>
      <c r="C111" s="119"/>
      <c r="D111" s="119"/>
      <c r="E111" s="118"/>
      <c r="F111" s="119"/>
      <c r="G111" s="119"/>
      <c r="H111" s="119"/>
      <c r="I111" s="119"/>
      <c r="J111" s="119"/>
      <c r="K111" s="119"/>
      <c r="L111" s="119"/>
      <c r="M111" s="119"/>
      <c r="N111" s="118"/>
      <c r="O111" s="119"/>
      <c r="P111" s="119"/>
      <c r="Q111" s="119"/>
      <c r="R111" s="119"/>
      <c r="S111" s="119"/>
      <c r="T111" s="119"/>
      <c r="U111" s="119"/>
      <c r="V111" s="119"/>
      <c r="W111" s="119"/>
      <c r="X111" s="119"/>
      <c r="Y111" s="119"/>
      <c r="Z111" s="119"/>
      <c r="AA111" s="118"/>
      <c r="AB111" s="119"/>
      <c r="AC111" s="119"/>
      <c r="AD111" s="119"/>
      <c r="AE111" s="119"/>
      <c r="AF111" s="119"/>
      <c r="AG111" s="119"/>
      <c r="AH111" s="119"/>
      <c r="AI111" s="119"/>
      <c r="AJ111" s="119"/>
      <c r="AK111" s="119"/>
      <c r="AL111" s="119"/>
      <c r="AM111" s="119"/>
      <c r="AN111" s="118"/>
      <c r="AO111" s="119"/>
      <c r="AP111" s="119"/>
      <c r="AQ111" s="119"/>
      <c r="AR111" s="119"/>
      <c r="AS111" s="119"/>
      <c r="AT111" s="119"/>
      <c r="AU111" s="119"/>
      <c r="AV111" s="119"/>
      <c r="AW111" s="119"/>
      <c r="AX111" s="119"/>
      <c r="AY111" s="119"/>
      <c r="AZ111" s="119"/>
      <c r="BA111" s="118"/>
      <c r="BB111" s="119"/>
      <c r="BC111" s="119"/>
      <c r="BD111" s="119"/>
      <c r="BE111" s="119"/>
      <c r="BF111" s="119"/>
      <c r="BG111" s="119"/>
      <c r="BH111" s="119"/>
      <c r="BI111" s="119"/>
      <c r="BJ111" s="119"/>
      <c r="BK111" s="119"/>
      <c r="BL111" s="119"/>
      <c r="BM111" s="119"/>
      <c r="BN111" s="118"/>
      <c r="BO111" s="119"/>
      <c r="BP111" s="119"/>
      <c r="BQ111" s="119"/>
      <c r="BR111" s="119"/>
      <c r="BS111" s="119"/>
      <c r="BT111" s="119"/>
      <c r="BU111" s="119"/>
      <c r="BV111" s="119"/>
      <c r="BW111" s="119"/>
      <c r="BX111" s="119"/>
      <c r="BY111" s="119"/>
      <c r="BZ111" s="120"/>
    </row>
    <row r="112" spans="1:78">
      <c r="A112" s="118"/>
      <c r="B112" s="119"/>
      <c r="C112" s="119"/>
      <c r="D112" s="119"/>
      <c r="E112" s="118"/>
      <c r="F112" s="119"/>
      <c r="G112" s="119"/>
      <c r="H112" s="119"/>
      <c r="I112" s="119"/>
      <c r="J112" s="119"/>
      <c r="K112" s="119"/>
      <c r="L112" s="119"/>
      <c r="M112" s="119"/>
      <c r="N112" s="118"/>
      <c r="O112" s="119"/>
      <c r="P112" s="119"/>
      <c r="Q112" s="119"/>
      <c r="R112" s="119"/>
      <c r="S112" s="119"/>
      <c r="T112" s="119"/>
      <c r="U112" s="119"/>
      <c r="V112" s="119"/>
      <c r="W112" s="119"/>
      <c r="X112" s="119"/>
      <c r="Y112" s="119"/>
      <c r="Z112" s="119"/>
      <c r="AA112" s="118"/>
      <c r="AB112" s="119"/>
      <c r="AC112" s="119"/>
      <c r="AD112" s="119"/>
      <c r="AE112" s="119"/>
      <c r="AF112" s="119"/>
      <c r="AG112" s="119"/>
      <c r="AH112" s="119"/>
      <c r="AI112" s="119"/>
      <c r="AJ112" s="119"/>
      <c r="AK112" s="119"/>
      <c r="AL112" s="119"/>
      <c r="AM112" s="119"/>
      <c r="AN112" s="118"/>
      <c r="AO112" s="119"/>
      <c r="AP112" s="119"/>
      <c r="AQ112" s="119"/>
      <c r="AR112" s="119"/>
      <c r="AS112" s="119"/>
      <c r="AT112" s="119"/>
      <c r="AU112" s="119"/>
      <c r="AV112" s="119"/>
      <c r="AW112" s="119"/>
      <c r="AX112" s="119"/>
      <c r="AY112" s="119"/>
      <c r="AZ112" s="119"/>
      <c r="BA112" s="118"/>
      <c r="BB112" s="119"/>
      <c r="BC112" s="119"/>
      <c r="BD112" s="119"/>
      <c r="BE112" s="119"/>
      <c r="BF112" s="119"/>
      <c r="BG112" s="119"/>
      <c r="BH112" s="119"/>
      <c r="BI112" s="119"/>
      <c r="BJ112" s="119"/>
      <c r="BK112" s="119"/>
      <c r="BL112" s="119"/>
      <c r="BM112" s="119"/>
      <c r="BN112" s="118"/>
      <c r="BO112" s="119"/>
      <c r="BP112" s="119"/>
      <c r="BQ112" s="119"/>
      <c r="BR112" s="119"/>
      <c r="BS112" s="119"/>
      <c r="BT112" s="119"/>
      <c r="BU112" s="119"/>
      <c r="BV112" s="119"/>
      <c r="BW112" s="119"/>
      <c r="BX112" s="119"/>
      <c r="BY112" s="119"/>
      <c r="BZ112" s="121"/>
    </row>
    <row r="113" spans="1:78">
      <c r="A113" s="118"/>
      <c r="B113" s="119"/>
      <c r="C113" s="119"/>
      <c r="D113" s="119"/>
      <c r="E113" s="118"/>
      <c r="F113" s="119"/>
      <c r="G113" s="119"/>
      <c r="H113" s="119"/>
      <c r="I113" s="119"/>
      <c r="J113" s="119"/>
      <c r="K113" s="119"/>
      <c r="L113" s="119"/>
      <c r="M113" s="119"/>
      <c r="N113" s="118"/>
      <c r="O113" s="119"/>
      <c r="P113" s="119"/>
      <c r="Q113" s="119"/>
      <c r="R113" s="119"/>
      <c r="S113" s="119"/>
      <c r="T113" s="119"/>
      <c r="U113" s="119"/>
      <c r="V113" s="119"/>
      <c r="W113" s="119"/>
      <c r="X113" s="119"/>
      <c r="Y113" s="119"/>
      <c r="Z113" s="119"/>
      <c r="AA113" s="118"/>
      <c r="AB113" s="119"/>
      <c r="AC113" s="119"/>
      <c r="AD113" s="119"/>
      <c r="AE113" s="119"/>
      <c r="AF113" s="119"/>
      <c r="AG113" s="119"/>
      <c r="AH113" s="119"/>
      <c r="AI113" s="119"/>
      <c r="AJ113" s="119"/>
      <c r="AK113" s="119"/>
      <c r="AL113" s="119"/>
      <c r="AM113" s="119"/>
      <c r="AN113" s="118"/>
      <c r="AO113" s="119"/>
      <c r="AP113" s="119"/>
      <c r="AQ113" s="119"/>
      <c r="AR113" s="119"/>
      <c r="AS113" s="119"/>
      <c r="AT113" s="119"/>
      <c r="AU113" s="119"/>
      <c r="AV113" s="119"/>
      <c r="AW113" s="119"/>
      <c r="AX113" s="119"/>
      <c r="AY113" s="119"/>
      <c r="AZ113" s="119"/>
      <c r="BA113" s="118"/>
      <c r="BB113" s="119"/>
      <c r="BC113" s="119"/>
      <c r="BD113" s="119"/>
      <c r="BE113" s="119"/>
      <c r="BF113" s="119"/>
      <c r="BG113" s="119"/>
      <c r="BH113" s="119"/>
      <c r="BI113" s="119"/>
      <c r="BJ113" s="119"/>
      <c r="BK113" s="119"/>
      <c r="BL113" s="119"/>
      <c r="BM113" s="119"/>
      <c r="BN113" s="118"/>
      <c r="BO113" s="119"/>
      <c r="BP113" s="119"/>
      <c r="BQ113" s="119"/>
      <c r="BR113" s="119"/>
      <c r="BS113" s="119"/>
      <c r="BT113" s="119"/>
      <c r="BU113" s="119"/>
      <c r="BV113" s="119"/>
      <c r="BW113" s="119"/>
      <c r="BX113" s="119"/>
      <c r="BY113" s="119"/>
      <c r="BZ113" s="121"/>
    </row>
    <row r="114" spans="1:78">
      <c r="A114" s="118"/>
      <c r="B114" s="119"/>
      <c r="C114" s="119"/>
      <c r="D114" s="119"/>
      <c r="E114" s="118"/>
      <c r="F114" s="119"/>
      <c r="G114" s="119"/>
      <c r="H114" s="119"/>
      <c r="I114" s="119"/>
      <c r="J114" s="119"/>
      <c r="K114" s="119"/>
      <c r="L114" s="119"/>
      <c r="M114" s="119"/>
      <c r="N114" s="118"/>
      <c r="O114" s="119"/>
      <c r="P114" s="119"/>
      <c r="Q114" s="119"/>
      <c r="R114" s="119"/>
      <c r="S114" s="119"/>
      <c r="T114" s="119"/>
      <c r="U114" s="119"/>
      <c r="V114" s="119"/>
      <c r="W114" s="119"/>
      <c r="X114" s="119"/>
      <c r="Y114" s="119"/>
      <c r="Z114" s="119"/>
      <c r="AA114" s="118"/>
      <c r="AB114" s="119"/>
      <c r="AC114" s="119"/>
      <c r="AD114" s="119"/>
      <c r="AE114" s="119"/>
      <c r="AF114" s="119"/>
      <c r="AG114" s="119"/>
      <c r="AH114" s="119"/>
      <c r="AI114" s="119"/>
      <c r="AJ114" s="119"/>
      <c r="AK114" s="119"/>
      <c r="AL114" s="119"/>
      <c r="AM114" s="119"/>
      <c r="AN114" s="118"/>
      <c r="AO114" s="119"/>
      <c r="AP114" s="119"/>
      <c r="AQ114" s="119"/>
      <c r="AR114" s="119"/>
      <c r="AS114" s="119"/>
      <c r="AT114" s="119"/>
      <c r="AU114" s="119"/>
      <c r="AV114" s="119"/>
      <c r="AW114" s="119"/>
      <c r="AX114" s="119"/>
      <c r="AY114" s="119"/>
      <c r="AZ114" s="119"/>
      <c r="BA114" s="118"/>
      <c r="BB114" s="119"/>
      <c r="BC114" s="119"/>
      <c r="BD114" s="119"/>
      <c r="BE114" s="119"/>
      <c r="BF114" s="119"/>
      <c r="BG114" s="119"/>
      <c r="BH114" s="119"/>
      <c r="BI114" s="119"/>
      <c r="BJ114" s="119"/>
      <c r="BK114" s="119"/>
      <c r="BL114" s="119"/>
      <c r="BM114" s="119"/>
      <c r="BN114" s="118"/>
      <c r="BO114" s="119"/>
      <c r="BP114" s="119"/>
      <c r="BQ114" s="119"/>
      <c r="BR114" s="119"/>
      <c r="BS114" s="119"/>
      <c r="BT114" s="119"/>
      <c r="BU114" s="119"/>
      <c r="BV114" s="119"/>
      <c r="BW114" s="119"/>
      <c r="BX114" s="119"/>
      <c r="BY114" s="119"/>
      <c r="BZ114" s="121"/>
    </row>
    <row r="115" spans="1:78">
      <c r="A115" s="122"/>
      <c r="B115" s="123"/>
      <c r="C115" s="123"/>
      <c r="D115" s="119"/>
      <c r="E115" s="119"/>
      <c r="F115" s="119"/>
      <c r="G115" s="119"/>
      <c r="H115" s="119"/>
      <c r="I115" s="119"/>
      <c r="J115" s="119"/>
      <c r="K115" s="119"/>
      <c r="L115" s="119"/>
      <c r="M115" s="119"/>
      <c r="N115" s="119"/>
      <c r="O115" s="119"/>
      <c r="P115" s="119"/>
      <c r="Q115" s="119"/>
      <c r="R115" s="119"/>
      <c r="S115" s="119"/>
      <c r="T115" s="123"/>
      <c r="U115" s="123"/>
      <c r="V115" s="123"/>
      <c r="W115" s="123"/>
      <c r="X115" s="123"/>
      <c r="Y115" s="123"/>
      <c r="Z115" s="123"/>
      <c r="AA115" s="122"/>
      <c r="AB115" s="123"/>
      <c r="AC115" s="123"/>
      <c r="AD115" s="123"/>
      <c r="AE115" s="123"/>
      <c r="AF115" s="123"/>
      <c r="AG115" s="123"/>
      <c r="AH115" s="123"/>
      <c r="AI115" s="123"/>
      <c r="AJ115" s="123"/>
      <c r="AK115" s="123"/>
      <c r="AL115" s="123"/>
      <c r="AM115" s="123"/>
      <c r="AN115" s="122"/>
      <c r="AO115" s="123"/>
      <c r="AP115" s="123"/>
      <c r="AQ115" s="123"/>
      <c r="AR115" s="123"/>
      <c r="AS115" s="123"/>
      <c r="AT115" s="123"/>
      <c r="AU115" s="123"/>
      <c r="AV115" s="123"/>
      <c r="AW115" s="123"/>
      <c r="AX115" s="123"/>
      <c r="AY115" s="123"/>
      <c r="AZ115" s="123"/>
      <c r="BA115" s="122"/>
      <c r="BB115" s="123"/>
      <c r="BC115" s="123"/>
      <c r="BD115" s="123"/>
      <c r="BE115" s="123"/>
      <c r="BF115" s="123"/>
      <c r="BG115" s="123"/>
      <c r="BH115" s="123"/>
      <c r="BI115" s="123"/>
      <c r="BJ115" s="123"/>
      <c r="BK115" s="123"/>
      <c r="BL115" s="123"/>
      <c r="BM115" s="123"/>
      <c r="BN115" s="122"/>
      <c r="BO115" s="123"/>
      <c r="BP115" s="123"/>
      <c r="BQ115" s="123"/>
      <c r="BR115" s="123"/>
      <c r="BS115" s="123"/>
      <c r="BT115" s="123"/>
      <c r="BU115" s="123"/>
      <c r="BV115" s="123"/>
      <c r="BW115" s="123"/>
      <c r="BX115" s="123"/>
      <c r="BY115" s="123"/>
      <c r="BZ115" s="120"/>
    </row>
    <row r="116" spans="1:78">
      <c r="A116" s="122"/>
      <c r="B116" s="123"/>
      <c r="C116" s="123"/>
      <c r="D116" s="119"/>
      <c r="E116" s="119"/>
      <c r="F116" s="119"/>
      <c r="G116" s="119"/>
      <c r="H116" s="119"/>
      <c r="I116" s="119"/>
      <c r="J116" s="119"/>
      <c r="K116" s="119"/>
      <c r="L116" s="119"/>
      <c r="M116" s="119"/>
      <c r="N116" s="119"/>
      <c r="O116" s="119"/>
      <c r="P116" s="119"/>
      <c r="Q116" s="119"/>
      <c r="R116" s="119"/>
      <c r="S116" s="119"/>
      <c r="T116" s="123"/>
      <c r="U116" s="123"/>
      <c r="V116" s="123"/>
      <c r="W116" s="123"/>
      <c r="X116" s="123"/>
      <c r="Y116" s="123"/>
      <c r="Z116" s="123"/>
      <c r="AA116" s="122"/>
      <c r="AB116" s="123"/>
      <c r="AC116" s="123"/>
      <c r="AD116" s="123"/>
      <c r="AE116" s="123"/>
      <c r="AF116" s="123"/>
      <c r="AG116" s="123"/>
      <c r="AH116" s="123"/>
      <c r="AI116" s="123"/>
      <c r="AJ116" s="123"/>
      <c r="AK116" s="123"/>
      <c r="AL116" s="123"/>
      <c r="AM116" s="123"/>
      <c r="AN116" s="122"/>
      <c r="AO116" s="123"/>
      <c r="AP116" s="123"/>
      <c r="AQ116" s="123"/>
      <c r="AR116" s="123"/>
      <c r="AS116" s="123"/>
      <c r="AT116" s="123"/>
      <c r="AU116" s="123"/>
      <c r="AV116" s="123"/>
      <c r="AW116" s="123"/>
      <c r="AX116" s="123"/>
      <c r="AY116" s="123"/>
      <c r="AZ116" s="123"/>
      <c r="BA116" s="122"/>
      <c r="BB116" s="123"/>
      <c r="BC116" s="123"/>
      <c r="BD116" s="123"/>
      <c r="BE116" s="123"/>
      <c r="BF116" s="123"/>
      <c r="BG116" s="123"/>
      <c r="BH116" s="123"/>
      <c r="BI116" s="123"/>
      <c r="BJ116" s="123"/>
      <c r="BK116" s="123"/>
      <c r="BL116" s="123"/>
      <c r="BM116" s="123"/>
      <c r="BN116" s="122"/>
      <c r="BO116" s="123"/>
      <c r="BP116" s="123"/>
      <c r="BQ116" s="123"/>
      <c r="BR116" s="123"/>
      <c r="BS116" s="123"/>
      <c r="BT116" s="123"/>
      <c r="BU116" s="123"/>
      <c r="BV116" s="123"/>
      <c r="BW116" s="123"/>
      <c r="BX116" s="123"/>
      <c r="BY116" s="123"/>
      <c r="BZ116" s="120"/>
    </row>
    <row r="117" spans="1:78">
      <c r="A117" s="122"/>
      <c r="B117" s="123"/>
      <c r="C117" s="123"/>
      <c r="D117" s="119"/>
      <c r="E117" s="119"/>
      <c r="F117" s="119"/>
      <c r="G117" s="119"/>
      <c r="H117" s="119"/>
      <c r="I117" s="119"/>
      <c r="J117" s="119"/>
      <c r="K117" s="119"/>
      <c r="L117" s="119"/>
      <c r="M117" s="119"/>
      <c r="N117" s="119"/>
      <c r="O117" s="119"/>
      <c r="P117" s="119"/>
      <c r="Q117" s="119"/>
      <c r="R117" s="119"/>
      <c r="S117" s="119"/>
      <c r="T117" s="123"/>
      <c r="U117" s="123"/>
      <c r="V117" s="123"/>
      <c r="W117" s="123"/>
      <c r="X117" s="123"/>
      <c r="Y117" s="123"/>
      <c r="Z117" s="123"/>
      <c r="AA117" s="122"/>
      <c r="AB117" s="123"/>
      <c r="AC117" s="123"/>
      <c r="AD117" s="123"/>
      <c r="AE117" s="123"/>
      <c r="AF117" s="123"/>
      <c r="AG117" s="123"/>
      <c r="AH117" s="123"/>
      <c r="AI117" s="123"/>
      <c r="AJ117" s="123"/>
      <c r="AK117" s="123"/>
      <c r="AL117" s="123"/>
      <c r="AM117" s="123"/>
      <c r="AN117" s="122"/>
      <c r="AO117" s="123"/>
      <c r="AP117" s="123"/>
      <c r="AQ117" s="123"/>
      <c r="AR117" s="123"/>
      <c r="AS117" s="123"/>
      <c r="AT117" s="123"/>
      <c r="AU117" s="123"/>
      <c r="AV117" s="123"/>
      <c r="AW117" s="123"/>
      <c r="AX117" s="123"/>
      <c r="AY117" s="123"/>
      <c r="AZ117" s="123"/>
      <c r="BA117" s="122"/>
      <c r="BB117" s="123"/>
      <c r="BC117" s="123"/>
      <c r="BD117" s="123"/>
      <c r="BE117" s="123"/>
      <c r="BF117" s="123"/>
      <c r="BG117" s="123"/>
      <c r="BH117" s="123"/>
      <c r="BI117" s="123"/>
      <c r="BJ117" s="123"/>
      <c r="BK117" s="123"/>
      <c r="BL117" s="123"/>
      <c r="BM117" s="123"/>
      <c r="BN117" s="122"/>
      <c r="BO117" s="123"/>
      <c r="BP117" s="123"/>
      <c r="BQ117" s="123"/>
      <c r="BR117" s="123"/>
      <c r="BS117" s="123"/>
      <c r="BT117" s="123"/>
      <c r="BU117" s="123"/>
      <c r="BV117" s="123"/>
      <c r="BW117" s="123"/>
      <c r="BX117" s="123"/>
      <c r="BY117" s="123"/>
      <c r="BZ117" s="120"/>
    </row>
    <row r="118" spans="1:78">
      <c r="A118" s="122"/>
      <c r="B118" s="123"/>
      <c r="C118" s="123"/>
      <c r="D118" s="119"/>
      <c r="E118" s="119"/>
      <c r="F118" s="119"/>
      <c r="G118" s="119"/>
      <c r="H118" s="119"/>
      <c r="I118" s="119"/>
      <c r="J118" s="119"/>
      <c r="K118" s="119"/>
      <c r="L118" s="119"/>
      <c r="M118" s="119"/>
      <c r="N118" s="119"/>
      <c r="O118" s="119"/>
      <c r="P118" s="119"/>
      <c r="Q118" s="119"/>
      <c r="R118" s="119"/>
      <c r="S118" s="119"/>
      <c r="T118" s="123"/>
      <c r="U118" s="123"/>
      <c r="V118" s="123"/>
      <c r="W118" s="123"/>
      <c r="X118" s="123"/>
      <c r="Y118" s="123"/>
      <c r="Z118" s="123"/>
      <c r="AA118" s="122"/>
      <c r="AB118" s="123"/>
      <c r="AC118" s="123"/>
      <c r="AD118" s="123"/>
      <c r="AE118" s="123"/>
      <c r="AF118" s="123"/>
      <c r="AG118" s="123"/>
      <c r="AH118" s="123"/>
      <c r="AI118" s="123"/>
      <c r="AJ118" s="123"/>
      <c r="AK118" s="123"/>
      <c r="AL118" s="123"/>
      <c r="AM118" s="123"/>
      <c r="AN118" s="122"/>
      <c r="AO118" s="123"/>
      <c r="AP118" s="123"/>
      <c r="AQ118" s="123"/>
      <c r="AR118" s="123"/>
      <c r="AS118" s="123"/>
      <c r="AT118" s="123"/>
      <c r="AU118" s="123"/>
      <c r="AV118" s="123"/>
      <c r="AW118" s="123"/>
      <c r="AX118" s="123"/>
      <c r="AY118" s="123"/>
      <c r="AZ118" s="123"/>
      <c r="BA118" s="122"/>
      <c r="BB118" s="123"/>
      <c r="BC118" s="123"/>
      <c r="BD118" s="123"/>
      <c r="BE118" s="123"/>
      <c r="BF118" s="123"/>
      <c r="BG118" s="123"/>
      <c r="BH118" s="123"/>
      <c r="BI118" s="123"/>
      <c r="BJ118" s="123"/>
      <c r="BK118" s="123"/>
      <c r="BL118" s="123"/>
      <c r="BM118" s="123"/>
      <c r="BN118" s="122"/>
      <c r="BO118" s="123"/>
      <c r="BP118" s="123"/>
      <c r="BQ118" s="123"/>
      <c r="BR118" s="123"/>
      <c r="BS118" s="123"/>
      <c r="BT118" s="123"/>
      <c r="BU118" s="123"/>
      <c r="BV118" s="123"/>
      <c r="BW118" s="123"/>
      <c r="BX118" s="123"/>
      <c r="BY118" s="123"/>
      <c r="BZ118" s="120"/>
    </row>
    <row r="119" spans="1:78">
      <c r="A119" s="122"/>
      <c r="B119" s="123"/>
      <c r="C119" s="123"/>
      <c r="D119" s="119"/>
      <c r="E119" s="119"/>
      <c r="F119" s="119"/>
      <c r="G119" s="119"/>
      <c r="H119" s="119"/>
      <c r="I119" s="119"/>
      <c r="J119" s="119"/>
      <c r="K119" s="119"/>
      <c r="L119" s="119"/>
      <c r="M119" s="119"/>
      <c r="N119" s="119"/>
      <c r="O119" s="119"/>
      <c r="P119" s="119"/>
      <c r="Q119" s="119"/>
      <c r="R119" s="119"/>
      <c r="S119" s="119"/>
      <c r="T119" s="123"/>
      <c r="U119" s="123"/>
      <c r="V119" s="123"/>
      <c r="W119" s="123"/>
      <c r="X119" s="123"/>
      <c r="Y119" s="123"/>
      <c r="Z119" s="123"/>
      <c r="AA119" s="122"/>
      <c r="AB119" s="123"/>
      <c r="AC119" s="123"/>
      <c r="AD119" s="123"/>
      <c r="AE119" s="123"/>
      <c r="AF119" s="123"/>
      <c r="AG119" s="123"/>
      <c r="AH119" s="123"/>
      <c r="AI119" s="123"/>
      <c r="AJ119" s="123"/>
      <c r="AK119" s="123"/>
      <c r="AL119" s="123"/>
      <c r="AM119" s="123"/>
      <c r="AN119" s="122"/>
      <c r="AO119" s="123"/>
      <c r="AP119" s="123"/>
      <c r="AQ119" s="123"/>
      <c r="AR119" s="123"/>
      <c r="AS119" s="123"/>
      <c r="AT119" s="123"/>
      <c r="AU119" s="123"/>
      <c r="AV119" s="123"/>
      <c r="AW119" s="123"/>
      <c r="AX119" s="123"/>
      <c r="AY119" s="123"/>
      <c r="AZ119" s="123"/>
      <c r="BA119" s="122"/>
      <c r="BB119" s="123"/>
      <c r="BC119" s="123"/>
      <c r="BD119" s="123"/>
      <c r="BE119" s="123"/>
      <c r="BF119" s="123"/>
      <c r="BG119" s="123"/>
      <c r="BH119" s="123"/>
      <c r="BI119" s="123"/>
      <c r="BJ119" s="123"/>
      <c r="BK119" s="123"/>
      <c r="BL119" s="123"/>
      <c r="BM119" s="123"/>
      <c r="BN119" s="122"/>
      <c r="BO119" s="123"/>
      <c r="BP119" s="123"/>
      <c r="BQ119" s="123"/>
      <c r="BR119" s="123"/>
      <c r="BS119" s="123"/>
      <c r="BT119" s="123"/>
      <c r="BU119" s="123"/>
      <c r="BV119" s="123"/>
      <c r="BW119" s="123"/>
      <c r="BX119" s="123"/>
      <c r="BY119" s="123"/>
      <c r="BZ119" s="120"/>
    </row>
    <row r="120" spans="1:78">
      <c r="A120" s="124"/>
      <c r="B120" s="123"/>
      <c r="C120" s="123"/>
      <c r="D120" s="123"/>
      <c r="E120" s="124"/>
      <c r="F120" s="123"/>
      <c r="G120" s="123"/>
      <c r="H120" s="123"/>
      <c r="I120" s="123"/>
      <c r="J120" s="123"/>
      <c r="K120" s="123"/>
      <c r="L120" s="123"/>
      <c r="M120" s="123"/>
      <c r="N120" s="124"/>
      <c r="O120" s="123"/>
      <c r="P120" s="123"/>
      <c r="Q120" s="123"/>
      <c r="R120" s="123"/>
      <c r="S120" s="123"/>
      <c r="T120" s="123"/>
      <c r="U120" s="123"/>
      <c r="V120" s="123"/>
      <c r="W120" s="123"/>
      <c r="X120" s="123"/>
      <c r="Y120" s="123"/>
      <c r="Z120" s="123"/>
      <c r="AA120" s="124"/>
      <c r="AB120" s="123"/>
      <c r="AC120" s="123"/>
      <c r="AD120" s="123"/>
      <c r="AE120" s="123"/>
      <c r="AF120" s="123"/>
      <c r="AG120" s="123"/>
      <c r="AH120" s="123"/>
      <c r="AI120" s="123"/>
      <c r="AJ120" s="123"/>
      <c r="AK120" s="123"/>
      <c r="AL120" s="123"/>
      <c r="AM120" s="123"/>
      <c r="AN120" s="124"/>
      <c r="AO120" s="123"/>
      <c r="AP120" s="123"/>
      <c r="AQ120" s="123"/>
      <c r="AR120" s="123"/>
      <c r="AS120" s="123"/>
      <c r="AT120" s="123"/>
      <c r="AU120" s="123"/>
      <c r="AV120" s="123"/>
      <c r="AW120" s="123"/>
      <c r="AX120" s="123"/>
      <c r="AY120" s="123"/>
      <c r="AZ120" s="123"/>
      <c r="BA120" s="124"/>
      <c r="BB120" s="123"/>
      <c r="BC120" s="123"/>
      <c r="BD120" s="123"/>
      <c r="BE120" s="123"/>
      <c r="BF120" s="123"/>
      <c r="BG120" s="123"/>
      <c r="BH120" s="123"/>
      <c r="BI120" s="123"/>
      <c r="BJ120" s="123"/>
      <c r="BK120" s="123"/>
      <c r="BL120" s="123"/>
      <c r="BM120" s="123"/>
      <c r="BN120" s="124"/>
      <c r="BO120" s="123"/>
      <c r="BP120" s="123"/>
      <c r="BQ120" s="123"/>
      <c r="BR120" s="123"/>
      <c r="BS120" s="123"/>
      <c r="BT120" s="123"/>
      <c r="BU120" s="123"/>
      <c r="BV120" s="123"/>
      <c r="BW120" s="123"/>
      <c r="BX120" s="123"/>
      <c r="BY120" s="123"/>
      <c r="BZ120" s="120"/>
    </row>
    <row r="121" spans="1:78">
      <c r="A121" s="122"/>
      <c r="B121" s="123"/>
      <c r="C121" s="123"/>
      <c r="D121" s="119"/>
      <c r="E121" s="119"/>
      <c r="F121" s="119"/>
      <c r="G121" s="119"/>
      <c r="H121" s="119"/>
      <c r="I121" s="119"/>
      <c r="J121" s="119"/>
      <c r="K121" s="119"/>
      <c r="L121" s="119"/>
      <c r="M121" s="119"/>
      <c r="N121" s="119"/>
      <c r="O121" s="119"/>
      <c r="P121" s="119"/>
      <c r="Q121" s="119"/>
      <c r="R121" s="119"/>
      <c r="S121" s="119"/>
      <c r="T121" s="123"/>
      <c r="U121" s="123"/>
      <c r="V121" s="123"/>
      <c r="W121" s="123"/>
      <c r="X121" s="123"/>
      <c r="Y121" s="123"/>
      <c r="Z121" s="123"/>
      <c r="AA121" s="122"/>
      <c r="AB121" s="123"/>
      <c r="AC121" s="123"/>
      <c r="AD121" s="123"/>
      <c r="AE121" s="123"/>
      <c r="AF121" s="123"/>
      <c r="AG121" s="123"/>
      <c r="AH121" s="123"/>
      <c r="AI121" s="123"/>
      <c r="AJ121" s="123"/>
      <c r="AK121" s="123"/>
      <c r="AL121" s="123"/>
      <c r="AM121" s="123"/>
      <c r="AN121" s="122"/>
      <c r="AO121" s="123"/>
      <c r="AP121" s="123"/>
      <c r="AQ121" s="123"/>
      <c r="AR121" s="123"/>
      <c r="AS121" s="123"/>
      <c r="AT121" s="123"/>
      <c r="AU121" s="123"/>
      <c r="AV121" s="123"/>
      <c r="AW121" s="123"/>
      <c r="AX121" s="123"/>
      <c r="AY121" s="123"/>
      <c r="AZ121" s="123"/>
      <c r="BA121" s="122"/>
      <c r="BB121" s="123"/>
      <c r="BC121" s="123"/>
      <c r="BD121" s="123"/>
      <c r="BE121" s="123"/>
      <c r="BF121" s="123"/>
      <c r="BG121" s="123"/>
      <c r="BH121" s="123"/>
      <c r="BI121" s="123"/>
      <c r="BJ121" s="123"/>
      <c r="BK121" s="123"/>
      <c r="BL121" s="123"/>
      <c r="BM121" s="123"/>
      <c r="BN121" s="122"/>
      <c r="BO121" s="123"/>
      <c r="BP121" s="123"/>
      <c r="BQ121" s="123"/>
      <c r="BR121" s="123"/>
      <c r="BS121" s="123"/>
      <c r="BT121" s="123"/>
      <c r="BU121" s="123"/>
      <c r="BV121" s="123"/>
      <c r="BW121" s="123"/>
      <c r="BX121" s="123"/>
      <c r="BY121" s="123"/>
      <c r="BZ121" s="120"/>
    </row>
    <row r="122" spans="1:78">
      <c r="A122" s="122"/>
      <c r="B122" s="123"/>
      <c r="C122" s="123"/>
      <c r="D122" s="119"/>
      <c r="E122" s="119"/>
      <c r="F122" s="119"/>
      <c r="G122" s="119"/>
      <c r="H122" s="119"/>
      <c r="I122" s="119"/>
      <c r="J122" s="119"/>
      <c r="K122" s="119"/>
      <c r="L122" s="119"/>
      <c r="M122" s="119"/>
      <c r="N122" s="119"/>
      <c r="O122" s="119"/>
      <c r="P122" s="119"/>
      <c r="Q122" s="119"/>
      <c r="R122" s="119"/>
      <c r="S122" s="119"/>
      <c r="T122" s="123"/>
      <c r="U122" s="123"/>
      <c r="V122" s="123"/>
      <c r="W122" s="123"/>
      <c r="X122" s="123"/>
      <c r="Y122" s="123"/>
      <c r="Z122" s="123"/>
      <c r="AA122" s="122"/>
      <c r="AB122" s="123"/>
      <c r="AC122" s="123"/>
      <c r="AD122" s="123"/>
      <c r="AE122" s="123"/>
      <c r="AF122" s="123"/>
      <c r="AG122" s="123"/>
      <c r="AH122" s="123"/>
      <c r="AI122" s="123"/>
      <c r="AJ122" s="123"/>
      <c r="AK122" s="123"/>
      <c r="AL122" s="123"/>
      <c r="AM122" s="123"/>
      <c r="AN122" s="122"/>
      <c r="AO122" s="123"/>
      <c r="AP122" s="123"/>
      <c r="AQ122" s="123"/>
      <c r="AR122" s="123"/>
      <c r="AS122" s="123"/>
      <c r="AT122" s="123"/>
      <c r="AU122" s="123"/>
      <c r="AV122" s="123"/>
      <c r="AW122" s="123"/>
      <c r="AX122" s="123"/>
      <c r="AY122" s="123"/>
      <c r="AZ122" s="123"/>
      <c r="BA122" s="122"/>
      <c r="BB122" s="123"/>
      <c r="BC122" s="123"/>
      <c r="BD122" s="123"/>
      <c r="BE122" s="123"/>
      <c r="BF122" s="123"/>
      <c r="BG122" s="123"/>
      <c r="BH122" s="123"/>
      <c r="BI122" s="123"/>
      <c r="BJ122" s="123"/>
      <c r="BK122" s="123"/>
      <c r="BL122" s="123"/>
      <c r="BM122" s="123"/>
      <c r="BN122" s="122"/>
      <c r="BO122" s="123"/>
      <c r="BP122" s="123"/>
      <c r="BQ122" s="123"/>
      <c r="BR122" s="123"/>
      <c r="BS122" s="123"/>
      <c r="BT122" s="123"/>
      <c r="BU122" s="123"/>
      <c r="BV122" s="123"/>
      <c r="BW122" s="123"/>
      <c r="BX122" s="123"/>
      <c r="BY122" s="123"/>
      <c r="BZ122" s="120"/>
    </row>
    <row r="123" spans="1:78">
      <c r="A123" s="125"/>
      <c r="B123" s="126"/>
      <c r="C123" s="126"/>
      <c r="D123" s="126"/>
      <c r="E123" s="125"/>
      <c r="F123" s="126"/>
      <c r="G123" s="126"/>
      <c r="H123" s="126"/>
      <c r="I123" s="126"/>
      <c r="J123" s="126"/>
      <c r="K123" s="126"/>
      <c r="L123" s="126"/>
      <c r="M123" s="126"/>
      <c r="N123" s="125"/>
      <c r="O123" s="126"/>
      <c r="P123" s="126"/>
      <c r="Q123" s="126"/>
      <c r="R123" s="126"/>
      <c r="S123" s="126"/>
      <c r="T123" s="126"/>
      <c r="U123" s="126"/>
      <c r="V123" s="126"/>
      <c r="W123" s="126"/>
      <c r="X123" s="126"/>
      <c r="Y123" s="126"/>
      <c r="Z123" s="126"/>
      <c r="AA123" s="125"/>
      <c r="AB123" s="126"/>
      <c r="AC123" s="126"/>
      <c r="AD123" s="126"/>
      <c r="AE123" s="126"/>
      <c r="AF123" s="126"/>
      <c r="AG123" s="126"/>
      <c r="AH123" s="126"/>
      <c r="AI123" s="126"/>
      <c r="AJ123" s="126"/>
      <c r="AK123" s="126"/>
      <c r="AL123" s="126"/>
      <c r="AM123" s="126"/>
      <c r="AN123" s="125"/>
      <c r="AO123" s="126"/>
      <c r="AP123" s="126"/>
      <c r="AQ123" s="126"/>
      <c r="AR123" s="126"/>
      <c r="AS123" s="126"/>
      <c r="AT123" s="126"/>
      <c r="AU123" s="126"/>
      <c r="AV123" s="126"/>
      <c r="AW123" s="126"/>
      <c r="AX123" s="126"/>
      <c r="AY123" s="126"/>
      <c r="AZ123" s="126"/>
      <c r="BA123" s="125"/>
      <c r="BB123" s="126"/>
      <c r="BC123" s="126"/>
      <c r="BD123" s="126"/>
      <c r="BE123" s="126"/>
      <c r="BF123" s="126"/>
      <c r="BG123" s="126"/>
      <c r="BH123" s="126"/>
      <c r="BI123" s="126"/>
      <c r="BJ123" s="126"/>
      <c r="BK123" s="126"/>
      <c r="BL123" s="126"/>
      <c r="BM123" s="126"/>
      <c r="BN123" s="125"/>
      <c r="BO123" s="126"/>
      <c r="BP123" s="126"/>
      <c r="BQ123" s="126"/>
      <c r="BR123" s="126"/>
      <c r="BS123" s="126"/>
      <c r="BT123" s="126"/>
      <c r="BU123" s="126"/>
      <c r="BV123" s="126"/>
      <c r="BW123" s="126"/>
      <c r="BX123" s="126"/>
      <c r="BY123" s="126"/>
      <c r="BZ123" s="127"/>
    </row>
    <row r="124" spans="1:78">
      <c r="A124" s="125"/>
      <c r="B124" s="126"/>
      <c r="C124" s="126"/>
      <c r="D124" s="126"/>
      <c r="E124" s="125"/>
      <c r="F124" s="126"/>
      <c r="G124" s="126"/>
      <c r="H124" s="126"/>
      <c r="I124" s="126"/>
      <c r="J124" s="126"/>
      <c r="K124" s="126"/>
      <c r="L124" s="126"/>
      <c r="M124" s="126"/>
      <c r="N124" s="125"/>
      <c r="O124" s="126"/>
      <c r="P124" s="126"/>
      <c r="Q124" s="126"/>
      <c r="R124" s="126"/>
      <c r="S124" s="126"/>
      <c r="T124" s="126"/>
      <c r="U124" s="126"/>
      <c r="V124" s="126"/>
      <c r="W124" s="126"/>
      <c r="X124" s="126"/>
      <c r="Y124" s="126"/>
      <c r="Z124" s="126"/>
      <c r="AA124" s="125"/>
      <c r="AB124" s="126"/>
      <c r="AC124" s="126"/>
      <c r="AD124" s="126"/>
      <c r="AE124" s="126"/>
      <c r="AF124" s="126"/>
      <c r="AG124" s="126"/>
      <c r="AH124" s="126"/>
      <c r="AI124" s="126"/>
      <c r="AJ124" s="126"/>
      <c r="AK124" s="126"/>
      <c r="AL124" s="126"/>
      <c r="AM124" s="126"/>
      <c r="AN124" s="125"/>
      <c r="AO124" s="126"/>
      <c r="AP124" s="126"/>
      <c r="AQ124" s="126"/>
      <c r="AR124" s="126"/>
      <c r="AS124" s="126"/>
      <c r="AT124" s="126"/>
      <c r="AU124" s="126"/>
      <c r="AV124" s="126"/>
      <c r="AW124" s="126"/>
      <c r="AX124" s="126"/>
      <c r="AY124" s="126"/>
      <c r="AZ124" s="126"/>
      <c r="BA124" s="125"/>
      <c r="BB124" s="126"/>
      <c r="BC124" s="126"/>
      <c r="BD124" s="126"/>
      <c r="BE124" s="126"/>
      <c r="BF124" s="126"/>
      <c r="BG124" s="126"/>
      <c r="BH124" s="126"/>
      <c r="BI124" s="126"/>
      <c r="BJ124" s="126"/>
      <c r="BK124" s="126"/>
      <c r="BL124" s="126"/>
      <c r="BM124" s="126"/>
      <c r="BN124" s="125"/>
      <c r="BO124" s="126"/>
      <c r="BP124" s="126"/>
      <c r="BQ124" s="126"/>
      <c r="BR124" s="126"/>
      <c r="BS124" s="126"/>
      <c r="BT124" s="126"/>
      <c r="BU124" s="126"/>
      <c r="BV124" s="126"/>
      <c r="BW124" s="126"/>
      <c r="BX124" s="126"/>
      <c r="BY124" s="126"/>
      <c r="BZ124" s="127"/>
    </row>
    <row r="125" spans="1:78">
      <c r="A125" s="128"/>
      <c r="B125" s="129"/>
      <c r="C125" s="129"/>
      <c r="D125" s="129"/>
      <c r="E125" s="128"/>
      <c r="F125" s="129"/>
      <c r="G125" s="129"/>
      <c r="H125" s="129"/>
      <c r="I125" s="129"/>
      <c r="J125" s="129"/>
      <c r="K125" s="129"/>
      <c r="L125" s="129"/>
      <c r="M125" s="129"/>
      <c r="N125" s="128"/>
      <c r="O125" s="129"/>
      <c r="P125" s="129"/>
      <c r="Q125" s="129"/>
      <c r="R125" s="129"/>
      <c r="S125" s="129"/>
      <c r="T125" s="129"/>
      <c r="U125" s="129"/>
      <c r="V125" s="129"/>
      <c r="W125" s="129"/>
      <c r="X125" s="129"/>
      <c r="Y125" s="129"/>
      <c r="Z125" s="129"/>
      <c r="AA125" s="128"/>
      <c r="AB125" s="129"/>
      <c r="AC125" s="129"/>
      <c r="AD125" s="129"/>
      <c r="AE125" s="129"/>
      <c r="AF125" s="129"/>
      <c r="AG125" s="129"/>
      <c r="AH125" s="129"/>
      <c r="AI125" s="129"/>
      <c r="AJ125" s="129"/>
      <c r="AK125" s="129"/>
      <c r="AL125" s="129"/>
      <c r="AM125" s="129"/>
      <c r="AN125" s="128"/>
      <c r="AO125" s="129"/>
      <c r="AP125" s="129"/>
      <c r="AQ125" s="129"/>
      <c r="AR125" s="129"/>
      <c r="AS125" s="129"/>
      <c r="AT125" s="129"/>
      <c r="AU125" s="129"/>
      <c r="AV125" s="129"/>
      <c r="AW125" s="129"/>
      <c r="AX125" s="129"/>
      <c r="AY125" s="129"/>
      <c r="AZ125" s="129"/>
      <c r="BA125" s="128"/>
      <c r="BB125" s="129"/>
      <c r="BC125" s="129"/>
      <c r="BD125" s="129"/>
      <c r="BE125" s="129"/>
      <c r="BF125" s="129"/>
      <c r="BG125" s="129"/>
      <c r="BH125" s="129"/>
      <c r="BI125" s="129"/>
      <c r="BJ125" s="129"/>
      <c r="BK125" s="129"/>
      <c r="BL125" s="129"/>
      <c r="BM125" s="129"/>
      <c r="BN125" s="128"/>
      <c r="BO125" s="129"/>
      <c r="BP125" s="129"/>
      <c r="BQ125" s="129"/>
      <c r="BR125" s="129"/>
      <c r="BS125" s="129"/>
      <c r="BT125" s="129"/>
      <c r="BU125" s="129"/>
      <c r="BV125" s="129"/>
      <c r="BW125" s="129"/>
      <c r="BX125" s="129"/>
      <c r="BY125" s="129"/>
      <c r="BZ125" s="130"/>
    </row>
    <row r="126" spans="1:78">
      <c r="A126" s="128"/>
      <c r="B126" s="129"/>
      <c r="C126" s="129"/>
      <c r="D126" s="129"/>
      <c r="E126" s="128"/>
      <c r="F126" s="129"/>
      <c r="G126" s="129"/>
      <c r="H126" s="129"/>
      <c r="I126" s="129"/>
      <c r="J126" s="129"/>
      <c r="K126" s="129"/>
      <c r="L126" s="129"/>
      <c r="M126" s="129"/>
      <c r="N126" s="128"/>
      <c r="O126" s="129"/>
      <c r="P126" s="129"/>
      <c r="Q126" s="129"/>
      <c r="R126" s="129"/>
      <c r="S126" s="129"/>
      <c r="T126" s="129"/>
      <c r="U126" s="129"/>
      <c r="V126" s="129"/>
      <c r="W126" s="129"/>
      <c r="X126" s="129"/>
      <c r="Y126" s="129"/>
      <c r="Z126" s="129"/>
      <c r="AA126" s="128"/>
      <c r="AB126" s="129"/>
      <c r="AC126" s="129"/>
      <c r="AD126" s="129"/>
      <c r="AE126" s="129"/>
      <c r="AF126" s="129"/>
      <c r="AG126" s="129"/>
      <c r="AH126" s="129"/>
      <c r="AI126" s="129"/>
      <c r="AJ126" s="129"/>
      <c r="AK126" s="129"/>
      <c r="AL126" s="129"/>
      <c r="AM126" s="129"/>
      <c r="AN126" s="128"/>
      <c r="AO126" s="129"/>
      <c r="AP126" s="129"/>
      <c r="AQ126" s="129"/>
      <c r="AR126" s="129"/>
      <c r="AS126" s="129"/>
      <c r="AT126" s="129"/>
      <c r="AU126" s="129"/>
      <c r="AV126" s="129"/>
      <c r="AW126" s="129"/>
      <c r="AX126" s="129"/>
      <c r="AY126" s="129"/>
      <c r="AZ126" s="129"/>
      <c r="BA126" s="128"/>
      <c r="BB126" s="129"/>
      <c r="BC126" s="129"/>
      <c r="BD126" s="129"/>
      <c r="BE126" s="129"/>
      <c r="BF126" s="129"/>
      <c r="BG126" s="129"/>
      <c r="BH126" s="129"/>
      <c r="BI126" s="129"/>
      <c r="BJ126" s="129"/>
      <c r="BK126" s="129"/>
      <c r="BL126" s="129"/>
      <c r="BM126" s="129"/>
      <c r="BN126" s="128"/>
      <c r="BO126" s="129"/>
      <c r="BP126" s="129"/>
      <c r="BQ126" s="129"/>
      <c r="BR126" s="129"/>
      <c r="BS126" s="129"/>
      <c r="BT126" s="129"/>
      <c r="BU126" s="129"/>
      <c r="BV126" s="129"/>
      <c r="BW126" s="129"/>
      <c r="BX126" s="129"/>
      <c r="BY126" s="129"/>
      <c r="BZ126" s="130"/>
    </row>
    <row r="127" spans="1:78">
      <c r="A127" s="128"/>
      <c r="B127" s="129"/>
      <c r="C127" s="129"/>
      <c r="D127" s="129"/>
      <c r="E127" s="128"/>
      <c r="F127" s="129"/>
      <c r="G127" s="129"/>
      <c r="H127" s="129"/>
      <c r="I127" s="129"/>
      <c r="J127" s="129"/>
      <c r="K127" s="129"/>
      <c r="L127" s="129"/>
      <c r="M127" s="129"/>
      <c r="N127" s="128"/>
      <c r="O127" s="129"/>
      <c r="P127" s="129"/>
      <c r="Q127" s="129"/>
      <c r="R127" s="129"/>
      <c r="S127" s="129"/>
      <c r="T127" s="129"/>
      <c r="U127" s="129"/>
      <c r="V127" s="129"/>
      <c r="W127" s="129"/>
      <c r="X127" s="129"/>
      <c r="Y127" s="129"/>
      <c r="Z127" s="129"/>
      <c r="AA127" s="128"/>
      <c r="AB127" s="129"/>
      <c r="AC127" s="129"/>
      <c r="AD127" s="129"/>
      <c r="AE127" s="129"/>
      <c r="AF127" s="129"/>
      <c r="AG127" s="129"/>
      <c r="AH127" s="129"/>
      <c r="AI127" s="129"/>
      <c r="AJ127" s="129"/>
      <c r="AK127" s="129"/>
      <c r="AL127" s="129"/>
      <c r="AM127" s="129"/>
      <c r="AN127" s="128"/>
      <c r="AO127" s="129"/>
      <c r="AP127" s="129"/>
      <c r="AQ127" s="129"/>
      <c r="AR127" s="129"/>
      <c r="AS127" s="129"/>
      <c r="AT127" s="129"/>
      <c r="AU127" s="129"/>
      <c r="AV127" s="129"/>
      <c r="AW127" s="129"/>
      <c r="AX127" s="129"/>
      <c r="AY127" s="129"/>
      <c r="AZ127" s="129"/>
      <c r="BA127" s="128"/>
      <c r="BB127" s="129"/>
      <c r="BC127" s="129"/>
      <c r="BD127" s="129"/>
      <c r="BE127" s="129"/>
      <c r="BF127" s="129"/>
      <c r="BG127" s="129"/>
      <c r="BH127" s="129"/>
      <c r="BI127" s="129"/>
      <c r="BJ127" s="129"/>
      <c r="BK127" s="129"/>
      <c r="BL127" s="129"/>
      <c r="BM127" s="129"/>
      <c r="BN127" s="128"/>
      <c r="BO127" s="129"/>
      <c r="BP127" s="129"/>
      <c r="BQ127" s="129"/>
      <c r="BR127" s="129"/>
      <c r="BS127" s="129"/>
      <c r="BT127" s="129"/>
      <c r="BU127" s="129"/>
      <c r="BV127" s="129"/>
      <c r="BW127" s="129"/>
      <c r="BX127" s="129"/>
      <c r="BY127" s="129"/>
      <c r="BZ127" s="130"/>
    </row>
    <row r="128" spans="1:78">
      <c r="A128" s="131"/>
      <c r="B128" s="126"/>
      <c r="C128" s="126"/>
      <c r="D128" s="126"/>
      <c r="E128" s="131"/>
      <c r="F128" s="126"/>
      <c r="G128" s="126"/>
      <c r="H128" s="126"/>
      <c r="I128" s="126"/>
      <c r="J128" s="126"/>
      <c r="K128" s="126"/>
      <c r="L128" s="126"/>
      <c r="M128" s="126"/>
      <c r="N128" s="131"/>
      <c r="O128" s="126"/>
      <c r="P128" s="126"/>
      <c r="Q128" s="126"/>
      <c r="R128" s="126"/>
      <c r="S128" s="126"/>
      <c r="T128" s="126"/>
      <c r="U128" s="126"/>
      <c r="V128" s="126"/>
      <c r="W128" s="126"/>
      <c r="X128" s="126"/>
      <c r="Y128" s="126"/>
      <c r="Z128" s="126"/>
      <c r="AA128" s="131"/>
      <c r="AB128" s="126"/>
      <c r="AC128" s="126"/>
      <c r="AD128" s="126"/>
      <c r="AE128" s="126"/>
      <c r="AF128" s="126"/>
      <c r="AG128" s="126"/>
      <c r="AH128" s="126"/>
      <c r="AI128" s="126"/>
      <c r="AJ128" s="126"/>
      <c r="AK128" s="126"/>
      <c r="AL128" s="126"/>
      <c r="AM128" s="126"/>
      <c r="AN128" s="131"/>
      <c r="AO128" s="126"/>
      <c r="AP128" s="126"/>
      <c r="AQ128" s="126"/>
      <c r="AR128" s="126"/>
      <c r="AS128" s="126"/>
      <c r="AT128" s="126"/>
      <c r="AU128" s="126"/>
      <c r="AV128" s="126"/>
      <c r="AW128" s="126"/>
      <c r="AX128" s="126"/>
      <c r="AY128" s="126"/>
      <c r="AZ128" s="126"/>
      <c r="BA128" s="131"/>
      <c r="BB128" s="126"/>
      <c r="BC128" s="126"/>
      <c r="BD128" s="126"/>
      <c r="BE128" s="126"/>
      <c r="BF128" s="126"/>
      <c r="BG128" s="126"/>
      <c r="BH128" s="126"/>
      <c r="BI128" s="126"/>
      <c r="BJ128" s="126"/>
      <c r="BK128" s="126"/>
      <c r="BL128" s="126"/>
      <c r="BM128" s="126"/>
      <c r="BN128" s="131"/>
      <c r="BO128" s="126"/>
      <c r="BP128" s="126"/>
      <c r="BQ128" s="126"/>
      <c r="BR128" s="126"/>
      <c r="BS128" s="126"/>
      <c r="BT128" s="126"/>
      <c r="BU128" s="126"/>
      <c r="BV128" s="126"/>
      <c r="BW128" s="126"/>
      <c r="BX128" s="126"/>
      <c r="BY128" s="126"/>
      <c r="BZ128" s="130"/>
    </row>
    <row r="129" spans="1:78">
      <c r="A129" s="125"/>
      <c r="B129" s="126"/>
      <c r="C129" s="126"/>
      <c r="D129" s="126"/>
      <c r="E129" s="126"/>
      <c r="F129" s="126"/>
      <c r="G129" s="126"/>
      <c r="H129" s="126"/>
      <c r="I129" s="126"/>
      <c r="J129" s="126"/>
      <c r="K129" s="126"/>
      <c r="L129" s="126"/>
      <c r="M129" s="126"/>
      <c r="N129" s="125"/>
      <c r="O129" s="126"/>
      <c r="P129" s="126"/>
      <c r="Q129" s="126"/>
      <c r="R129" s="126"/>
      <c r="S129" s="126"/>
      <c r="T129" s="126"/>
      <c r="U129" s="126"/>
      <c r="V129" s="126"/>
      <c r="W129" s="126"/>
      <c r="X129" s="126"/>
      <c r="Y129" s="126"/>
      <c r="Z129" s="126"/>
      <c r="AA129" s="125"/>
      <c r="AB129" s="126"/>
      <c r="AC129" s="126"/>
      <c r="AD129" s="126"/>
      <c r="AE129" s="126"/>
      <c r="AF129" s="78"/>
      <c r="AG129" s="126"/>
      <c r="AH129" s="126"/>
      <c r="AI129" s="126"/>
      <c r="AJ129" s="126"/>
      <c r="AK129" s="126"/>
      <c r="AL129" s="126"/>
      <c r="AM129" s="126"/>
      <c r="AN129" s="125"/>
      <c r="AO129" s="126"/>
      <c r="AP129" s="126"/>
      <c r="AQ129" s="126"/>
      <c r="AR129" s="126"/>
      <c r="AS129" s="126"/>
      <c r="AT129" s="126"/>
      <c r="AU129" s="126"/>
      <c r="AV129" s="126"/>
      <c r="AW129" s="126"/>
      <c r="AX129" s="126"/>
      <c r="AY129" s="126"/>
      <c r="AZ129" s="126"/>
      <c r="BA129" s="125"/>
      <c r="BB129" s="126"/>
      <c r="BC129" s="126"/>
      <c r="BD129" s="126"/>
      <c r="BE129" s="126"/>
      <c r="BF129" s="126"/>
      <c r="BG129" s="126"/>
      <c r="BH129" s="126"/>
      <c r="BI129" s="126"/>
      <c r="BJ129" s="126"/>
      <c r="BK129" s="126"/>
      <c r="BL129" s="126"/>
      <c r="BM129" s="126"/>
      <c r="BN129" s="125"/>
      <c r="BO129" s="126"/>
      <c r="BP129" s="126"/>
      <c r="BQ129" s="126"/>
      <c r="BR129" s="126"/>
      <c r="BS129" s="126"/>
      <c r="BT129" s="126"/>
      <c r="BU129" s="126"/>
      <c r="BV129" s="126"/>
      <c r="BW129" s="126"/>
      <c r="BX129" s="126"/>
      <c r="BY129" s="126"/>
      <c r="BZ129" s="127"/>
    </row>
    <row r="130" spans="1:78">
      <c r="A130" s="132"/>
      <c r="B130" s="126"/>
      <c r="C130" s="126"/>
      <c r="D130" s="126"/>
      <c r="E130" s="125"/>
      <c r="F130" s="126"/>
      <c r="G130" s="126"/>
      <c r="H130" s="126"/>
      <c r="I130" s="126"/>
      <c r="J130" s="126"/>
      <c r="K130" s="126"/>
      <c r="L130" s="126"/>
      <c r="M130" s="126"/>
      <c r="N130" s="132"/>
      <c r="O130" s="126"/>
      <c r="P130" s="126"/>
      <c r="Q130" s="126"/>
      <c r="R130" s="126"/>
      <c r="S130" s="126"/>
      <c r="T130" s="126"/>
      <c r="U130" s="126"/>
      <c r="V130" s="126"/>
      <c r="W130" s="126"/>
      <c r="X130" s="126"/>
      <c r="Y130" s="126"/>
      <c r="Z130" s="126"/>
      <c r="AA130" s="132"/>
      <c r="AB130" s="126"/>
      <c r="AC130" s="126"/>
      <c r="AD130" s="126"/>
      <c r="AE130" s="126"/>
      <c r="AF130" s="78"/>
      <c r="AG130" s="126"/>
      <c r="AH130" s="126"/>
      <c r="AI130" s="126"/>
      <c r="AJ130" s="126"/>
      <c r="AK130" s="126"/>
      <c r="AL130" s="126"/>
      <c r="AM130" s="126"/>
      <c r="AN130" s="132"/>
      <c r="AO130" s="126"/>
      <c r="AP130" s="126"/>
      <c r="AQ130" s="126"/>
      <c r="AR130" s="126"/>
      <c r="AS130" s="126"/>
      <c r="AT130" s="126"/>
      <c r="AU130" s="126"/>
      <c r="AV130" s="126"/>
      <c r="AW130" s="126"/>
      <c r="AX130" s="126"/>
      <c r="AY130" s="126"/>
      <c r="AZ130" s="126"/>
      <c r="BA130" s="132"/>
      <c r="BB130" s="126"/>
      <c r="BC130" s="126"/>
      <c r="BD130" s="126"/>
      <c r="BE130" s="126"/>
      <c r="BF130" s="126"/>
      <c r="BG130" s="126"/>
      <c r="BH130" s="126"/>
      <c r="BI130" s="126"/>
      <c r="BJ130" s="126"/>
      <c r="BK130" s="126"/>
      <c r="BL130" s="126"/>
      <c r="BM130" s="126"/>
      <c r="BN130" s="132"/>
      <c r="BO130" s="126"/>
      <c r="BP130" s="126"/>
      <c r="BQ130" s="126"/>
      <c r="BR130" s="126"/>
      <c r="BS130" s="126"/>
      <c r="BT130" s="126"/>
      <c r="BU130" s="126"/>
      <c r="BV130" s="126"/>
      <c r="BW130" s="126"/>
      <c r="BX130" s="126"/>
      <c r="BY130" s="126"/>
      <c r="BZ130" s="127"/>
    </row>
    <row r="131" spans="1:78">
      <c r="A131" s="125"/>
      <c r="B131" s="126"/>
      <c r="C131" s="126"/>
      <c r="D131" s="126"/>
      <c r="E131" s="125"/>
      <c r="F131" s="126"/>
      <c r="G131" s="126"/>
      <c r="H131" s="126"/>
      <c r="I131" s="126"/>
      <c r="J131" s="126"/>
      <c r="K131" s="126"/>
      <c r="L131" s="126"/>
      <c r="M131" s="126"/>
      <c r="N131" s="125"/>
      <c r="O131" s="126"/>
      <c r="P131" s="126"/>
      <c r="Q131" s="126"/>
      <c r="R131" s="126"/>
      <c r="S131" s="126"/>
      <c r="T131" s="126"/>
      <c r="U131" s="126"/>
      <c r="V131" s="126"/>
      <c r="W131" s="126"/>
      <c r="X131" s="126"/>
      <c r="Y131" s="126"/>
      <c r="Z131" s="126"/>
      <c r="AA131" s="125"/>
      <c r="AB131" s="126"/>
      <c r="AC131" s="126"/>
      <c r="AD131" s="126"/>
      <c r="AE131" s="126"/>
      <c r="AF131" s="126"/>
      <c r="AG131" s="126"/>
      <c r="AH131" s="126"/>
      <c r="AI131" s="126"/>
      <c r="AJ131" s="126"/>
      <c r="AK131" s="126"/>
      <c r="AL131" s="126"/>
      <c r="AM131" s="126"/>
      <c r="AN131" s="125"/>
      <c r="AO131" s="126"/>
      <c r="AP131" s="126"/>
      <c r="AQ131" s="126"/>
      <c r="AR131" s="126"/>
      <c r="AS131" s="126"/>
      <c r="AT131" s="126"/>
      <c r="AU131" s="126"/>
      <c r="AV131" s="126"/>
      <c r="AW131" s="126"/>
      <c r="AX131" s="126"/>
      <c r="AY131" s="126"/>
      <c r="AZ131" s="126"/>
      <c r="BA131" s="125"/>
      <c r="BB131" s="126"/>
      <c r="BC131" s="126"/>
      <c r="BD131" s="126"/>
      <c r="BE131" s="126"/>
      <c r="BF131" s="126"/>
      <c r="BG131" s="126"/>
      <c r="BH131" s="126"/>
      <c r="BI131" s="126"/>
      <c r="BJ131" s="126"/>
      <c r="BK131" s="126"/>
      <c r="BL131" s="126"/>
      <c r="BM131" s="126"/>
      <c r="BN131" s="125"/>
      <c r="BO131" s="126"/>
      <c r="BP131" s="126"/>
      <c r="BQ131" s="126"/>
      <c r="BR131" s="126"/>
      <c r="BS131" s="126"/>
      <c r="BT131" s="126"/>
      <c r="BU131" s="126"/>
      <c r="BV131" s="126"/>
      <c r="BW131" s="126"/>
      <c r="BX131" s="126"/>
      <c r="BY131" s="126"/>
      <c r="BZ131" s="127"/>
    </row>
    <row r="132" spans="1:78">
      <c r="A132" s="125"/>
      <c r="B132" s="126"/>
      <c r="C132" s="126"/>
      <c r="D132" s="126"/>
      <c r="E132" s="125"/>
      <c r="F132" s="126"/>
      <c r="G132" s="126"/>
      <c r="H132" s="126"/>
      <c r="I132" s="126"/>
      <c r="J132" s="126"/>
      <c r="K132" s="126"/>
      <c r="L132" s="126"/>
      <c r="M132" s="126"/>
      <c r="N132" s="125"/>
      <c r="O132" s="126"/>
      <c r="P132" s="126"/>
      <c r="Q132" s="126"/>
      <c r="R132" s="126"/>
      <c r="S132" s="126"/>
      <c r="T132" s="126"/>
      <c r="U132" s="126"/>
      <c r="V132" s="126"/>
      <c r="W132" s="126"/>
      <c r="X132" s="126"/>
      <c r="Y132" s="126"/>
      <c r="Z132" s="126"/>
      <c r="AA132" s="125"/>
      <c r="AB132" s="126"/>
      <c r="AC132" s="126"/>
      <c r="AD132" s="126"/>
      <c r="AE132" s="126"/>
      <c r="AF132" s="126"/>
      <c r="AG132" s="126"/>
      <c r="AH132" s="126"/>
      <c r="AI132" s="126"/>
      <c r="AJ132" s="126"/>
      <c r="AK132" s="126"/>
      <c r="AL132" s="126"/>
      <c r="AM132" s="126"/>
      <c r="AN132" s="125"/>
      <c r="AO132" s="126"/>
      <c r="AP132" s="126"/>
      <c r="AQ132" s="126"/>
      <c r="AR132" s="126"/>
      <c r="AS132" s="126"/>
      <c r="AT132" s="126"/>
      <c r="AU132" s="126"/>
      <c r="AV132" s="126"/>
      <c r="AW132" s="126"/>
      <c r="AX132" s="126"/>
      <c r="AY132" s="126"/>
      <c r="AZ132" s="126"/>
      <c r="BA132" s="125"/>
      <c r="BB132" s="126"/>
      <c r="BC132" s="126"/>
      <c r="BD132" s="126"/>
      <c r="BE132" s="126"/>
      <c r="BF132" s="126"/>
      <c r="BG132" s="126"/>
      <c r="BH132" s="126"/>
      <c r="BI132" s="126"/>
      <c r="BJ132" s="126"/>
      <c r="BK132" s="126"/>
      <c r="BL132" s="126"/>
      <c r="BM132" s="126"/>
      <c r="BN132" s="125"/>
      <c r="BO132" s="126"/>
      <c r="BP132" s="126"/>
      <c r="BQ132" s="126"/>
      <c r="BR132" s="126"/>
      <c r="BS132" s="126"/>
      <c r="BT132" s="126"/>
      <c r="BU132" s="126"/>
      <c r="BV132" s="126"/>
      <c r="BW132" s="126"/>
      <c r="BX132" s="126"/>
      <c r="BY132" s="126"/>
      <c r="BZ132" s="127"/>
    </row>
    <row r="133" spans="1:78">
      <c r="A133" s="125"/>
      <c r="B133" s="126"/>
      <c r="C133" s="126"/>
      <c r="D133" s="126"/>
      <c r="E133" s="125"/>
      <c r="F133" s="126"/>
      <c r="G133" s="126"/>
      <c r="H133" s="126"/>
      <c r="I133" s="126"/>
      <c r="J133" s="126"/>
      <c r="K133" s="126"/>
      <c r="L133" s="126"/>
      <c r="M133" s="126"/>
      <c r="N133" s="125"/>
      <c r="O133" s="126"/>
      <c r="P133" s="126"/>
      <c r="Q133" s="126"/>
      <c r="R133" s="126"/>
      <c r="S133" s="126"/>
      <c r="T133" s="126"/>
      <c r="U133" s="126"/>
      <c r="V133" s="126"/>
      <c r="W133" s="126"/>
      <c r="X133" s="126"/>
      <c r="Y133" s="126"/>
      <c r="Z133" s="126"/>
      <c r="AA133" s="125"/>
      <c r="AB133" s="126"/>
      <c r="AC133" s="126"/>
      <c r="AD133" s="126"/>
      <c r="AE133" s="126"/>
      <c r="AF133" s="126"/>
      <c r="AG133" s="126"/>
      <c r="AH133" s="126"/>
      <c r="AI133" s="126"/>
      <c r="AJ133" s="126"/>
      <c r="AK133" s="126"/>
      <c r="AL133" s="126"/>
      <c r="AM133" s="126"/>
      <c r="AN133" s="125"/>
      <c r="AO133" s="126"/>
      <c r="AP133" s="126"/>
      <c r="AQ133" s="126"/>
      <c r="AR133" s="126"/>
      <c r="AS133" s="126"/>
      <c r="AT133" s="126"/>
      <c r="AU133" s="126"/>
      <c r="AV133" s="126"/>
      <c r="AW133" s="126"/>
      <c r="AX133" s="126"/>
      <c r="AY133" s="126"/>
      <c r="AZ133" s="126"/>
      <c r="BA133" s="125"/>
      <c r="BB133" s="126"/>
      <c r="BC133" s="126"/>
      <c r="BD133" s="126"/>
      <c r="BE133" s="126"/>
      <c r="BF133" s="126"/>
      <c r="BG133" s="126"/>
      <c r="BH133" s="126"/>
      <c r="BI133" s="126"/>
      <c r="BJ133" s="126"/>
      <c r="BK133" s="126"/>
      <c r="BL133" s="126"/>
      <c r="BM133" s="126"/>
      <c r="BN133" s="125"/>
      <c r="BO133" s="126"/>
      <c r="BP133" s="126"/>
      <c r="BQ133" s="126"/>
      <c r="BR133" s="126"/>
      <c r="BS133" s="126"/>
      <c r="BT133" s="126"/>
      <c r="BU133" s="126"/>
      <c r="BV133" s="126"/>
      <c r="BW133" s="126"/>
      <c r="BX133" s="126"/>
      <c r="BY133" s="126"/>
      <c r="BZ133" s="127"/>
    </row>
    <row r="134" spans="1:78">
      <c r="A134" s="125"/>
      <c r="B134" s="126"/>
      <c r="C134" s="126"/>
      <c r="D134" s="126"/>
      <c r="E134" s="125"/>
      <c r="F134" s="126"/>
      <c r="G134" s="126"/>
      <c r="H134" s="126"/>
      <c r="I134" s="126"/>
      <c r="J134" s="126"/>
      <c r="K134" s="126"/>
      <c r="L134" s="126"/>
      <c r="M134" s="126"/>
      <c r="N134" s="125"/>
      <c r="O134" s="126"/>
      <c r="P134" s="126"/>
      <c r="Q134" s="126"/>
      <c r="R134" s="126"/>
      <c r="S134" s="126"/>
      <c r="T134" s="126"/>
      <c r="U134" s="126"/>
      <c r="V134" s="126"/>
      <c r="W134" s="126"/>
      <c r="X134" s="126"/>
      <c r="Y134" s="126"/>
      <c r="Z134" s="126"/>
      <c r="AA134" s="125"/>
      <c r="AB134" s="126"/>
      <c r="AC134" s="126"/>
      <c r="AD134" s="126"/>
      <c r="AE134" s="126"/>
      <c r="AF134" s="126"/>
      <c r="AG134" s="126"/>
      <c r="AH134" s="126"/>
      <c r="AI134" s="126"/>
      <c r="AJ134" s="126"/>
      <c r="AK134" s="126"/>
      <c r="AL134" s="126"/>
      <c r="AM134" s="126"/>
      <c r="AN134" s="125"/>
      <c r="AO134" s="126"/>
      <c r="AP134" s="126"/>
      <c r="AQ134" s="126"/>
      <c r="AR134" s="126"/>
      <c r="AS134" s="126"/>
      <c r="AT134" s="126"/>
      <c r="AU134" s="126"/>
      <c r="AV134" s="126"/>
      <c r="AW134" s="126"/>
      <c r="AX134" s="126"/>
      <c r="AY134" s="126"/>
      <c r="AZ134" s="126"/>
      <c r="BA134" s="125"/>
      <c r="BB134" s="126"/>
      <c r="BC134" s="126"/>
      <c r="BD134" s="126"/>
      <c r="BE134" s="126"/>
      <c r="BF134" s="126"/>
      <c r="BG134" s="126"/>
      <c r="BH134" s="126"/>
      <c r="BI134" s="126"/>
      <c r="BJ134" s="126"/>
      <c r="BK134" s="126"/>
      <c r="BL134" s="126"/>
      <c r="BM134" s="126"/>
      <c r="BN134" s="125"/>
      <c r="BO134" s="126"/>
      <c r="BP134" s="126"/>
      <c r="BQ134" s="126"/>
      <c r="BR134" s="126"/>
      <c r="BS134" s="126"/>
      <c r="BT134" s="126"/>
      <c r="BU134" s="126"/>
      <c r="BV134" s="126"/>
      <c r="BW134" s="126"/>
      <c r="BX134" s="126"/>
      <c r="BY134" s="126"/>
      <c r="BZ134" s="127"/>
    </row>
    <row r="135" spans="1:78">
      <c r="A135" s="125"/>
      <c r="B135" s="126"/>
      <c r="C135" s="126"/>
      <c r="D135" s="126"/>
      <c r="E135" s="125"/>
      <c r="F135" s="126"/>
      <c r="G135" s="126"/>
      <c r="H135" s="126"/>
      <c r="I135" s="126"/>
      <c r="J135" s="126"/>
      <c r="K135" s="126"/>
      <c r="L135" s="126"/>
      <c r="M135" s="126"/>
      <c r="N135" s="125"/>
      <c r="O135" s="126"/>
      <c r="P135" s="126"/>
      <c r="Q135" s="126"/>
      <c r="R135" s="126"/>
      <c r="S135" s="126"/>
      <c r="T135" s="126"/>
      <c r="U135" s="126"/>
      <c r="V135" s="126"/>
      <c r="W135" s="126"/>
      <c r="X135" s="126"/>
      <c r="Y135" s="126"/>
      <c r="Z135" s="126"/>
      <c r="AA135" s="125"/>
      <c r="AB135" s="126"/>
      <c r="AC135" s="126"/>
      <c r="AD135" s="126"/>
      <c r="AE135" s="126"/>
      <c r="AF135" s="126"/>
      <c r="AG135" s="126"/>
      <c r="AH135" s="126"/>
      <c r="AI135" s="126"/>
      <c r="AJ135" s="126"/>
      <c r="AK135" s="126"/>
      <c r="AL135" s="126"/>
      <c r="AM135" s="126"/>
      <c r="AN135" s="125"/>
      <c r="AO135" s="126"/>
      <c r="AP135" s="126"/>
      <c r="AQ135" s="126"/>
      <c r="AR135" s="126"/>
      <c r="AS135" s="126"/>
      <c r="AT135" s="126"/>
      <c r="AU135" s="126"/>
      <c r="AV135" s="126"/>
      <c r="AW135" s="126"/>
      <c r="AX135" s="126"/>
      <c r="AY135" s="126"/>
      <c r="AZ135" s="126"/>
      <c r="BA135" s="125"/>
      <c r="BB135" s="126"/>
      <c r="BC135" s="126"/>
      <c r="BD135" s="126"/>
      <c r="BE135" s="126"/>
      <c r="BF135" s="126"/>
      <c r="BG135" s="126"/>
      <c r="BH135" s="126"/>
      <c r="BI135" s="126"/>
      <c r="BJ135" s="126"/>
      <c r="BK135" s="126"/>
      <c r="BL135" s="126"/>
      <c r="BM135" s="126"/>
      <c r="BN135" s="125"/>
      <c r="BO135" s="126"/>
      <c r="BP135" s="126"/>
      <c r="BQ135" s="126"/>
      <c r="BR135" s="126"/>
      <c r="BS135" s="126"/>
      <c r="BT135" s="126"/>
      <c r="BU135" s="126"/>
      <c r="BV135" s="126"/>
      <c r="BW135" s="126"/>
      <c r="BX135" s="126"/>
      <c r="BY135" s="126"/>
      <c r="BZ135" s="127"/>
    </row>
    <row r="136" spans="1:78">
      <c r="A136" s="125"/>
      <c r="B136" s="126"/>
      <c r="C136" s="126"/>
      <c r="D136" s="126"/>
      <c r="E136" s="125"/>
      <c r="F136" s="126"/>
      <c r="G136" s="126"/>
      <c r="H136" s="126"/>
      <c r="I136" s="126"/>
      <c r="J136" s="126"/>
      <c r="K136" s="126"/>
      <c r="L136" s="126"/>
      <c r="M136" s="126"/>
      <c r="N136" s="125"/>
      <c r="O136" s="126"/>
      <c r="P136" s="126"/>
      <c r="Q136" s="126"/>
      <c r="R136" s="126"/>
      <c r="S136" s="126"/>
      <c r="T136" s="126"/>
      <c r="U136" s="126"/>
      <c r="V136" s="126"/>
      <c r="W136" s="126"/>
      <c r="X136" s="126"/>
      <c r="Y136" s="126"/>
      <c r="Z136" s="126"/>
      <c r="AA136" s="125"/>
      <c r="AB136" s="126"/>
      <c r="AC136" s="126"/>
      <c r="AD136" s="126"/>
      <c r="AE136" s="126"/>
      <c r="AF136" s="126"/>
      <c r="AG136" s="126"/>
      <c r="AH136" s="126"/>
      <c r="AI136" s="126"/>
      <c r="AJ136" s="126"/>
      <c r="AK136" s="126"/>
      <c r="AL136" s="126"/>
      <c r="AM136" s="126"/>
      <c r="AN136" s="125"/>
      <c r="AO136" s="126"/>
      <c r="AP136" s="126"/>
      <c r="AQ136" s="126"/>
      <c r="AR136" s="126"/>
      <c r="AS136" s="126"/>
      <c r="AT136" s="126"/>
      <c r="AU136" s="126"/>
      <c r="AV136" s="126"/>
      <c r="AW136" s="126"/>
      <c r="AX136" s="126"/>
      <c r="AY136" s="126"/>
      <c r="AZ136" s="126"/>
      <c r="BA136" s="125"/>
      <c r="BB136" s="126"/>
      <c r="BC136" s="126"/>
      <c r="BD136" s="126"/>
      <c r="BE136" s="126"/>
      <c r="BF136" s="126"/>
      <c r="BG136" s="126"/>
      <c r="BH136" s="126"/>
      <c r="BI136" s="126"/>
      <c r="BJ136" s="126"/>
      <c r="BK136" s="126"/>
      <c r="BL136" s="126"/>
      <c r="BM136" s="126"/>
      <c r="BN136" s="125"/>
      <c r="BO136" s="126"/>
      <c r="BP136" s="126"/>
      <c r="BQ136" s="126"/>
      <c r="BR136" s="126"/>
      <c r="BS136" s="126"/>
      <c r="BT136" s="126"/>
      <c r="BU136" s="126"/>
      <c r="BV136" s="126"/>
      <c r="BW136" s="126"/>
      <c r="BX136" s="126"/>
      <c r="BY136" s="126"/>
      <c r="BZ136" s="127"/>
    </row>
    <row r="137" spans="1:78">
      <c r="A137" s="131"/>
      <c r="B137" s="126"/>
      <c r="C137" s="126"/>
      <c r="D137" s="126"/>
      <c r="E137" s="131"/>
      <c r="F137" s="126"/>
      <c r="G137" s="126"/>
      <c r="H137" s="126"/>
      <c r="I137" s="126"/>
      <c r="J137" s="126"/>
      <c r="K137" s="126"/>
      <c r="L137" s="126"/>
      <c r="M137" s="126"/>
      <c r="N137" s="131"/>
      <c r="O137" s="126"/>
      <c r="P137" s="126"/>
      <c r="Q137" s="126"/>
      <c r="R137" s="126"/>
      <c r="S137" s="126"/>
      <c r="T137" s="126"/>
      <c r="U137" s="126"/>
      <c r="V137" s="126"/>
      <c r="W137" s="126"/>
      <c r="X137" s="126"/>
      <c r="Y137" s="126"/>
      <c r="Z137" s="126"/>
      <c r="AA137" s="131"/>
      <c r="AB137" s="126"/>
      <c r="AC137" s="126"/>
      <c r="AD137" s="126"/>
      <c r="AE137" s="126"/>
      <c r="AF137" s="126"/>
      <c r="AG137" s="126"/>
      <c r="AH137" s="126"/>
      <c r="AI137" s="126"/>
      <c r="AJ137" s="126"/>
      <c r="AK137" s="126"/>
      <c r="AL137" s="126"/>
      <c r="AM137" s="126"/>
      <c r="AN137" s="131"/>
      <c r="AO137" s="126"/>
      <c r="AP137" s="126"/>
      <c r="AQ137" s="126"/>
      <c r="AR137" s="126"/>
      <c r="AS137" s="126"/>
      <c r="AT137" s="126"/>
      <c r="AU137" s="126"/>
      <c r="AV137" s="126"/>
      <c r="AW137" s="126"/>
      <c r="AX137" s="126"/>
      <c r="AY137" s="126"/>
      <c r="AZ137" s="126"/>
      <c r="BA137" s="131"/>
      <c r="BB137" s="126"/>
      <c r="BC137" s="126"/>
      <c r="BD137" s="126"/>
      <c r="BE137" s="126"/>
      <c r="BF137" s="126"/>
      <c r="BG137" s="126"/>
      <c r="BH137" s="126"/>
      <c r="BI137" s="126"/>
      <c r="BJ137" s="126"/>
      <c r="BK137" s="126"/>
      <c r="BL137" s="126"/>
      <c r="BM137" s="126"/>
      <c r="BN137" s="131"/>
      <c r="BO137" s="126"/>
      <c r="BP137" s="126"/>
      <c r="BQ137" s="126"/>
      <c r="BR137" s="126"/>
      <c r="BS137" s="126"/>
      <c r="BT137" s="126"/>
      <c r="BU137" s="126"/>
      <c r="BV137" s="126"/>
      <c r="BW137" s="126"/>
      <c r="BX137" s="126"/>
      <c r="BY137" s="126"/>
      <c r="BZ137" s="127"/>
    </row>
    <row r="138" spans="1:78">
      <c r="A138" s="125"/>
      <c r="B138" s="126"/>
      <c r="C138" s="126"/>
      <c r="D138" s="126"/>
      <c r="E138" s="125"/>
      <c r="F138" s="126"/>
      <c r="G138" s="126"/>
      <c r="H138" s="126"/>
      <c r="I138" s="126"/>
      <c r="J138" s="126"/>
      <c r="K138" s="126"/>
      <c r="L138" s="126"/>
      <c r="M138" s="126"/>
      <c r="N138" s="125"/>
      <c r="O138" s="126"/>
      <c r="P138" s="126"/>
      <c r="Q138" s="126"/>
      <c r="R138" s="126"/>
      <c r="S138" s="126"/>
      <c r="T138" s="126"/>
      <c r="U138" s="126"/>
      <c r="V138" s="126"/>
      <c r="W138" s="126"/>
      <c r="X138" s="126"/>
      <c r="Y138" s="126"/>
      <c r="Z138" s="126"/>
      <c r="AA138" s="125"/>
      <c r="AB138" s="126"/>
      <c r="AC138" s="126"/>
      <c r="AD138" s="126"/>
      <c r="AE138" s="126"/>
      <c r="AF138" s="126"/>
      <c r="AG138" s="126"/>
      <c r="AH138" s="126"/>
      <c r="AI138" s="126"/>
      <c r="AJ138" s="126"/>
      <c r="AK138" s="126"/>
      <c r="AL138" s="126"/>
      <c r="AM138" s="126"/>
      <c r="AN138" s="125"/>
      <c r="AO138" s="126"/>
      <c r="AP138" s="126"/>
      <c r="AQ138" s="126"/>
      <c r="AR138" s="126"/>
      <c r="AS138" s="126"/>
      <c r="AT138" s="126"/>
      <c r="AU138" s="126"/>
      <c r="AV138" s="126"/>
      <c r="AW138" s="126"/>
      <c r="AX138" s="126"/>
      <c r="AY138" s="126"/>
      <c r="AZ138" s="126"/>
      <c r="BA138" s="125"/>
      <c r="BB138" s="126"/>
      <c r="BC138" s="126"/>
      <c r="BD138" s="126"/>
      <c r="BE138" s="126"/>
      <c r="BF138" s="126"/>
      <c r="BG138" s="126"/>
      <c r="BH138" s="126"/>
      <c r="BI138" s="126"/>
      <c r="BJ138" s="126"/>
      <c r="BK138" s="126"/>
      <c r="BL138" s="126"/>
      <c r="BM138" s="126"/>
      <c r="BN138" s="125"/>
      <c r="BO138" s="126"/>
      <c r="BP138" s="126"/>
      <c r="BQ138" s="126"/>
      <c r="BR138" s="126"/>
      <c r="BS138" s="126"/>
      <c r="BT138" s="126"/>
      <c r="BU138" s="126"/>
      <c r="BV138" s="126"/>
      <c r="BW138" s="126"/>
      <c r="BX138" s="126"/>
      <c r="BY138" s="126"/>
      <c r="BZ138" s="127"/>
    </row>
    <row r="139" spans="1:78">
      <c r="A139" s="128"/>
      <c r="B139" s="129"/>
      <c r="C139" s="129"/>
      <c r="D139" s="129"/>
      <c r="E139" s="128"/>
      <c r="F139" s="129"/>
      <c r="G139" s="129"/>
      <c r="H139" s="129"/>
      <c r="I139" s="129"/>
      <c r="J139" s="129"/>
      <c r="K139" s="129"/>
      <c r="L139" s="129"/>
      <c r="M139" s="129"/>
      <c r="N139" s="128"/>
      <c r="O139" s="129"/>
      <c r="P139" s="129"/>
      <c r="Q139" s="129"/>
      <c r="R139" s="129"/>
      <c r="S139" s="129"/>
      <c r="T139" s="129"/>
      <c r="U139" s="129"/>
      <c r="V139" s="129"/>
      <c r="W139" s="129"/>
      <c r="X139" s="129"/>
      <c r="Y139" s="129"/>
      <c r="Z139" s="129"/>
      <c r="AA139" s="128"/>
      <c r="AB139" s="129"/>
      <c r="AC139" s="129"/>
      <c r="AD139" s="129"/>
      <c r="AE139" s="129"/>
      <c r="AF139" s="129"/>
      <c r="AG139" s="129"/>
      <c r="AH139" s="129"/>
      <c r="AI139" s="129"/>
      <c r="AJ139" s="129"/>
      <c r="AK139" s="129"/>
      <c r="AL139" s="129"/>
      <c r="AM139" s="129"/>
      <c r="AN139" s="128"/>
      <c r="AO139" s="129"/>
      <c r="AP139" s="129"/>
      <c r="AQ139" s="129"/>
      <c r="AR139" s="129"/>
      <c r="AS139" s="129"/>
      <c r="AT139" s="129"/>
      <c r="AU139" s="129"/>
      <c r="AV139" s="129"/>
      <c r="AW139" s="129"/>
      <c r="AX139" s="129"/>
      <c r="AY139" s="129"/>
      <c r="AZ139" s="129"/>
      <c r="BA139" s="128"/>
      <c r="BB139" s="129"/>
      <c r="BC139" s="129"/>
      <c r="BD139" s="129"/>
      <c r="BE139" s="129"/>
      <c r="BF139" s="129"/>
      <c r="BG139" s="129"/>
      <c r="BH139" s="129"/>
      <c r="BI139" s="129"/>
      <c r="BJ139" s="129"/>
      <c r="BK139" s="129"/>
      <c r="BL139" s="129"/>
      <c r="BM139" s="129"/>
      <c r="BN139" s="128"/>
      <c r="BO139" s="129"/>
      <c r="BP139" s="129"/>
      <c r="BQ139" s="129"/>
      <c r="BR139" s="129"/>
      <c r="BS139" s="129"/>
      <c r="BT139" s="129"/>
      <c r="BU139" s="129"/>
      <c r="BV139" s="129"/>
      <c r="BW139" s="129"/>
      <c r="BX139" s="129"/>
      <c r="BY139" s="129"/>
      <c r="BZ139" s="130"/>
    </row>
    <row r="140" spans="1:78">
      <c r="A140" s="128"/>
      <c r="B140" s="129"/>
      <c r="C140" s="129"/>
      <c r="D140" s="129"/>
      <c r="E140" s="128"/>
      <c r="F140" s="129"/>
      <c r="G140" s="129"/>
      <c r="H140" s="129"/>
      <c r="I140" s="129"/>
      <c r="J140" s="129"/>
      <c r="K140" s="129"/>
      <c r="L140" s="129"/>
      <c r="M140" s="129"/>
      <c r="N140" s="128"/>
      <c r="O140" s="129"/>
      <c r="P140" s="129"/>
      <c r="Q140" s="129"/>
      <c r="R140" s="129"/>
      <c r="S140" s="129"/>
      <c r="T140" s="129"/>
      <c r="U140" s="129"/>
      <c r="V140" s="129"/>
      <c r="W140" s="129"/>
      <c r="X140" s="129"/>
      <c r="Y140" s="129"/>
      <c r="Z140" s="129"/>
      <c r="AA140" s="128"/>
      <c r="AB140" s="129"/>
      <c r="AC140" s="129"/>
      <c r="AD140" s="129"/>
      <c r="AE140" s="129"/>
      <c r="AF140" s="129"/>
      <c r="AG140" s="129"/>
      <c r="AH140" s="129"/>
      <c r="AI140" s="129"/>
      <c r="AJ140" s="129"/>
      <c r="AK140" s="129"/>
      <c r="AL140" s="129"/>
      <c r="AM140" s="129"/>
      <c r="AN140" s="128"/>
      <c r="AO140" s="129"/>
      <c r="AP140" s="129"/>
      <c r="AQ140" s="129"/>
      <c r="AR140" s="129"/>
      <c r="AS140" s="129"/>
      <c r="AT140" s="129"/>
      <c r="AU140" s="129"/>
      <c r="AV140" s="129"/>
      <c r="AW140" s="129"/>
      <c r="AX140" s="129"/>
      <c r="AY140" s="129"/>
      <c r="AZ140" s="129"/>
      <c r="BA140" s="128"/>
      <c r="BB140" s="129"/>
      <c r="BC140" s="129"/>
      <c r="BD140" s="129"/>
      <c r="BE140" s="129"/>
      <c r="BF140" s="129"/>
      <c r="BG140" s="129"/>
      <c r="BH140" s="129"/>
      <c r="BI140" s="129"/>
      <c r="BJ140" s="129"/>
      <c r="BK140" s="129"/>
      <c r="BL140" s="129"/>
      <c r="BM140" s="129"/>
      <c r="BN140" s="128"/>
      <c r="BO140" s="129"/>
      <c r="BP140" s="129"/>
      <c r="BQ140" s="129"/>
      <c r="BR140" s="129"/>
      <c r="BS140" s="129"/>
      <c r="BT140" s="129"/>
      <c r="BU140" s="129"/>
      <c r="BV140" s="129"/>
      <c r="BW140" s="129"/>
      <c r="BX140" s="129"/>
      <c r="BY140" s="129"/>
      <c r="BZ140" s="130"/>
    </row>
    <row r="141" spans="1:78">
      <c r="A141" s="128"/>
      <c r="B141" s="129"/>
      <c r="C141" s="129"/>
      <c r="D141" s="129"/>
      <c r="E141" s="128"/>
      <c r="F141" s="129"/>
      <c r="G141" s="129"/>
      <c r="H141" s="129"/>
      <c r="I141" s="129"/>
      <c r="J141" s="129"/>
      <c r="K141" s="129"/>
      <c r="L141" s="129"/>
      <c r="M141" s="129"/>
      <c r="N141" s="128"/>
      <c r="O141" s="129"/>
      <c r="P141" s="129"/>
      <c r="Q141" s="129"/>
      <c r="R141" s="129"/>
      <c r="S141" s="129"/>
      <c r="T141" s="129"/>
      <c r="U141" s="129"/>
      <c r="V141" s="129"/>
      <c r="W141" s="129"/>
      <c r="X141" s="129"/>
      <c r="Y141" s="129"/>
      <c r="Z141" s="129"/>
      <c r="AA141" s="128"/>
      <c r="AB141" s="129"/>
      <c r="AC141" s="129"/>
      <c r="AD141" s="129"/>
      <c r="AE141" s="129"/>
      <c r="AF141" s="129"/>
      <c r="AG141" s="129"/>
      <c r="AH141" s="129"/>
      <c r="AI141" s="129"/>
      <c r="AJ141" s="129"/>
      <c r="AK141" s="129"/>
      <c r="AL141" s="129"/>
      <c r="AM141" s="129"/>
      <c r="AN141" s="128"/>
      <c r="AO141" s="129"/>
      <c r="AP141" s="129"/>
      <c r="AQ141" s="129"/>
      <c r="AR141" s="129"/>
      <c r="AS141" s="129"/>
      <c r="AT141" s="129"/>
      <c r="AU141" s="129"/>
      <c r="AV141" s="129"/>
      <c r="AW141" s="129"/>
      <c r="AX141" s="129"/>
      <c r="AY141" s="129"/>
      <c r="AZ141" s="129"/>
      <c r="BA141" s="128"/>
      <c r="BB141" s="129"/>
      <c r="BC141" s="129"/>
      <c r="BD141" s="129"/>
      <c r="BE141" s="129"/>
      <c r="BF141" s="129"/>
      <c r="BG141" s="129"/>
      <c r="BH141" s="129"/>
      <c r="BI141" s="129"/>
      <c r="BJ141" s="129"/>
      <c r="BK141" s="129"/>
      <c r="BL141" s="129"/>
      <c r="BM141" s="129"/>
      <c r="BN141" s="128"/>
      <c r="BO141" s="129"/>
      <c r="BP141" s="129"/>
      <c r="BQ141" s="129"/>
      <c r="BR141" s="129"/>
      <c r="BS141" s="129"/>
      <c r="BT141" s="129"/>
      <c r="BU141" s="129"/>
      <c r="BV141" s="129"/>
      <c r="BW141" s="129"/>
      <c r="BX141" s="129"/>
      <c r="BY141" s="129"/>
      <c r="BZ141" s="130"/>
    </row>
    <row r="142" spans="1:78">
      <c r="A142" s="128"/>
      <c r="B142" s="129"/>
      <c r="C142" s="129"/>
      <c r="D142" s="129"/>
      <c r="E142" s="128"/>
      <c r="F142" s="129"/>
      <c r="G142" s="129"/>
      <c r="H142" s="129"/>
      <c r="I142" s="129"/>
      <c r="J142" s="129"/>
      <c r="K142" s="129"/>
      <c r="L142" s="129"/>
      <c r="M142" s="129"/>
      <c r="N142" s="128"/>
      <c r="O142" s="129"/>
      <c r="P142" s="129"/>
      <c r="Q142" s="129"/>
      <c r="R142" s="129"/>
      <c r="S142" s="129"/>
      <c r="T142" s="129"/>
      <c r="U142" s="129"/>
      <c r="V142" s="129"/>
      <c r="W142" s="129"/>
      <c r="X142" s="129"/>
      <c r="Y142" s="129"/>
      <c r="Z142" s="129"/>
      <c r="AA142" s="128"/>
      <c r="AB142" s="129"/>
      <c r="AC142" s="129"/>
      <c r="AD142" s="129"/>
      <c r="AE142" s="129"/>
      <c r="AF142" s="129"/>
      <c r="AG142" s="129"/>
      <c r="AH142" s="129"/>
      <c r="AI142" s="129"/>
      <c r="AJ142" s="129"/>
      <c r="AK142" s="129"/>
      <c r="AL142" s="129"/>
      <c r="AM142" s="129"/>
      <c r="AN142" s="128"/>
      <c r="AO142" s="129"/>
      <c r="AP142" s="129"/>
      <c r="AQ142" s="129"/>
      <c r="AR142" s="129"/>
      <c r="AS142" s="129"/>
      <c r="AT142" s="129"/>
      <c r="AU142" s="129"/>
      <c r="AV142" s="129"/>
      <c r="AW142" s="129"/>
      <c r="AX142" s="129"/>
      <c r="AY142" s="129"/>
      <c r="AZ142" s="129"/>
      <c r="BA142" s="128"/>
      <c r="BB142" s="129"/>
      <c r="BC142" s="129"/>
      <c r="BD142" s="129"/>
      <c r="BE142" s="129"/>
      <c r="BF142" s="129"/>
      <c r="BG142" s="129"/>
      <c r="BH142" s="129"/>
      <c r="BI142" s="129"/>
      <c r="BJ142" s="129"/>
      <c r="BK142" s="129"/>
      <c r="BL142" s="129"/>
      <c r="BM142" s="129"/>
      <c r="BN142" s="128"/>
      <c r="BO142" s="129"/>
      <c r="BP142" s="129"/>
      <c r="BQ142" s="129"/>
      <c r="BR142" s="129"/>
      <c r="BS142" s="129"/>
      <c r="BT142" s="129"/>
      <c r="BU142" s="129"/>
      <c r="BV142" s="129"/>
      <c r="BW142" s="129"/>
      <c r="BX142" s="129"/>
      <c r="BY142" s="129"/>
      <c r="BZ142" s="130"/>
    </row>
    <row r="143" spans="1:78">
      <c r="A143" s="128"/>
      <c r="B143" s="129"/>
      <c r="C143" s="129"/>
      <c r="D143" s="129"/>
      <c r="E143" s="128"/>
      <c r="F143" s="129"/>
      <c r="G143" s="129"/>
      <c r="H143" s="129"/>
      <c r="I143" s="129"/>
      <c r="J143" s="129"/>
      <c r="K143" s="129"/>
      <c r="L143" s="129"/>
      <c r="M143" s="129"/>
      <c r="N143" s="128"/>
      <c r="O143" s="129"/>
      <c r="P143" s="129"/>
      <c r="Q143" s="129"/>
      <c r="R143" s="129"/>
      <c r="S143" s="129"/>
      <c r="T143" s="129"/>
      <c r="U143" s="129"/>
      <c r="V143" s="129"/>
      <c r="W143" s="129"/>
      <c r="X143" s="129"/>
      <c r="Y143" s="129"/>
      <c r="Z143" s="129"/>
      <c r="AA143" s="128"/>
      <c r="AB143" s="129"/>
      <c r="AC143" s="129"/>
      <c r="AD143" s="129"/>
      <c r="AE143" s="129"/>
      <c r="AF143" s="129"/>
      <c r="AG143" s="129"/>
      <c r="AH143" s="129"/>
      <c r="AI143" s="129"/>
      <c r="AJ143" s="129"/>
      <c r="AK143" s="129"/>
      <c r="AL143" s="129"/>
      <c r="AM143" s="129"/>
      <c r="AN143" s="128"/>
      <c r="AO143" s="129"/>
      <c r="AP143" s="129"/>
      <c r="AQ143" s="129"/>
      <c r="AR143" s="129"/>
      <c r="AS143" s="129"/>
      <c r="AT143" s="129"/>
      <c r="AU143" s="129"/>
      <c r="AV143" s="129"/>
      <c r="AW143" s="129"/>
      <c r="AX143" s="129"/>
      <c r="AY143" s="129"/>
      <c r="AZ143" s="129"/>
      <c r="BA143" s="128"/>
      <c r="BB143" s="129"/>
      <c r="BC143" s="129"/>
      <c r="BD143" s="129"/>
      <c r="BE143" s="129"/>
      <c r="BF143" s="129"/>
      <c r="BG143" s="129"/>
      <c r="BH143" s="129"/>
      <c r="BI143" s="129"/>
      <c r="BJ143" s="129"/>
      <c r="BK143" s="129"/>
      <c r="BL143" s="129"/>
      <c r="BM143" s="129"/>
      <c r="BN143" s="128"/>
      <c r="BO143" s="129"/>
      <c r="BP143" s="129"/>
      <c r="BQ143" s="129"/>
      <c r="BR143" s="129"/>
      <c r="BS143" s="129"/>
      <c r="BT143" s="129"/>
      <c r="BU143" s="129"/>
      <c r="BV143" s="129"/>
      <c r="BW143" s="129"/>
      <c r="BX143" s="129"/>
      <c r="BY143" s="129"/>
      <c r="BZ143" s="130"/>
    </row>
    <row r="144" spans="1:78">
      <c r="A144" s="128"/>
      <c r="B144" s="129"/>
      <c r="C144" s="129"/>
      <c r="D144" s="129"/>
      <c r="E144" s="128"/>
      <c r="F144" s="129"/>
      <c r="G144" s="129"/>
      <c r="H144" s="129"/>
      <c r="I144" s="129"/>
      <c r="J144" s="129"/>
      <c r="K144" s="129"/>
      <c r="L144" s="129"/>
      <c r="M144" s="129"/>
      <c r="N144" s="128"/>
      <c r="O144" s="129"/>
      <c r="P144" s="129"/>
      <c r="Q144" s="129"/>
      <c r="R144" s="129"/>
      <c r="S144" s="129"/>
      <c r="T144" s="129"/>
      <c r="U144" s="129"/>
      <c r="V144" s="129"/>
      <c r="W144" s="129"/>
      <c r="X144" s="129"/>
      <c r="Y144" s="129"/>
      <c r="Z144" s="129"/>
      <c r="AA144" s="128"/>
      <c r="AB144" s="129"/>
      <c r="AC144" s="129"/>
      <c r="AD144" s="129"/>
      <c r="AE144" s="129"/>
      <c r="AF144" s="129"/>
      <c r="AG144" s="129"/>
      <c r="AH144" s="129"/>
      <c r="AI144" s="129"/>
      <c r="AJ144" s="129"/>
      <c r="AK144" s="129"/>
      <c r="AL144" s="129"/>
      <c r="AM144" s="129"/>
      <c r="AN144" s="128"/>
      <c r="AO144" s="129"/>
      <c r="AP144" s="129"/>
      <c r="AQ144" s="129"/>
      <c r="AR144" s="129"/>
      <c r="AS144" s="129"/>
      <c r="AT144" s="129"/>
      <c r="AU144" s="129"/>
      <c r="AV144" s="129"/>
      <c r="AW144" s="129"/>
      <c r="AX144" s="129"/>
      <c r="AY144" s="129"/>
      <c r="AZ144" s="129"/>
      <c r="BA144" s="128"/>
      <c r="BB144" s="129"/>
      <c r="BC144" s="129"/>
      <c r="BD144" s="129"/>
      <c r="BE144" s="129"/>
      <c r="BF144" s="129"/>
      <c r="BG144" s="129"/>
      <c r="BH144" s="129"/>
      <c r="BI144" s="129"/>
      <c r="BJ144" s="129"/>
      <c r="BK144" s="129"/>
      <c r="BL144" s="129"/>
      <c r="BM144" s="129"/>
      <c r="BN144" s="128"/>
      <c r="BO144" s="129"/>
      <c r="BP144" s="129"/>
      <c r="BQ144" s="129"/>
      <c r="BR144" s="129"/>
      <c r="BS144" s="129"/>
      <c r="BT144" s="129"/>
      <c r="BU144" s="129"/>
      <c r="BV144" s="129"/>
      <c r="BW144" s="129"/>
      <c r="BX144" s="129"/>
      <c r="BY144" s="129"/>
      <c r="BZ144" s="130"/>
    </row>
    <row r="145" spans="1:78">
      <c r="A145" s="128"/>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row>
    <row r="146" spans="1:78">
      <c r="A146" s="133"/>
      <c r="B146" s="134"/>
      <c r="C146" s="134"/>
      <c r="D146" s="134"/>
      <c r="E146" s="133"/>
      <c r="F146" s="134"/>
      <c r="G146" s="134"/>
      <c r="H146" s="134"/>
      <c r="I146" s="134"/>
      <c r="J146" s="134"/>
      <c r="K146" s="134"/>
      <c r="L146" s="134"/>
      <c r="M146" s="134"/>
      <c r="N146" s="133"/>
      <c r="O146" s="134"/>
      <c r="P146" s="134"/>
      <c r="Q146" s="134"/>
      <c r="R146" s="134"/>
      <c r="S146" s="134"/>
      <c r="T146" s="134"/>
      <c r="U146" s="134"/>
      <c r="V146" s="134"/>
      <c r="W146" s="134"/>
      <c r="X146" s="134"/>
      <c r="Y146" s="134"/>
      <c r="Z146" s="134"/>
      <c r="AA146" s="133"/>
      <c r="AB146" s="134"/>
      <c r="AC146" s="134"/>
      <c r="AD146" s="134"/>
      <c r="AE146" s="134"/>
      <c r="AF146" s="134"/>
      <c r="AG146" s="134"/>
      <c r="AH146" s="134"/>
      <c r="AI146" s="134"/>
      <c r="AJ146" s="134"/>
      <c r="AK146" s="134"/>
      <c r="AL146" s="134"/>
      <c r="AM146" s="134"/>
      <c r="AN146" s="133"/>
      <c r="AO146" s="134"/>
      <c r="AP146" s="134"/>
      <c r="AQ146" s="134"/>
      <c r="AR146" s="134"/>
      <c r="AS146" s="134"/>
      <c r="AT146" s="134"/>
      <c r="AU146" s="134"/>
      <c r="AV146" s="134"/>
      <c r="AW146" s="134"/>
      <c r="AX146" s="134"/>
      <c r="AY146" s="134"/>
      <c r="AZ146" s="134"/>
      <c r="BA146" s="133"/>
      <c r="BB146" s="134"/>
      <c r="BC146" s="134"/>
      <c r="BD146" s="134"/>
      <c r="BE146" s="134"/>
      <c r="BF146" s="134"/>
      <c r="BG146" s="134"/>
      <c r="BH146" s="134"/>
      <c r="BI146" s="134"/>
      <c r="BJ146" s="134"/>
      <c r="BK146" s="134"/>
      <c r="BL146" s="134"/>
      <c r="BM146" s="134"/>
      <c r="BN146" s="133"/>
      <c r="BO146" s="134"/>
      <c r="BP146" s="134"/>
      <c r="BQ146" s="134"/>
      <c r="BR146" s="134"/>
      <c r="BS146" s="134"/>
      <c r="BT146" s="134"/>
      <c r="BU146" s="134"/>
      <c r="BV146" s="134"/>
      <c r="BW146" s="134"/>
      <c r="BX146" s="134"/>
      <c r="BY146" s="134"/>
      <c r="BZ146" s="135"/>
    </row>
    <row r="147" spans="1:78" ht="20.399999999999999">
      <c r="A147" s="136"/>
      <c r="B147" s="137"/>
      <c r="C147" s="137"/>
      <c r="D147" s="137"/>
      <c r="E147" s="138"/>
      <c r="F147" s="137"/>
      <c r="G147" s="137"/>
      <c r="H147" s="137"/>
      <c r="I147" s="139"/>
      <c r="J147" s="137"/>
      <c r="K147" s="137"/>
      <c r="L147" s="137"/>
      <c r="M147" s="139"/>
      <c r="N147" s="138"/>
      <c r="O147" s="137"/>
      <c r="P147" s="137"/>
      <c r="Q147" s="137"/>
      <c r="R147" s="137"/>
      <c r="S147" s="137"/>
      <c r="T147" s="137"/>
      <c r="U147" s="137"/>
      <c r="V147" s="137"/>
      <c r="W147" s="137"/>
      <c r="X147" s="137"/>
      <c r="Y147" s="137"/>
      <c r="Z147" s="137"/>
      <c r="AA147" s="138"/>
      <c r="AB147" s="137"/>
      <c r="AC147" s="137"/>
      <c r="AD147" s="137"/>
      <c r="AE147" s="137"/>
      <c r="AF147" s="137"/>
      <c r="AG147" s="137"/>
      <c r="AH147" s="137"/>
      <c r="AI147" s="137"/>
      <c r="AJ147" s="137"/>
      <c r="AK147" s="137"/>
      <c r="AL147" s="137"/>
      <c r="AM147" s="137"/>
      <c r="AN147" s="138"/>
      <c r="AO147" s="137"/>
      <c r="AP147" s="137"/>
      <c r="AQ147" s="137"/>
      <c r="AR147" s="137"/>
      <c r="AS147" s="137"/>
      <c r="AT147" s="137"/>
      <c r="AU147" s="137"/>
      <c r="AV147" s="139"/>
      <c r="AW147" s="137"/>
      <c r="AX147" s="137"/>
      <c r="AY147" s="137"/>
      <c r="AZ147" s="137"/>
      <c r="BA147" s="138"/>
      <c r="BB147" s="137"/>
      <c r="BC147" s="137"/>
      <c r="BD147" s="137"/>
      <c r="BE147" s="137"/>
      <c r="BF147" s="137"/>
      <c r="BG147" s="137"/>
      <c r="BH147" s="137"/>
      <c r="BI147" s="137"/>
      <c r="BJ147" s="137"/>
      <c r="BK147" s="137"/>
      <c r="BL147" s="137"/>
      <c r="BM147" s="137"/>
      <c r="BN147" s="138"/>
      <c r="BO147" s="137"/>
      <c r="BP147" s="137"/>
      <c r="BQ147" s="137"/>
      <c r="BR147" s="137"/>
      <c r="BS147" s="137"/>
      <c r="BT147" s="137"/>
      <c r="BU147" s="137"/>
      <c r="BV147" s="137"/>
      <c r="BW147" s="137"/>
      <c r="BX147" s="137"/>
      <c r="BY147" s="137"/>
      <c r="BZ147" s="127"/>
    </row>
    <row r="148" spans="1:78" ht="20.399999999999999">
      <c r="A148" s="136"/>
      <c r="B148" s="134"/>
      <c r="C148" s="134"/>
      <c r="D148" s="134"/>
      <c r="E148" s="138"/>
      <c r="F148" s="134"/>
      <c r="G148" s="134"/>
      <c r="H148" s="134"/>
      <c r="I148" s="134"/>
      <c r="J148" s="134"/>
      <c r="K148" s="134"/>
      <c r="L148" s="134"/>
      <c r="M148" s="134"/>
      <c r="N148" s="138"/>
      <c r="O148" s="134"/>
      <c r="P148" s="134"/>
      <c r="Q148" s="134"/>
      <c r="R148" s="134"/>
      <c r="S148" s="134"/>
      <c r="T148" s="134"/>
      <c r="U148" s="134"/>
      <c r="V148" s="134"/>
      <c r="W148" s="134"/>
      <c r="X148" s="134"/>
      <c r="Y148" s="134"/>
      <c r="Z148" s="134"/>
      <c r="AA148" s="138"/>
      <c r="AB148" s="134"/>
      <c r="AC148" s="134"/>
      <c r="AD148" s="134"/>
      <c r="AE148" s="134"/>
      <c r="AF148" s="134"/>
      <c r="AG148" s="134"/>
      <c r="AH148" s="134"/>
      <c r="AI148" s="134"/>
      <c r="AJ148" s="134"/>
      <c r="AK148" s="134"/>
      <c r="AL148" s="134"/>
      <c r="AM148" s="134"/>
      <c r="AN148" s="138"/>
      <c r="AO148" s="134"/>
      <c r="AP148" s="134"/>
      <c r="AQ148" s="134"/>
      <c r="AR148" s="134"/>
      <c r="AS148" s="134"/>
      <c r="AT148" s="134"/>
      <c r="AU148" s="134"/>
      <c r="AV148" s="134"/>
      <c r="AW148" s="134"/>
      <c r="AX148" s="134"/>
      <c r="AY148" s="134"/>
      <c r="AZ148" s="134"/>
      <c r="BA148" s="138"/>
      <c r="BB148" s="134"/>
      <c r="BC148" s="134"/>
      <c r="BD148" s="134"/>
      <c r="BE148" s="134"/>
      <c r="BF148" s="134"/>
      <c r="BG148" s="134"/>
      <c r="BH148" s="134"/>
      <c r="BI148" s="134"/>
      <c r="BJ148" s="134"/>
      <c r="BK148" s="134"/>
      <c r="BL148" s="134"/>
      <c r="BM148" s="134"/>
      <c r="BN148" s="138"/>
      <c r="BO148" s="134"/>
      <c r="BP148" s="134"/>
      <c r="BQ148" s="134"/>
      <c r="BR148" s="134"/>
      <c r="BS148" s="134"/>
      <c r="BT148" s="134"/>
      <c r="BU148" s="134"/>
      <c r="BV148" s="134"/>
      <c r="BW148" s="134"/>
      <c r="BX148" s="134"/>
      <c r="BY148" s="134"/>
      <c r="BZ148" s="127"/>
    </row>
    <row r="149" spans="1:78">
      <c r="A149" s="140"/>
      <c r="B149" s="134"/>
      <c r="C149" s="134"/>
      <c r="D149" s="134"/>
      <c r="E149" s="140"/>
      <c r="F149" s="134"/>
      <c r="G149" s="134"/>
      <c r="H149" s="134"/>
      <c r="I149" s="134"/>
      <c r="J149" s="134"/>
      <c r="K149" s="134"/>
      <c r="L149" s="134"/>
      <c r="M149" s="134"/>
      <c r="N149" s="140"/>
      <c r="O149" s="134"/>
      <c r="P149" s="134"/>
      <c r="Q149" s="134"/>
      <c r="R149" s="134"/>
      <c r="S149" s="134"/>
      <c r="T149" s="134"/>
      <c r="U149" s="134"/>
      <c r="V149" s="134"/>
      <c r="W149" s="134"/>
      <c r="X149" s="134"/>
      <c r="Y149" s="134"/>
      <c r="Z149" s="134"/>
      <c r="AA149" s="140"/>
      <c r="AB149" s="134"/>
      <c r="AC149" s="134"/>
      <c r="AD149" s="134"/>
      <c r="AE149" s="134"/>
      <c r="AF149" s="134"/>
      <c r="AG149" s="134"/>
      <c r="AH149" s="134"/>
      <c r="AI149" s="134"/>
      <c r="AJ149" s="134"/>
      <c r="AK149" s="134"/>
      <c r="AL149" s="134"/>
      <c r="AM149" s="134"/>
      <c r="AN149" s="140"/>
      <c r="AO149" s="134"/>
      <c r="AP149" s="134"/>
      <c r="AQ149" s="134"/>
      <c r="AR149" s="134"/>
      <c r="AS149" s="134"/>
      <c r="AT149" s="134"/>
      <c r="AU149" s="134"/>
      <c r="AV149" s="134"/>
      <c r="AW149" s="134"/>
      <c r="AX149" s="134"/>
      <c r="AY149" s="134"/>
      <c r="AZ149" s="134"/>
      <c r="BA149" s="140"/>
      <c r="BB149" s="134"/>
      <c r="BC149" s="134"/>
      <c r="BD149" s="134"/>
      <c r="BE149" s="134"/>
      <c r="BF149" s="134"/>
      <c r="BG149" s="134"/>
      <c r="BH149" s="134"/>
      <c r="BI149" s="134"/>
      <c r="BJ149" s="134"/>
      <c r="BK149" s="134"/>
      <c r="BL149" s="134"/>
      <c r="BM149" s="134"/>
      <c r="BN149" s="140"/>
      <c r="BO149" s="134"/>
      <c r="BP149" s="134"/>
      <c r="BQ149" s="134"/>
      <c r="BR149" s="134"/>
      <c r="BS149" s="134"/>
      <c r="BT149" s="134"/>
      <c r="BU149" s="134"/>
      <c r="BV149" s="134"/>
      <c r="BW149" s="134"/>
      <c r="BX149" s="134"/>
      <c r="BY149" s="134"/>
      <c r="BZ149" s="135"/>
    </row>
    <row r="150" spans="1:78">
      <c r="A150" s="125"/>
      <c r="B150" s="126"/>
      <c r="C150" s="126"/>
      <c r="D150" s="126"/>
      <c r="E150" s="125"/>
      <c r="F150" s="126"/>
      <c r="G150" s="126"/>
      <c r="H150" s="126"/>
      <c r="I150" s="126"/>
      <c r="J150" s="126"/>
      <c r="K150" s="126"/>
      <c r="L150" s="126"/>
      <c r="M150" s="126"/>
      <c r="N150" s="125"/>
      <c r="O150" s="126"/>
      <c r="P150" s="126"/>
      <c r="Q150" s="126"/>
      <c r="R150" s="126"/>
      <c r="S150" s="126"/>
      <c r="T150" s="126"/>
      <c r="U150" s="126"/>
      <c r="V150" s="126"/>
      <c r="W150" s="126"/>
      <c r="X150" s="126"/>
      <c r="Y150" s="126"/>
      <c r="Z150" s="126"/>
      <c r="AA150" s="125"/>
      <c r="AB150" s="126"/>
      <c r="AC150" s="126"/>
      <c r="AD150" s="126"/>
      <c r="AE150" s="126"/>
      <c r="AF150" s="126"/>
      <c r="AG150" s="126"/>
      <c r="AH150" s="126"/>
      <c r="AI150" s="126"/>
      <c r="AJ150" s="126"/>
      <c r="AK150" s="126"/>
      <c r="AL150" s="126"/>
      <c r="AM150" s="126"/>
      <c r="AN150" s="125"/>
      <c r="AO150" s="126"/>
      <c r="AP150" s="126"/>
      <c r="AQ150" s="126"/>
      <c r="AR150" s="126"/>
      <c r="AS150" s="126"/>
      <c r="AT150" s="126"/>
      <c r="AU150" s="126"/>
      <c r="AV150" s="126"/>
      <c r="AW150" s="126"/>
      <c r="AX150" s="126"/>
      <c r="AY150" s="126"/>
      <c r="AZ150" s="126"/>
      <c r="BA150" s="125"/>
      <c r="BB150" s="126"/>
      <c r="BC150" s="126"/>
      <c r="BD150" s="126"/>
      <c r="BE150" s="126"/>
      <c r="BF150" s="126"/>
      <c r="BG150" s="126"/>
      <c r="BH150" s="126"/>
      <c r="BI150" s="126"/>
      <c r="BJ150" s="126"/>
      <c r="BK150" s="126"/>
      <c r="BL150" s="126"/>
      <c r="BM150" s="126"/>
      <c r="BN150" s="125"/>
      <c r="BO150" s="126"/>
      <c r="BP150" s="126"/>
      <c r="BQ150" s="126"/>
      <c r="BR150" s="126"/>
      <c r="BS150" s="126"/>
      <c r="BT150" s="126"/>
      <c r="BU150" s="126"/>
      <c r="BV150" s="126"/>
      <c r="BW150" s="126"/>
      <c r="BX150" s="126"/>
      <c r="BY150" s="126"/>
      <c r="BZ150" s="127"/>
    </row>
    <row r="151" spans="1:78">
      <c r="A151" s="125"/>
      <c r="B151" s="126"/>
      <c r="C151" s="126"/>
      <c r="D151" s="126"/>
      <c r="E151" s="125"/>
      <c r="F151" s="126"/>
      <c r="G151" s="126"/>
      <c r="H151" s="126"/>
      <c r="I151" s="126"/>
      <c r="J151" s="126"/>
      <c r="K151" s="126"/>
      <c r="L151" s="126"/>
      <c r="M151" s="126"/>
      <c r="N151" s="125"/>
      <c r="O151" s="126"/>
      <c r="P151" s="126"/>
      <c r="Q151" s="126"/>
      <c r="R151" s="126"/>
      <c r="S151" s="126"/>
      <c r="T151" s="126"/>
      <c r="U151" s="126"/>
      <c r="V151" s="126"/>
      <c r="W151" s="126"/>
      <c r="X151" s="126"/>
      <c r="Y151" s="126"/>
      <c r="Z151" s="126"/>
      <c r="AA151" s="125"/>
      <c r="AB151" s="126"/>
      <c r="AC151" s="126"/>
      <c r="AD151" s="126"/>
      <c r="AE151" s="126"/>
      <c r="AF151" s="126"/>
      <c r="AG151" s="126"/>
      <c r="AH151" s="126"/>
      <c r="AI151" s="126"/>
      <c r="AJ151" s="126"/>
      <c r="AK151" s="126"/>
      <c r="AL151" s="126"/>
      <c r="AM151" s="126"/>
      <c r="AN151" s="125"/>
      <c r="AO151" s="126"/>
      <c r="AP151" s="126"/>
      <c r="AQ151" s="126"/>
      <c r="AR151" s="126"/>
      <c r="AS151" s="126"/>
      <c r="AT151" s="126"/>
      <c r="AU151" s="126"/>
      <c r="AV151" s="126"/>
      <c r="AW151" s="126"/>
      <c r="AX151" s="126"/>
      <c r="AY151" s="126"/>
      <c r="AZ151" s="126"/>
      <c r="BA151" s="125"/>
      <c r="BB151" s="126"/>
      <c r="BC151" s="126"/>
      <c r="BD151" s="126"/>
      <c r="BE151" s="126"/>
      <c r="BF151" s="126"/>
      <c r="BG151" s="126"/>
      <c r="BH151" s="126"/>
      <c r="BI151" s="126"/>
      <c r="BJ151" s="126"/>
      <c r="BK151" s="126"/>
      <c r="BL151" s="126"/>
      <c r="BM151" s="126"/>
      <c r="BN151" s="125"/>
      <c r="BO151" s="126"/>
      <c r="BP151" s="126"/>
      <c r="BQ151" s="126"/>
      <c r="BR151" s="126"/>
      <c r="BS151" s="126"/>
      <c r="BT151" s="126"/>
      <c r="BU151" s="126"/>
      <c r="BV151" s="126"/>
      <c r="BW151" s="126"/>
      <c r="BX151" s="126"/>
      <c r="BY151" s="126"/>
      <c r="BZ151" s="127"/>
    </row>
    <row r="152" spans="1:78">
      <c r="A152" s="125"/>
      <c r="B152" s="126"/>
      <c r="C152" s="126"/>
      <c r="D152" s="126"/>
      <c r="E152" s="125"/>
      <c r="F152" s="126"/>
      <c r="G152" s="126"/>
      <c r="H152" s="126"/>
      <c r="I152" s="126"/>
      <c r="J152" s="126"/>
      <c r="K152" s="126"/>
      <c r="L152" s="126"/>
      <c r="M152" s="126"/>
      <c r="N152" s="125"/>
      <c r="O152" s="126"/>
      <c r="P152" s="126"/>
      <c r="Q152" s="126"/>
      <c r="R152" s="126"/>
      <c r="S152" s="126"/>
      <c r="T152" s="126"/>
      <c r="U152" s="126"/>
      <c r="V152" s="126"/>
      <c r="W152" s="126"/>
      <c r="X152" s="126"/>
      <c r="Y152" s="126"/>
      <c r="Z152" s="126"/>
      <c r="AA152" s="125"/>
      <c r="AB152" s="126"/>
      <c r="AC152" s="126"/>
      <c r="AD152" s="126"/>
      <c r="AE152" s="126"/>
      <c r="AF152" s="126"/>
      <c r="AG152" s="126"/>
      <c r="AH152" s="126"/>
      <c r="AI152" s="126"/>
      <c r="AJ152" s="126"/>
      <c r="AK152" s="126"/>
      <c r="AL152" s="126"/>
      <c r="AM152" s="126"/>
      <c r="AN152" s="125"/>
      <c r="AO152" s="126"/>
      <c r="AP152" s="126"/>
      <c r="AQ152" s="126"/>
      <c r="AR152" s="126"/>
      <c r="AS152" s="126"/>
      <c r="AT152" s="126"/>
      <c r="AU152" s="126"/>
      <c r="AV152" s="126"/>
      <c r="AW152" s="126"/>
      <c r="AX152" s="126"/>
      <c r="AY152" s="126"/>
      <c r="AZ152" s="126"/>
      <c r="BA152" s="125"/>
      <c r="BB152" s="126"/>
      <c r="BC152" s="126"/>
      <c r="BD152" s="126"/>
      <c r="BE152" s="126"/>
      <c r="BF152" s="126"/>
      <c r="BG152" s="126"/>
      <c r="BH152" s="126"/>
      <c r="BI152" s="126"/>
      <c r="BJ152" s="126"/>
      <c r="BK152" s="126"/>
      <c r="BL152" s="126"/>
      <c r="BM152" s="126"/>
      <c r="BN152" s="125"/>
      <c r="BO152" s="126"/>
      <c r="BP152" s="126"/>
      <c r="BQ152" s="126"/>
      <c r="BR152" s="126"/>
      <c r="BS152" s="126"/>
      <c r="BT152" s="126"/>
      <c r="BU152" s="126"/>
      <c r="BV152" s="126"/>
      <c r="BW152" s="126"/>
      <c r="BX152" s="126"/>
      <c r="BY152" s="126"/>
      <c r="BZ152" s="127"/>
    </row>
    <row r="153" spans="1:78">
      <c r="A153" s="125"/>
      <c r="B153" s="126"/>
      <c r="C153" s="126"/>
      <c r="D153" s="126"/>
      <c r="E153" s="125"/>
      <c r="F153" s="126"/>
      <c r="G153" s="126"/>
      <c r="H153" s="126"/>
      <c r="I153" s="126"/>
      <c r="J153" s="126"/>
      <c r="K153" s="126"/>
      <c r="L153" s="126"/>
      <c r="M153" s="126"/>
      <c r="N153" s="125"/>
      <c r="O153" s="126"/>
      <c r="P153" s="126"/>
      <c r="Q153" s="126"/>
      <c r="R153" s="126"/>
      <c r="S153" s="126"/>
      <c r="T153" s="126"/>
      <c r="U153" s="126"/>
      <c r="V153" s="126"/>
      <c r="W153" s="126"/>
      <c r="X153" s="126"/>
      <c r="Y153" s="126"/>
      <c r="Z153" s="126"/>
      <c r="AA153" s="125"/>
      <c r="AB153" s="126"/>
      <c r="AC153" s="126"/>
      <c r="AD153" s="126"/>
      <c r="AE153" s="126"/>
      <c r="AF153" s="126"/>
      <c r="AG153" s="126"/>
      <c r="AH153" s="126"/>
      <c r="AI153" s="126"/>
      <c r="AJ153" s="126"/>
      <c r="AK153" s="126"/>
      <c r="AL153" s="126"/>
      <c r="AM153" s="126"/>
      <c r="AN153" s="125"/>
      <c r="AO153" s="126"/>
      <c r="AP153" s="126"/>
      <c r="AQ153" s="126"/>
      <c r="AR153" s="126"/>
      <c r="AS153" s="126"/>
      <c r="AT153" s="126"/>
      <c r="AU153" s="126"/>
      <c r="AV153" s="126"/>
      <c r="AW153" s="126"/>
      <c r="AX153" s="126"/>
      <c r="AY153" s="126"/>
      <c r="AZ153" s="126"/>
      <c r="BA153" s="125"/>
      <c r="BB153" s="126"/>
      <c r="BC153" s="126"/>
      <c r="BD153" s="126"/>
      <c r="BE153" s="126"/>
      <c r="BF153" s="126"/>
      <c r="BG153" s="126"/>
      <c r="BH153" s="126"/>
      <c r="BI153" s="126"/>
      <c r="BJ153" s="126"/>
      <c r="BK153" s="126"/>
      <c r="BL153" s="126"/>
      <c r="BM153" s="126"/>
      <c r="BN153" s="125"/>
      <c r="BO153" s="126"/>
      <c r="BP153" s="126"/>
      <c r="BQ153" s="126"/>
      <c r="BR153" s="126"/>
      <c r="BS153" s="126"/>
      <c r="BT153" s="126"/>
      <c r="BU153" s="126"/>
      <c r="BV153" s="126"/>
      <c r="BW153" s="126"/>
      <c r="BX153" s="126"/>
      <c r="BY153" s="126"/>
      <c r="BZ153" s="127"/>
    </row>
    <row r="154" spans="1:78">
      <c r="A154" s="125"/>
      <c r="B154" s="126"/>
      <c r="C154" s="126"/>
      <c r="D154" s="126"/>
      <c r="E154" s="125"/>
      <c r="F154" s="126"/>
      <c r="G154" s="126"/>
      <c r="H154" s="126"/>
      <c r="I154" s="126"/>
      <c r="J154" s="126"/>
      <c r="K154" s="126"/>
      <c r="L154" s="126"/>
      <c r="M154" s="126"/>
      <c r="N154" s="125"/>
      <c r="O154" s="126"/>
      <c r="P154" s="126"/>
      <c r="Q154" s="126"/>
      <c r="R154" s="126"/>
      <c r="S154" s="126"/>
      <c r="T154" s="126"/>
      <c r="U154" s="126"/>
      <c r="V154" s="126"/>
      <c r="W154" s="126"/>
      <c r="X154" s="126"/>
      <c r="Y154" s="126"/>
      <c r="Z154" s="126"/>
      <c r="AA154" s="125"/>
      <c r="AB154" s="126"/>
      <c r="AC154" s="126"/>
      <c r="AD154" s="126"/>
      <c r="AE154" s="126"/>
      <c r="AF154" s="126"/>
      <c r="AG154" s="126"/>
      <c r="AH154" s="126"/>
      <c r="AI154" s="126"/>
      <c r="AJ154" s="126"/>
      <c r="AK154" s="126"/>
      <c r="AL154" s="126"/>
      <c r="AM154" s="126"/>
      <c r="AN154" s="125"/>
      <c r="AO154" s="126"/>
      <c r="AP154" s="126"/>
      <c r="AQ154" s="126"/>
      <c r="AR154" s="126"/>
      <c r="AS154" s="126"/>
      <c r="AT154" s="126"/>
      <c r="AU154" s="126"/>
      <c r="AV154" s="126"/>
      <c r="AW154" s="126"/>
      <c r="AX154" s="126"/>
      <c r="AY154" s="126"/>
      <c r="AZ154" s="126"/>
      <c r="BA154" s="125"/>
      <c r="BB154" s="126"/>
      <c r="BC154" s="126"/>
      <c r="BD154" s="126"/>
      <c r="BE154" s="126"/>
      <c r="BF154" s="126"/>
      <c r="BG154" s="126"/>
      <c r="BH154" s="126"/>
      <c r="BI154" s="126"/>
      <c r="BJ154" s="126"/>
      <c r="BK154" s="126"/>
      <c r="BL154" s="126"/>
      <c r="BM154" s="126"/>
      <c r="BN154" s="125"/>
      <c r="BO154" s="126"/>
      <c r="BP154" s="126"/>
      <c r="BQ154" s="126"/>
      <c r="BR154" s="126"/>
      <c r="BS154" s="126"/>
      <c r="BT154" s="126"/>
      <c r="BU154" s="126"/>
      <c r="BV154" s="126"/>
      <c r="BW154" s="126"/>
      <c r="BX154" s="126"/>
      <c r="BY154" s="126"/>
      <c r="BZ154" s="127"/>
    </row>
    <row r="155" spans="1:78">
      <c r="A155" s="125"/>
      <c r="B155" s="141"/>
      <c r="C155" s="141"/>
      <c r="D155" s="141"/>
      <c r="E155" s="125"/>
      <c r="F155" s="141"/>
      <c r="G155" s="141"/>
      <c r="H155" s="141"/>
      <c r="I155" s="141"/>
      <c r="J155" s="141"/>
      <c r="K155" s="141"/>
      <c r="L155" s="141"/>
      <c r="M155" s="141"/>
      <c r="N155" s="125"/>
      <c r="O155" s="141"/>
      <c r="P155" s="141"/>
      <c r="Q155" s="141"/>
      <c r="R155" s="141"/>
      <c r="S155" s="141"/>
      <c r="T155" s="141"/>
      <c r="U155" s="141"/>
      <c r="V155" s="141"/>
      <c r="W155" s="141"/>
      <c r="X155" s="141"/>
      <c r="Y155" s="141"/>
      <c r="Z155" s="141"/>
      <c r="AA155" s="125"/>
      <c r="AB155" s="141"/>
      <c r="AC155" s="141"/>
      <c r="AD155" s="141"/>
      <c r="AE155" s="141"/>
      <c r="AF155" s="141"/>
      <c r="AG155" s="141"/>
      <c r="AH155" s="141"/>
      <c r="AI155" s="141"/>
      <c r="AJ155" s="141"/>
      <c r="AK155" s="141"/>
      <c r="AL155" s="141"/>
      <c r="AM155" s="141"/>
      <c r="AN155" s="125"/>
      <c r="AO155" s="141"/>
      <c r="AP155" s="141"/>
      <c r="AQ155" s="141"/>
      <c r="AR155" s="141"/>
      <c r="AS155" s="141"/>
      <c r="AT155" s="141"/>
      <c r="AU155" s="141"/>
      <c r="AV155" s="141"/>
      <c r="AW155" s="141"/>
      <c r="AX155" s="141"/>
      <c r="AY155" s="141"/>
      <c r="AZ155" s="141"/>
      <c r="BA155" s="125"/>
      <c r="BB155" s="141"/>
      <c r="BC155" s="141"/>
      <c r="BD155" s="141"/>
      <c r="BE155" s="141"/>
      <c r="BF155" s="141"/>
      <c r="BG155" s="141"/>
      <c r="BH155" s="141"/>
      <c r="BI155" s="141"/>
      <c r="BJ155" s="141"/>
      <c r="BK155" s="141"/>
      <c r="BL155" s="141"/>
      <c r="BM155" s="141"/>
      <c r="BN155" s="125"/>
      <c r="BO155" s="141"/>
      <c r="BP155" s="141"/>
      <c r="BQ155" s="141"/>
      <c r="BR155" s="141"/>
      <c r="BS155" s="141"/>
      <c r="BT155" s="141"/>
      <c r="BU155" s="141"/>
      <c r="BV155" s="141"/>
      <c r="BW155" s="141"/>
      <c r="BX155" s="141"/>
      <c r="BY155" s="141"/>
      <c r="BZ155" s="142"/>
    </row>
    <row r="156" spans="1:78">
      <c r="A156" s="125"/>
      <c r="B156" s="141"/>
      <c r="C156" s="141"/>
      <c r="D156" s="141"/>
      <c r="E156" s="125"/>
      <c r="F156" s="141"/>
      <c r="G156" s="141"/>
      <c r="H156" s="141"/>
      <c r="I156" s="141"/>
      <c r="J156" s="141"/>
      <c r="K156" s="141"/>
      <c r="L156" s="141"/>
      <c r="M156" s="141"/>
      <c r="N156" s="125"/>
      <c r="O156" s="141"/>
      <c r="P156" s="141"/>
      <c r="Q156" s="141"/>
      <c r="R156" s="141"/>
      <c r="S156" s="141"/>
      <c r="T156" s="141"/>
      <c r="U156" s="141"/>
      <c r="V156" s="141"/>
      <c r="W156" s="141"/>
      <c r="X156" s="141"/>
      <c r="Y156" s="141"/>
      <c r="Z156" s="141"/>
      <c r="AA156" s="125"/>
      <c r="AB156" s="141"/>
      <c r="AC156" s="141"/>
      <c r="AD156" s="141"/>
      <c r="AE156" s="141"/>
      <c r="AF156" s="141"/>
      <c r="AG156" s="141"/>
      <c r="AH156" s="141"/>
      <c r="AI156" s="141"/>
      <c r="AJ156" s="141"/>
      <c r="AK156" s="141"/>
      <c r="AL156" s="141"/>
      <c r="AM156" s="141"/>
      <c r="AN156" s="125"/>
      <c r="AO156" s="141"/>
      <c r="AP156" s="141"/>
      <c r="AQ156" s="141"/>
      <c r="AR156" s="141"/>
      <c r="AS156" s="141"/>
      <c r="AT156" s="141"/>
      <c r="AU156" s="141"/>
      <c r="AV156" s="141"/>
      <c r="AW156" s="141"/>
      <c r="AX156" s="141"/>
      <c r="AY156" s="141"/>
      <c r="AZ156" s="141"/>
      <c r="BA156" s="125"/>
      <c r="BB156" s="141"/>
      <c r="BC156" s="141"/>
      <c r="BD156" s="141"/>
      <c r="BE156" s="141"/>
      <c r="BF156" s="141"/>
      <c r="BG156" s="141"/>
      <c r="BH156" s="141"/>
      <c r="BI156" s="141"/>
      <c r="BJ156" s="141"/>
      <c r="BK156" s="141"/>
      <c r="BL156" s="141"/>
      <c r="BM156" s="141"/>
      <c r="BN156" s="125"/>
      <c r="BO156" s="141"/>
      <c r="BP156" s="141"/>
      <c r="BQ156" s="141"/>
      <c r="BR156" s="141"/>
      <c r="BS156" s="141"/>
      <c r="BT156" s="141"/>
      <c r="BU156" s="141"/>
      <c r="BV156" s="141"/>
      <c r="BW156" s="141"/>
      <c r="BX156" s="141"/>
      <c r="BY156" s="141"/>
      <c r="BZ156" s="142"/>
    </row>
    <row r="157" spans="1:78">
      <c r="A157" s="125"/>
      <c r="B157" s="141"/>
      <c r="C157" s="141"/>
      <c r="D157" s="141"/>
      <c r="E157" s="125"/>
      <c r="F157" s="141"/>
      <c r="G157" s="141"/>
      <c r="H157" s="141"/>
      <c r="I157" s="141"/>
      <c r="J157" s="141"/>
      <c r="K157" s="141"/>
      <c r="L157" s="141"/>
      <c r="M157" s="141"/>
      <c r="N157" s="125"/>
      <c r="O157" s="141"/>
      <c r="P157" s="141"/>
      <c r="Q157" s="141"/>
      <c r="R157" s="141"/>
      <c r="S157" s="141"/>
      <c r="T157" s="141"/>
      <c r="U157" s="141"/>
      <c r="V157" s="141"/>
      <c r="W157" s="141"/>
      <c r="X157" s="141"/>
      <c r="Y157" s="141"/>
      <c r="Z157" s="141"/>
      <c r="AA157" s="125"/>
      <c r="AB157" s="141"/>
      <c r="AC157" s="141"/>
      <c r="AD157" s="141"/>
      <c r="AE157" s="141"/>
      <c r="AF157" s="141"/>
      <c r="AG157" s="141"/>
      <c r="AH157" s="141"/>
      <c r="AI157" s="141"/>
      <c r="AJ157" s="141"/>
      <c r="AK157" s="141"/>
      <c r="AL157" s="141"/>
      <c r="AM157" s="141"/>
      <c r="AN157" s="125"/>
      <c r="AO157" s="141"/>
      <c r="AP157" s="141"/>
      <c r="AQ157" s="141"/>
      <c r="AR157" s="141"/>
      <c r="AS157" s="141"/>
      <c r="AT157" s="141"/>
      <c r="AU157" s="141"/>
      <c r="AV157" s="141"/>
      <c r="AW157" s="141"/>
      <c r="AX157" s="141"/>
      <c r="AY157" s="141"/>
      <c r="AZ157" s="141"/>
      <c r="BA157" s="125"/>
      <c r="BB157" s="141"/>
      <c r="BC157" s="141"/>
      <c r="BD157" s="141"/>
      <c r="BE157" s="141"/>
      <c r="BF157" s="141"/>
      <c r="BG157" s="141"/>
      <c r="BH157" s="141"/>
      <c r="BI157" s="141"/>
      <c r="BJ157" s="141"/>
      <c r="BK157" s="141"/>
      <c r="BL157" s="141"/>
      <c r="BM157" s="141"/>
      <c r="BN157" s="125"/>
      <c r="BO157" s="141"/>
      <c r="BP157" s="141"/>
      <c r="BQ157" s="141"/>
      <c r="BR157" s="141"/>
      <c r="BS157" s="141"/>
      <c r="BT157" s="141"/>
      <c r="BU157" s="141"/>
      <c r="BV157" s="141"/>
      <c r="BW157" s="141"/>
      <c r="BX157" s="141"/>
      <c r="BY157" s="141"/>
      <c r="BZ157" s="142"/>
    </row>
    <row r="158" spans="1:78">
      <c r="A158" s="125"/>
      <c r="B158" s="141"/>
      <c r="C158" s="141"/>
      <c r="D158" s="141"/>
      <c r="E158" s="125"/>
      <c r="F158" s="141"/>
      <c r="G158" s="141"/>
      <c r="H158" s="141"/>
      <c r="I158" s="141"/>
      <c r="J158" s="141"/>
      <c r="K158" s="141"/>
      <c r="L158" s="141"/>
      <c r="M158" s="141"/>
      <c r="N158" s="125"/>
      <c r="O158" s="141"/>
      <c r="P158" s="141"/>
      <c r="Q158" s="141"/>
      <c r="R158" s="141"/>
      <c r="S158" s="141"/>
      <c r="T158" s="141"/>
      <c r="U158" s="141"/>
      <c r="V158" s="141"/>
      <c r="W158" s="141"/>
      <c r="X158" s="141"/>
      <c r="Y158" s="141"/>
      <c r="Z158" s="141"/>
      <c r="AA158" s="125"/>
      <c r="AB158" s="141"/>
      <c r="AC158" s="141"/>
      <c r="AD158" s="141"/>
      <c r="AE158" s="141"/>
      <c r="AF158" s="141"/>
      <c r="AG158" s="141"/>
      <c r="AH158" s="141"/>
      <c r="AI158" s="141"/>
      <c r="AJ158" s="141"/>
      <c r="AK158" s="141"/>
      <c r="AL158" s="141"/>
      <c r="AM158" s="141"/>
      <c r="AN158" s="125"/>
      <c r="AO158" s="141"/>
      <c r="AP158" s="141"/>
      <c r="AQ158" s="141"/>
      <c r="AR158" s="141"/>
      <c r="AS158" s="141"/>
      <c r="AT158" s="141"/>
      <c r="AU158" s="141"/>
      <c r="AV158" s="141"/>
      <c r="AW158" s="141"/>
      <c r="AX158" s="141"/>
      <c r="AY158" s="141"/>
      <c r="AZ158" s="141"/>
      <c r="BA158" s="125"/>
      <c r="BB158" s="141"/>
      <c r="BC158" s="141"/>
      <c r="BD158" s="141"/>
      <c r="BE158" s="141"/>
      <c r="BF158" s="141"/>
      <c r="BG158" s="141"/>
      <c r="BH158" s="141"/>
      <c r="BI158" s="141"/>
      <c r="BJ158" s="141"/>
      <c r="BK158" s="141"/>
      <c r="BL158" s="141"/>
      <c r="BM158" s="141"/>
      <c r="BN158" s="125"/>
      <c r="BO158" s="141"/>
      <c r="BP158" s="141"/>
      <c r="BQ158" s="141"/>
      <c r="BR158" s="141"/>
      <c r="BS158" s="141"/>
      <c r="BT158" s="141"/>
      <c r="BU158" s="141"/>
      <c r="BV158" s="141"/>
      <c r="BW158" s="141"/>
      <c r="BX158" s="141"/>
      <c r="BY158" s="141"/>
      <c r="BZ158" s="142"/>
    </row>
    <row r="159" spans="1:78">
      <c r="A159" s="143"/>
      <c r="B159" s="141"/>
      <c r="C159" s="141"/>
      <c r="D159" s="141"/>
      <c r="E159" s="143"/>
      <c r="F159" s="141"/>
      <c r="G159" s="141"/>
      <c r="H159" s="141"/>
      <c r="I159" s="141"/>
      <c r="J159" s="141"/>
      <c r="K159" s="141"/>
      <c r="L159" s="141"/>
      <c r="M159" s="141"/>
      <c r="N159" s="143"/>
      <c r="O159" s="141"/>
      <c r="P159" s="141"/>
      <c r="Q159" s="141"/>
      <c r="R159" s="141"/>
      <c r="S159" s="141"/>
      <c r="T159" s="141"/>
      <c r="U159" s="141"/>
      <c r="V159" s="141"/>
      <c r="W159" s="141"/>
      <c r="X159" s="141"/>
      <c r="Y159" s="141"/>
      <c r="Z159" s="141"/>
      <c r="AA159" s="143"/>
      <c r="AB159" s="141"/>
      <c r="AC159" s="141"/>
      <c r="AD159" s="141"/>
      <c r="AE159" s="141"/>
      <c r="AF159" s="141"/>
      <c r="AG159" s="141"/>
      <c r="AH159" s="141"/>
      <c r="AI159" s="141"/>
      <c r="AJ159" s="141"/>
      <c r="AK159" s="141"/>
      <c r="AL159" s="141"/>
      <c r="AM159" s="141"/>
      <c r="AN159" s="143"/>
      <c r="AO159" s="141"/>
      <c r="AP159" s="141"/>
      <c r="AQ159" s="141"/>
      <c r="AR159" s="141"/>
      <c r="AS159" s="141"/>
      <c r="AT159" s="141"/>
      <c r="AU159" s="141"/>
      <c r="AV159" s="141"/>
      <c r="AW159" s="141"/>
      <c r="AX159" s="141"/>
      <c r="AY159" s="141"/>
      <c r="AZ159" s="141"/>
      <c r="BA159" s="143"/>
      <c r="BB159" s="141"/>
      <c r="BC159" s="141"/>
      <c r="BD159" s="141"/>
      <c r="BE159" s="141"/>
      <c r="BF159" s="141"/>
      <c r="BG159" s="141"/>
      <c r="BH159" s="141"/>
      <c r="BI159" s="141"/>
      <c r="BJ159" s="141"/>
      <c r="BK159" s="141"/>
      <c r="BL159" s="141"/>
      <c r="BM159" s="141"/>
      <c r="BN159" s="143"/>
      <c r="BO159" s="141"/>
      <c r="BP159" s="141"/>
      <c r="BQ159" s="141"/>
      <c r="BR159" s="141"/>
      <c r="BS159" s="141"/>
      <c r="BT159" s="141"/>
      <c r="BU159" s="141"/>
      <c r="BV159" s="141"/>
      <c r="BW159" s="141"/>
      <c r="BX159" s="141"/>
      <c r="BY159" s="141"/>
      <c r="BZ159" s="142"/>
    </row>
    <row r="160" spans="1:78">
      <c r="A160" s="128"/>
      <c r="B160" s="129"/>
      <c r="C160" s="129"/>
      <c r="D160" s="129"/>
      <c r="E160" s="128"/>
      <c r="F160" s="129"/>
      <c r="G160" s="129"/>
      <c r="H160" s="129"/>
      <c r="I160" s="129"/>
      <c r="J160" s="129"/>
      <c r="K160" s="129"/>
      <c r="L160" s="129"/>
      <c r="M160" s="129"/>
      <c r="N160" s="128"/>
      <c r="O160" s="129"/>
      <c r="P160" s="129"/>
      <c r="Q160" s="129"/>
      <c r="R160" s="129"/>
      <c r="S160" s="129"/>
      <c r="T160" s="129"/>
      <c r="U160" s="129"/>
      <c r="V160" s="129"/>
      <c r="W160" s="129"/>
      <c r="X160" s="129"/>
      <c r="Y160" s="129"/>
      <c r="Z160" s="129"/>
      <c r="AA160" s="128"/>
      <c r="AB160" s="129"/>
      <c r="AC160" s="129"/>
      <c r="AD160" s="129"/>
      <c r="AE160" s="129"/>
      <c r="AF160" s="129"/>
      <c r="AG160" s="129"/>
      <c r="AH160" s="129"/>
      <c r="AI160" s="129"/>
      <c r="AJ160" s="129"/>
      <c r="AK160" s="129"/>
      <c r="AL160" s="129"/>
      <c r="AM160" s="129"/>
      <c r="AN160" s="128"/>
      <c r="AO160" s="129"/>
      <c r="AP160" s="129"/>
      <c r="AQ160" s="129"/>
      <c r="AR160" s="129"/>
      <c r="AS160" s="129"/>
      <c r="AT160" s="129"/>
      <c r="AU160" s="129"/>
      <c r="AV160" s="129"/>
      <c r="AW160" s="129"/>
      <c r="AX160" s="129"/>
      <c r="AY160" s="129"/>
      <c r="AZ160" s="129"/>
      <c r="BA160" s="128"/>
      <c r="BB160" s="129"/>
      <c r="BC160" s="129"/>
      <c r="BD160" s="129"/>
      <c r="BE160" s="129"/>
      <c r="BF160" s="129"/>
      <c r="BG160" s="129"/>
      <c r="BH160" s="129"/>
      <c r="BI160" s="129"/>
      <c r="BJ160" s="129"/>
      <c r="BK160" s="129"/>
      <c r="BL160" s="129"/>
      <c r="BM160" s="129"/>
      <c r="BN160" s="128"/>
      <c r="BO160" s="129"/>
      <c r="BP160" s="129"/>
      <c r="BQ160" s="129"/>
      <c r="BR160" s="129"/>
      <c r="BS160" s="129"/>
      <c r="BT160" s="129"/>
      <c r="BU160" s="129"/>
      <c r="BV160" s="129"/>
      <c r="BW160" s="129"/>
      <c r="BX160" s="129"/>
      <c r="BY160" s="129"/>
      <c r="BZ160" s="130"/>
    </row>
    <row r="161" spans="1:78">
      <c r="A161" s="128"/>
      <c r="B161" s="129"/>
      <c r="C161" s="129"/>
      <c r="D161" s="129"/>
      <c r="E161" s="128"/>
      <c r="F161" s="129"/>
      <c r="G161" s="129"/>
      <c r="H161" s="129"/>
      <c r="I161" s="129"/>
      <c r="J161" s="129"/>
      <c r="K161" s="129"/>
      <c r="L161" s="129"/>
      <c r="M161" s="129"/>
      <c r="N161" s="128"/>
      <c r="O161" s="129"/>
      <c r="P161" s="129"/>
      <c r="Q161" s="129"/>
      <c r="R161" s="129"/>
      <c r="S161" s="129"/>
      <c r="T161" s="129"/>
      <c r="U161" s="129"/>
      <c r="V161" s="129"/>
      <c r="W161" s="129"/>
      <c r="X161" s="129"/>
      <c r="Y161" s="129"/>
      <c r="Z161" s="129"/>
      <c r="AA161" s="128"/>
      <c r="AB161" s="129"/>
      <c r="AC161" s="129"/>
      <c r="AD161" s="129"/>
      <c r="AE161" s="129"/>
      <c r="AF161" s="129"/>
      <c r="AG161" s="129"/>
      <c r="AH161" s="129"/>
      <c r="AI161" s="129"/>
      <c r="AJ161" s="129"/>
      <c r="AK161" s="129"/>
      <c r="AL161" s="129"/>
      <c r="AM161" s="129"/>
      <c r="AN161" s="128"/>
      <c r="AO161" s="129"/>
      <c r="AP161" s="129"/>
      <c r="AQ161" s="129"/>
      <c r="AR161" s="129"/>
      <c r="AS161" s="129"/>
      <c r="AT161" s="129"/>
      <c r="AU161" s="129"/>
      <c r="AV161" s="129"/>
      <c r="AW161" s="129"/>
      <c r="AX161" s="129"/>
      <c r="AY161" s="129"/>
      <c r="AZ161" s="129"/>
      <c r="BA161" s="128"/>
      <c r="BB161" s="129"/>
      <c r="BC161" s="129"/>
      <c r="BD161" s="129"/>
      <c r="BE161" s="129"/>
      <c r="BF161" s="129"/>
      <c r="BG161" s="129"/>
      <c r="BH161" s="129"/>
      <c r="BI161" s="129"/>
      <c r="BJ161" s="129"/>
      <c r="BK161" s="129"/>
      <c r="BL161" s="129"/>
      <c r="BM161" s="129"/>
      <c r="BN161" s="128"/>
      <c r="BO161" s="129"/>
      <c r="BP161" s="129"/>
      <c r="BQ161" s="129"/>
      <c r="BR161" s="129"/>
      <c r="BS161" s="129"/>
      <c r="BT161" s="129"/>
      <c r="BU161" s="129"/>
      <c r="BV161" s="129"/>
      <c r="BW161" s="129"/>
      <c r="BX161" s="129"/>
      <c r="BY161" s="129"/>
      <c r="BZ161" s="130"/>
    </row>
    <row r="162" spans="1:78">
      <c r="A162" s="125"/>
      <c r="B162" s="126"/>
      <c r="C162" s="126"/>
      <c r="D162" s="126"/>
      <c r="E162" s="125"/>
      <c r="F162" s="126"/>
      <c r="G162" s="126"/>
      <c r="H162" s="126"/>
      <c r="I162" s="126"/>
      <c r="J162" s="126"/>
      <c r="K162" s="126"/>
      <c r="L162" s="126"/>
      <c r="M162" s="126"/>
      <c r="N162" s="125"/>
      <c r="O162" s="126"/>
      <c r="P162" s="126"/>
      <c r="Q162" s="126"/>
      <c r="R162" s="126"/>
      <c r="S162" s="126"/>
      <c r="T162" s="126"/>
      <c r="U162" s="126"/>
      <c r="V162" s="126"/>
      <c r="W162" s="126"/>
      <c r="X162" s="126"/>
      <c r="Y162" s="126"/>
      <c r="Z162" s="126"/>
      <c r="AA162" s="125"/>
      <c r="AB162" s="126"/>
      <c r="AC162" s="126"/>
      <c r="AD162" s="126"/>
      <c r="AE162" s="126"/>
      <c r="AF162" s="126"/>
      <c r="AG162" s="126"/>
      <c r="AH162" s="126"/>
      <c r="AI162" s="126"/>
      <c r="AJ162" s="126"/>
      <c r="AK162" s="126"/>
      <c r="AL162" s="126"/>
      <c r="AM162" s="126"/>
      <c r="AN162" s="125"/>
      <c r="AO162" s="126"/>
      <c r="AP162" s="126"/>
      <c r="AQ162" s="126"/>
      <c r="AR162" s="126"/>
      <c r="AS162" s="126"/>
      <c r="AT162" s="126"/>
      <c r="AU162" s="126"/>
      <c r="AV162" s="126"/>
      <c r="AW162" s="126"/>
      <c r="AX162" s="126"/>
      <c r="AY162" s="126"/>
      <c r="AZ162" s="126"/>
      <c r="BA162" s="125"/>
      <c r="BB162" s="126"/>
      <c r="BC162" s="126"/>
      <c r="BD162" s="126"/>
      <c r="BE162" s="126"/>
      <c r="BF162" s="126"/>
      <c r="BG162" s="126"/>
      <c r="BH162" s="126"/>
      <c r="BI162" s="126"/>
      <c r="BJ162" s="126"/>
      <c r="BK162" s="126"/>
      <c r="BL162" s="126"/>
      <c r="BM162" s="126"/>
      <c r="BN162" s="125"/>
      <c r="BO162" s="126"/>
      <c r="BP162" s="126"/>
      <c r="BQ162" s="126"/>
      <c r="BR162" s="126"/>
      <c r="BS162" s="126"/>
      <c r="BT162" s="126"/>
      <c r="BU162" s="126"/>
      <c r="BV162" s="126"/>
      <c r="BW162" s="126"/>
      <c r="BX162" s="126"/>
      <c r="BY162" s="126"/>
      <c r="BZ162" s="127"/>
    </row>
    <row r="163" spans="1:78">
      <c r="A163" s="125"/>
      <c r="B163" s="126"/>
      <c r="C163" s="126"/>
      <c r="D163" s="126"/>
      <c r="E163" s="125"/>
      <c r="F163" s="126"/>
      <c r="G163" s="126"/>
      <c r="H163" s="126"/>
      <c r="I163" s="126"/>
      <c r="J163" s="126"/>
      <c r="K163" s="126"/>
      <c r="L163" s="126"/>
      <c r="M163" s="126"/>
      <c r="N163" s="125"/>
      <c r="O163" s="126"/>
      <c r="P163" s="126"/>
      <c r="Q163" s="126"/>
      <c r="R163" s="126"/>
      <c r="S163" s="126"/>
      <c r="T163" s="126"/>
      <c r="U163" s="126"/>
      <c r="V163" s="126"/>
      <c r="W163" s="126"/>
      <c r="X163" s="126"/>
      <c r="Y163" s="126"/>
      <c r="Z163" s="126"/>
      <c r="AA163" s="125"/>
      <c r="AB163" s="126"/>
      <c r="AC163" s="126"/>
      <c r="AD163" s="126"/>
      <c r="AE163" s="126"/>
      <c r="AF163" s="126"/>
      <c r="AG163" s="126"/>
      <c r="AH163" s="126"/>
      <c r="AI163" s="126"/>
      <c r="AJ163" s="126"/>
      <c r="AK163" s="126"/>
      <c r="AL163" s="126"/>
      <c r="AM163" s="126"/>
      <c r="AN163" s="125"/>
      <c r="AO163" s="126"/>
      <c r="AP163" s="126"/>
      <c r="AQ163" s="126"/>
      <c r="AR163" s="126"/>
      <c r="AS163" s="126"/>
      <c r="AT163" s="126"/>
      <c r="AU163" s="126"/>
      <c r="AV163" s="126"/>
      <c r="AW163" s="126"/>
      <c r="AX163" s="126"/>
      <c r="AY163" s="126"/>
      <c r="AZ163" s="126"/>
      <c r="BA163" s="125"/>
      <c r="BB163" s="126"/>
      <c r="BC163" s="126"/>
      <c r="BD163" s="126"/>
      <c r="BE163" s="126"/>
      <c r="BF163" s="126"/>
      <c r="BG163" s="126"/>
      <c r="BH163" s="126"/>
      <c r="BI163" s="126"/>
      <c r="BJ163" s="126"/>
      <c r="BK163" s="126"/>
      <c r="BL163" s="126"/>
      <c r="BM163" s="126"/>
      <c r="BN163" s="125"/>
      <c r="BO163" s="126"/>
      <c r="BP163" s="126"/>
      <c r="BQ163" s="126"/>
      <c r="BR163" s="126"/>
      <c r="BS163" s="126"/>
      <c r="BT163" s="126"/>
      <c r="BU163" s="126"/>
      <c r="BV163" s="126"/>
      <c r="BW163" s="126"/>
      <c r="BX163" s="126"/>
      <c r="BY163" s="126"/>
      <c r="BZ163" s="127"/>
    </row>
    <row r="164" spans="1:78">
      <c r="A164" s="125"/>
      <c r="B164" s="141"/>
      <c r="C164" s="141"/>
      <c r="D164" s="141"/>
      <c r="E164" s="125"/>
      <c r="F164" s="141"/>
      <c r="G164" s="141"/>
      <c r="H164" s="141"/>
      <c r="I164" s="141"/>
      <c r="J164" s="141"/>
      <c r="K164" s="141"/>
      <c r="L164" s="141"/>
      <c r="M164" s="141"/>
      <c r="N164" s="125"/>
      <c r="O164" s="141"/>
      <c r="P164" s="141"/>
      <c r="Q164" s="141"/>
      <c r="R164" s="141"/>
      <c r="S164" s="141"/>
      <c r="T164" s="141"/>
      <c r="U164" s="141"/>
      <c r="V164" s="141"/>
      <c r="W164" s="141"/>
      <c r="X164" s="141"/>
      <c r="Y164" s="141"/>
      <c r="Z164" s="141"/>
      <c r="AA164" s="125"/>
      <c r="AB164" s="141"/>
      <c r="AC164" s="141"/>
      <c r="AD164" s="141"/>
      <c r="AE164" s="141"/>
      <c r="AF164" s="141"/>
      <c r="AG164" s="141"/>
      <c r="AH164" s="141"/>
      <c r="AI164" s="141"/>
      <c r="AJ164" s="141"/>
      <c r="AK164" s="141"/>
      <c r="AL164" s="141"/>
      <c r="AM164" s="141"/>
      <c r="AN164" s="125"/>
      <c r="AO164" s="141"/>
      <c r="AP164" s="141"/>
      <c r="AQ164" s="141"/>
      <c r="AR164" s="141"/>
      <c r="AS164" s="141"/>
      <c r="AT164" s="141"/>
      <c r="AU164" s="141"/>
      <c r="AV164" s="141"/>
      <c r="AW164" s="141"/>
      <c r="AX164" s="141"/>
      <c r="AY164" s="141"/>
      <c r="AZ164" s="141"/>
      <c r="BA164" s="125"/>
      <c r="BB164" s="141"/>
      <c r="BC164" s="141"/>
      <c r="BD164" s="141"/>
      <c r="BE164" s="141"/>
      <c r="BF164" s="141"/>
      <c r="BG164" s="141"/>
      <c r="BH164" s="141"/>
      <c r="BI164" s="141"/>
      <c r="BJ164" s="141"/>
      <c r="BK164" s="141"/>
      <c r="BL164" s="141"/>
      <c r="BM164" s="141"/>
      <c r="BN164" s="125"/>
      <c r="BO164" s="141"/>
      <c r="BP164" s="141"/>
      <c r="BQ164" s="141"/>
      <c r="BR164" s="141"/>
      <c r="BS164" s="141"/>
      <c r="BT164" s="141"/>
      <c r="BU164" s="141"/>
      <c r="BV164" s="141"/>
      <c r="BW164" s="141"/>
      <c r="BX164" s="141"/>
      <c r="BY164" s="141"/>
      <c r="BZ164" s="142"/>
    </row>
    <row r="165" spans="1:78">
      <c r="A165" s="125"/>
      <c r="B165" s="141"/>
      <c r="C165" s="141"/>
      <c r="D165" s="141"/>
      <c r="E165" s="125"/>
      <c r="F165" s="141"/>
      <c r="G165" s="141"/>
      <c r="H165" s="141"/>
      <c r="I165" s="141"/>
      <c r="J165" s="141"/>
      <c r="K165" s="141"/>
      <c r="L165" s="141"/>
      <c r="M165" s="141"/>
      <c r="N165" s="125"/>
      <c r="O165" s="141"/>
      <c r="P165" s="141"/>
      <c r="Q165" s="141"/>
      <c r="R165" s="141"/>
      <c r="S165" s="141"/>
      <c r="T165" s="141"/>
      <c r="U165" s="141"/>
      <c r="V165" s="141"/>
      <c r="W165" s="141"/>
      <c r="X165" s="141"/>
      <c r="Y165" s="141"/>
      <c r="Z165" s="141"/>
      <c r="AA165" s="125"/>
      <c r="AB165" s="141"/>
      <c r="AC165" s="141"/>
      <c r="AD165" s="141"/>
      <c r="AE165" s="141"/>
      <c r="AF165" s="141"/>
      <c r="AG165" s="141"/>
      <c r="AH165" s="141"/>
      <c r="AI165" s="141"/>
      <c r="AJ165" s="141"/>
      <c r="AK165" s="141"/>
      <c r="AL165" s="141"/>
      <c r="AM165" s="141"/>
      <c r="AN165" s="125"/>
      <c r="AO165" s="141"/>
      <c r="AP165" s="141"/>
      <c r="AQ165" s="141"/>
      <c r="AR165" s="141"/>
      <c r="AS165" s="141"/>
      <c r="AT165" s="141"/>
      <c r="AU165" s="141"/>
      <c r="AV165" s="141"/>
      <c r="AW165" s="141"/>
      <c r="AX165" s="141"/>
      <c r="AY165" s="141"/>
      <c r="AZ165" s="141"/>
      <c r="BA165" s="125"/>
      <c r="BB165" s="141"/>
      <c r="BC165" s="141"/>
      <c r="BD165" s="141"/>
      <c r="BE165" s="141"/>
      <c r="BF165" s="141"/>
      <c r="BG165" s="141"/>
      <c r="BH165" s="141"/>
      <c r="BI165" s="141"/>
      <c r="BJ165" s="141"/>
      <c r="BK165" s="141"/>
      <c r="BL165" s="141"/>
      <c r="BM165" s="141"/>
      <c r="BN165" s="125"/>
      <c r="BO165" s="141"/>
      <c r="BP165" s="141"/>
      <c r="BQ165" s="141"/>
      <c r="BR165" s="141"/>
      <c r="BS165" s="141"/>
      <c r="BT165" s="141"/>
      <c r="BU165" s="141"/>
      <c r="BV165" s="141"/>
      <c r="BW165" s="141"/>
      <c r="BX165" s="141"/>
      <c r="BY165" s="141"/>
      <c r="BZ165" s="142"/>
    </row>
    <row r="166" spans="1:78">
      <c r="A166" s="131"/>
      <c r="B166" s="141"/>
      <c r="C166" s="141"/>
      <c r="D166" s="141"/>
      <c r="E166" s="125"/>
      <c r="F166" s="141"/>
      <c r="G166" s="141"/>
      <c r="H166" s="141"/>
      <c r="I166" s="141"/>
      <c r="J166" s="141"/>
      <c r="K166" s="141"/>
      <c r="L166" s="141"/>
      <c r="M166" s="141"/>
      <c r="N166" s="131"/>
      <c r="O166" s="141"/>
      <c r="P166" s="141"/>
      <c r="Q166" s="141"/>
      <c r="R166" s="141"/>
      <c r="S166" s="141"/>
      <c r="T166" s="141"/>
      <c r="U166" s="141"/>
      <c r="V166" s="141"/>
      <c r="W166" s="141"/>
      <c r="X166" s="141"/>
      <c r="Y166" s="141"/>
      <c r="Z166" s="141"/>
      <c r="AA166" s="131"/>
      <c r="AB166" s="141"/>
      <c r="AC166" s="141"/>
      <c r="AD166" s="141"/>
      <c r="AE166" s="141"/>
      <c r="AF166" s="141"/>
      <c r="AG166" s="141"/>
      <c r="AH166" s="141"/>
      <c r="AI166" s="141"/>
      <c r="AJ166" s="141"/>
      <c r="AK166" s="141"/>
      <c r="AL166" s="141"/>
      <c r="AM166" s="141"/>
      <c r="AN166" s="131"/>
      <c r="AO166" s="141"/>
      <c r="AP166" s="141"/>
      <c r="AQ166" s="141"/>
      <c r="AR166" s="141"/>
      <c r="AS166" s="141"/>
      <c r="AT166" s="141"/>
      <c r="AU166" s="141"/>
      <c r="AV166" s="141"/>
      <c r="AW166" s="141"/>
      <c r="AX166" s="141"/>
      <c r="AY166" s="141"/>
      <c r="AZ166" s="141"/>
      <c r="BA166" s="131"/>
      <c r="BB166" s="141"/>
      <c r="BC166" s="141"/>
      <c r="BD166" s="141"/>
      <c r="BE166" s="141"/>
      <c r="BF166" s="141"/>
      <c r="BG166" s="141"/>
      <c r="BH166" s="141"/>
      <c r="BI166" s="141"/>
      <c r="BJ166" s="141"/>
      <c r="BK166" s="141"/>
      <c r="BL166" s="141"/>
      <c r="BM166" s="141"/>
      <c r="BN166" s="131"/>
      <c r="BO166" s="141"/>
      <c r="BP166" s="141"/>
      <c r="BQ166" s="141"/>
      <c r="BR166" s="141"/>
      <c r="BS166" s="141"/>
      <c r="BT166" s="141"/>
      <c r="BU166" s="141"/>
      <c r="BV166" s="141"/>
      <c r="BW166" s="141"/>
      <c r="BX166" s="141"/>
      <c r="BY166" s="141"/>
      <c r="BZ166" s="142"/>
    </row>
    <row r="167" spans="1:78">
      <c r="A167" s="143"/>
      <c r="B167" s="141"/>
      <c r="C167" s="141"/>
      <c r="D167" s="141"/>
      <c r="E167" s="143"/>
      <c r="F167" s="141"/>
      <c r="G167" s="141"/>
      <c r="H167" s="141"/>
      <c r="I167" s="141"/>
      <c r="J167" s="141"/>
      <c r="K167" s="141"/>
      <c r="L167" s="141"/>
      <c r="M167" s="141"/>
      <c r="N167" s="143"/>
      <c r="O167" s="141"/>
      <c r="P167" s="141"/>
      <c r="Q167" s="141"/>
      <c r="R167" s="141"/>
      <c r="S167" s="141"/>
      <c r="T167" s="141"/>
      <c r="U167" s="141"/>
      <c r="V167" s="141"/>
      <c r="W167" s="141"/>
      <c r="X167" s="141"/>
      <c r="Y167" s="141"/>
      <c r="Z167" s="141"/>
      <c r="AA167" s="143"/>
      <c r="AB167" s="141"/>
      <c r="AC167" s="141"/>
      <c r="AD167" s="141"/>
      <c r="AE167" s="141"/>
      <c r="AF167" s="141"/>
      <c r="AG167" s="141"/>
      <c r="AH167" s="141"/>
      <c r="AI167" s="141"/>
      <c r="AJ167" s="141"/>
      <c r="AK167" s="141"/>
      <c r="AL167" s="141"/>
      <c r="AM167" s="141"/>
      <c r="AN167" s="143"/>
      <c r="AO167" s="141"/>
      <c r="AP167" s="141"/>
      <c r="AQ167" s="141"/>
      <c r="AR167" s="141"/>
      <c r="AS167" s="141"/>
      <c r="AT167" s="141"/>
      <c r="AU167" s="141"/>
      <c r="AV167" s="141"/>
      <c r="AW167" s="141"/>
      <c r="AX167" s="141"/>
      <c r="AY167" s="141"/>
      <c r="AZ167" s="141"/>
      <c r="BA167" s="143"/>
      <c r="BB167" s="141"/>
      <c r="BC167" s="141"/>
      <c r="BD167" s="141"/>
      <c r="BE167" s="141"/>
      <c r="BF167" s="141"/>
      <c r="BG167" s="141"/>
      <c r="BH167" s="141"/>
      <c r="BI167" s="141"/>
      <c r="BJ167" s="141"/>
      <c r="BK167" s="141"/>
      <c r="BL167" s="141"/>
      <c r="BM167" s="141"/>
      <c r="BN167" s="143"/>
      <c r="BO167" s="141"/>
      <c r="BP167" s="141"/>
      <c r="BQ167" s="141"/>
      <c r="BR167" s="141"/>
      <c r="BS167" s="141"/>
      <c r="BT167" s="141"/>
      <c r="BU167" s="141"/>
      <c r="BV167" s="141"/>
      <c r="BW167" s="141"/>
      <c r="BX167" s="141"/>
      <c r="BY167" s="141"/>
      <c r="BZ167" s="142"/>
    </row>
    <row r="168" spans="1:78">
      <c r="A168" s="128"/>
      <c r="B168" s="129"/>
      <c r="C168" s="129"/>
      <c r="D168" s="129"/>
      <c r="E168" s="128"/>
      <c r="F168" s="129"/>
      <c r="G168" s="129"/>
      <c r="H168" s="129"/>
      <c r="I168" s="129"/>
      <c r="J168" s="129"/>
      <c r="K168" s="129"/>
      <c r="L168" s="129"/>
      <c r="M168" s="129"/>
      <c r="N168" s="128"/>
      <c r="O168" s="129"/>
      <c r="P168" s="129"/>
      <c r="Q168" s="129"/>
      <c r="R168" s="129"/>
      <c r="S168" s="129"/>
      <c r="T168" s="129"/>
      <c r="U168" s="129"/>
      <c r="V168" s="129"/>
      <c r="W168" s="129"/>
      <c r="X168" s="129"/>
      <c r="Y168" s="129"/>
      <c r="Z168" s="129"/>
      <c r="AA168" s="128"/>
      <c r="AB168" s="129"/>
      <c r="AC168" s="129"/>
      <c r="AD168" s="129"/>
      <c r="AE168" s="129"/>
      <c r="AF168" s="129"/>
      <c r="AG168" s="129"/>
      <c r="AH168" s="129"/>
      <c r="AI168" s="129"/>
      <c r="AJ168" s="129"/>
      <c r="AK168" s="129"/>
      <c r="AL168" s="129"/>
      <c r="AM168" s="129"/>
      <c r="AN168" s="128"/>
      <c r="AO168" s="129"/>
      <c r="AP168" s="129"/>
      <c r="AQ168" s="129"/>
      <c r="AR168" s="129"/>
      <c r="AS168" s="129"/>
      <c r="AT168" s="129"/>
      <c r="AU168" s="129"/>
      <c r="AV168" s="129"/>
      <c r="AW168" s="129"/>
      <c r="AX168" s="129"/>
      <c r="AY168" s="129"/>
      <c r="AZ168" s="129"/>
      <c r="BA168" s="128"/>
      <c r="BB168" s="129"/>
      <c r="BC168" s="129"/>
      <c r="BD168" s="129"/>
      <c r="BE168" s="129"/>
      <c r="BF168" s="129"/>
      <c r="BG168" s="129"/>
      <c r="BH168" s="129"/>
      <c r="BI168" s="129"/>
      <c r="BJ168" s="129"/>
      <c r="BK168" s="129"/>
      <c r="BL168" s="129"/>
      <c r="BM168" s="129"/>
      <c r="BN168" s="128"/>
      <c r="BO168" s="129"/>
      <c r="BP168" s="129"/>
      <c r="BQ168" s="129"/>
      <c r="BR168" s="129"/>
      <c r="BS168" s="129"/>
      <c r="BT168" s="129"/>
      <c r="BU168" s="129"/>
      <c r="BV168" s="129"/>
      <c r="BW168" s="129"/>
      <c r="BX168" s="129"/>
      <c r="BY168" s="129"/>
      <c r="BZ168" s="144"/>
    </row>
    <row r="169" spans="1:78">
      <c r="A169" s="145"/>
      <c r="B169" s="146"/>
      <c r="C169" s="146"/>
      <c r="D169" s="146"/>
      <c r="E169" s="145"/>
      <c r="F169" s="146"/>
      <c r="G169" s="146"/>
      <c r="H169" s="146"/>
      <c r="I169" s="146"/>
      <c r="J169" s="146"/>
      <c r="K169" s="146"/>
      <c r="L169" s="146"/>
      <c r="M169" s="146"/>
      <c r="N169" s="145"/>
      <c r="O169" s="146"/>
      <c r="P169" s="146"/>
      <c r="Q169" s="146"/>
      <c r="R169" s="146"/>
      <c r="S169" s="146"/>
      <c r="T169" s="146"/>
      <c r="U169" s="146"/>
      <c r="V169" s="146"/>
      <c r="W169" s="146"/>
      <c r="X169" s="146"/>
      <c r="Y169" s="146"/>
      <c r="Z169" s="146"/>
      <c r="AA169" s="145"/>
      <c r="AB169" s="146"/>
      <c r="AC169" s="146"/>
      <c r="AD169" s="146"/>
      <c r="AE169" s="146"/>
      <c r="AF169" s="146"/>
      <c r="AG169" s="146"/>
      <c r="AH169" s="146"/>
      <c r="AI169" s="146"/>
      <c r="AJ169" s="146"/>
      <c r="AK169" s="146"/>
      <c r="AL169" s="146"/>
      <c r="AM169" s="146"/>
      <c r="AN169" s="145"/>
      <c r="AO169" s="146"/>
      <c r="AP169" s="146"/>
      <c r="AQ169" s="146"/>
      <c r="AR169" s="146"/>
      <c r="AS169" s="146"/>
      <c r="AT169" s="146"/>
      <c r="AU169" s="146"/>
      <c r="AV169" s="146"/>
      <c r="AW169" s="146"/>
      <c r="AX169" s="146"/>
      <c r="AY169" s="146"/>
      <c r="AZ169" s="146"/>
      <c r="BA169" s="145"/>
      <c r="BB169" s="146"/>
      <c r="BC169" s="146"/>
      <c r="BD169" s="146"/>
      <c r="BE169" s="146"/>
      <c r="BF169" s="146"/>
      <c r="BG169" s="146"/>
      <c r="BH169" s="146"/>
      <c r="BI169" s="146"/>
      <c r="BJ169" s="146"/>
      <c r="BK169" s="146"/>
      <c r="BL169" s="146"/>
      <c r="BM169" s="146"/>
      <c r="BN169" s="145"/>
      <c r="BO169" s="146"/>
      <c r="BP169" s="146"/>
      <c r="BQ169" s="146"/>
      <c r="BR169" s="146"/>
      <c r="BS169" s="146"/>
      <c r="BT169" s="146"/>
      <c r="BU169" s="146"/>
      <c r="BV169" s="146"/>
      <c r="BW169" s="146"/>
      <c r="BX169" s="146"/>
      <c r="BY169" s="146"/>
      <c r="BZ169" s="144"/>
    </row>
    <row r="170" spans="1:78">
      <c r="A170" s="128"/>
      <c r="B170" s="129"/>
      <c r="C170" s="129"/>
      <c r="D170" s="129"/>
      <c r="E170" s="128"/>
      <c r="F170" s="129"/>
      <c r="G170" s="129"/>
      <c r="H170" s="129"/>
      <c r="I170" s="129"/>
      <c r="J170" s="129"/>
      <c r="K170" s="129"/>
      <c r="L170" s="129"/>
      <c r="M170" s="129"/>
      <c r="N170" s="128"/>
      <c r="O170" s="129"/>
      <c r="P170" s="129"/>
      <c r="Q170" s="129"/>
      <c r="R170" s="129"/>
      <c r="S170" s="129"/>
      <c r="T170" s="129"/>
      <c r="U170" s="129"/>
      <c r="V170" s="129"/>
      <c r="W170" s="129"/>
      <c r="X170" s="129"/>
      <c r="Y170" s="129"/>
      <c r="Z170" s="129"/>
      <c r="AA170" s="128"/>
      <c r="AB170" s="129"/>
      <c r="AC170" s="129"/>
      <c r="AD170" s="129"/>
      <c r="AE170" s="129"/>
      <c r="AF170" s="129"/>
      <c r="AG170" s="129"/>
      <c r="AH170" s="129"/>
      <c r="AI170" s="129"/>
      <c r="AJ170" s="129"/>
      <c r="AK170" s="129"/>
      <c r="AL170" s="129"/>
      <c r="AM170" s="129"/>
      <c r="AN170" s="128"/>
      <c r="AO170" s="129"/>
      <c r="AP170" s="129"/>
      <c r="AQ170" s="129"/>
      <c r="AR170" s="129"/>
      <c r="AS170" s="129"/>
      <c r="AT170" s="129"/>
      <c r="AU170" s="129"/>
      <c r="AV170" s="129"/>
      <c r="AW170" s="129"/>
      <c r="AX170" s="129"/>
      <c r="AY170" s="129"/>
      <c r="AZ170" s="129"/>
      <c r="BA170" s="128"/>
      <c r="BB170" s="129"/>
      <c r="BC170" s="129"/>
      <c r="BD170" s="129"/>
      <c r="BE170" s="129"/>
      <c r="BF170" s="129"/>
      <c r="BG170" s="129"/>
      <c r="BH170" s="129"/>
      <c r="BI170" s="129"/>
      <c r="BJ170" s="129"/>
      <c r="BK170" s="129"/>
      <c r="BL170" s="129"/>
      <c r="BM170" s="129"/>
      <c r="BN170" s="128"/>
      <c r="BO170" s="129"/>
      <c r="BP170" s="129"/>
      <c r="BQ170" s="129"/>
      <c r="BR170" s="129"/>
      <c r="BS170" s="129"/>
      <c r="BT170" s="129"/>
      <c r="BU170" s="129"/>
      <c r="BV170" s="129"/>
      <c r="BW170" s="129"/>
      <c r="BX170" s="129"/>
      <c r="BY170" s="129"/>
      <c r="BZ170" s="144"/>
    </row>
    <row r="171" spans="1:78">
      <c r="A171" s="125"/>
      <c r="B171" s="126"/>
      <c r="C171" s="126"/>
      <c r="D171" s="126"/>
      <c r="E171" s="125"/>
      <c r="F171" s="126"/>
      <c r="G171" s="126"/>
      <c r="H171" s="126"/>
      <c r="I171" s="126"/>
      <c r="J171" s="126"/>
      <c r="K171" s="126"/>
      <c r="L171" s="126"/>
      <c r="M171" s="126"/>
      <c r="N171" s="125"/>
      <c r="O171" s="126"/>
      <c r="P171" s="126"/>
      <c r="Q171" s="126"/>
      <c r="R171" s="126"/>
      <c r="S171" s="126"/>
      <c r="T171" s="126"/>
      <c r="U171" s="126"/>
      <c r="V171" s="126"/>
      <c r="W171" s="126"/>
      <c r="X171" s="126"/>
      <c r="Y171" s="126"/>
      <c r="Z171" s="126"/>
      <c r="AA171" s="125"/>
      <c r="AB171" s="126"/>
      <c r="AC171" s="126"/>
      <c r="AD171" s="126"/>
      <c r="AE171" s="126"/>
      <c r="AF171" s="126"/>
      <c r="AG171" s="126"/>
      <c r="AH171" s="126"/>
      <c r="AI171" s="126"/>
      <c r="AJ171" s="126"/>
      <c r="AK171" s="126"/>
      <c r="AL171" s="126"/>
      <c r="AM171" s="126"/>
      <c r="AN171" s="125"/>
      <c r="AO171" s="126"/>
      <c r="AP171" s="126"/>
      <c r="AQ171" s="126"/>
      <c r="AR171" s="126"/>
      <c r="AS171" s="126"/>
      <c r="AT171" s="126"/>
      <c r="AU171" s="126"/>
      <c r="AV171" s="126"/>
      <c r="AW171" s="126"/>
      <c r="AX171" s="126"/>
      <c r="AY171" s="126"/>
      <c r="AZ171" s="126"/>
      <c r="BA171" s="125"/>
      <c r="BB171" s="126"/>
      <c r="BC171" s="126"/>
      <c r="BD171" s="126"/>
      <c r="BE171" s="126"/>
      <c r="BF171" s="126"/>
      <c r="BG171" s="126"/>
      <c r="BH171" s="126"/>
      <c r="BI171" s="126"/>
      <c r="BJ171" s="126"/>
      <c r="BK171" s="126"/>
      <c r="BL171" s="126"/>
      <c r="BM171" s="126"/>
      <c r="BN171" s="125"/>
      <c r="BO171" s="126"/>
      <c r="BP171" s="126"/>
      <c r="BQ171" s="126"/>
      <c r="BR171" s="126"/>
      <c r="BS171" s="126"/>
      <c r="BT171" s="126"/>
      <c r="BU171" s="126"/>
      <c r="BV171" s="126"/>
      <c r="BW171" s="126"/>
      <c r="BX171" s="126"/>
      <c r="BY171" s="126"/>
      <c r="BZ171" s="142"/>
    </row>
    <row r="172" spans="1:78">
      <c r="A172" s="125"/>
      <c r="B172" s="126"/>
      <c r="C172" s="126"/>
      <c r="D172" s="126"/>
      <c r="E172" s="125"/>
      <c r="F172" s="126"/>
      <c r="G172" s="126"/>
      <c r="H172" s="126"/>
      <c r="I172" s="126"/>
      <c r="J172" s="126"/>
      <c r="K172" s="126"/>
      <c r="L172" s="126"/>
      <c r="M172" s="126"/>
      <c r="N172" s="125"/>
      <c r="O172" s="126"/>
      <c r="P172" s="126"/>
      <c r="Q172" s="126"/>
      <c r="R172" s="126"/>
      <c r="S172" s="126"/>
      <c r="T172" s="126"/>
      <c r="U172" s="126"/>
      <c r="V172" s="126"/>
      <c r="W172" s="126"/>
      <c r="X172" s="126"/>
      <c r="Y172" s="126"/>
      <c r="Z172" s="126"/>
      <c r="AA172" s="125"/>
      <c r="AB172" s="126"/>
      <c r="AC172" s="126"/>
      <c r="AD172" s="126"/>
      <c r="AE172" s="126"/>
      <c r="AF172" s="126"/>
      <c r="AG172" s="126"/>
      <c r="AH172" s="126"/>
      <c r="AI172" s="126"/>
      <c r="AJ172" s="126"/>
      <c r="AK172" s="126"/>
      <c r="AL172" s="126"/>
      <c r="AM172" s="126"/>
      <c r="AN172" s="125"/>
      <c r="AO172" s="126"/>
      <c r="AP172" s="126"/>
      <c r="AQ172" s="126"/>
      <c r="AR172" s="126"/>
      <c r="AS172" s="126"/>
      <c r="AT172" s="126"/>
      <c r="AU172" s="126"/>
      <c r="AV172" s="126"/>
      <c r="AW172" s="126"/>
      <c r="AX172" s="126"/>
      <c r="AY172" s="126"/>
      <c r="AZ172" s="126"/>
      <c r="BA172" s="125"/>
      <c r="BB172" s="126"/>
      <c r="BC172" s="126"/>
      <c r="BD172" s="126"/>
      <c r="BE172" s="126"/>
      <c r="BF172" s="126"/>
      <c r="BG172" s="126"/>
      <c r="BH172" s="126"/>
      <c r="BI172" s="126"/>
      <c r="BJ172" s="126"/>
      <c r="BK172" s="126"/>
      <c r="BL172" s="126"/>
      <c r="BM172" s="126"/>
      <c r="BN172" s="125"/>
      <c r="BO172" s="126"/>
      <c r="BP172" s="126"/>
      <c r="BQ172" s="126"/>
      <c r="BR172" s="126"/>
      <c r="BS172" s="126"/>
      <c r="BT172" s="126"/>
      <c r="BU172" s="126"/>
      <c r="BV172" s="126"/>
      <c r="BW172" s="126"/>
      <c r="BX172" s="126"/>
      <c r="BY172" s="126"/>
      <c r="BZ172" s="142"/>
    </row>
    <row r="173" spans="1:78">
      <c r="A173" s="125"/>
      <c r="B173" s="126"/>
      <c r="C173" s="126"/>
      <c r="D173" s="126"/>
      <c r="E173" s="125"/>
      <c r="F173" s="126"/>
      <c r="G173" s="126"/>
      <c r="H173" s="126"/>
      <c r="I173" s="126"/>
      <c r="J173" s="126"/>
      <c r="K173" s="126"/>
      <c r="L173" s="126"/>
      <c r="M173" s="126"/>
      <c r="N173" s="125"/>
      <c r="O173" s="126"/>
      <c r="P173" s="126"/>
      <c r="Q173" s="126"/>
      <c r="R173" s="126"/>
      <c r="S173" s="126"/>
      <c r="T173" s="126"/>
      <c r="U173" s="126"/>
      <c r="V173" s="126"/>
      <c r="W173" s="126"/>
      <c r="X173" s="126"/>
      <c r="Y173" s="126"/>
      <c r="Z173" s="126"/>
      <c r="AA173" s="125"/>
      <c r="AB173" s="126"/>
      <c r="AC173" s="126"/>
      <c r="AD173" s="126"/>
      <c r="AE173" s="126"/>
      <c r="AF173" s="126"/>
      <c r="AG173" s="126"/>
      <c r="AH173" s="126"/>
      <c r="AI173" s="126"/>
      <c r="AJ173" s="126"/>
      <c r="AK173" s="126"/>
      <c r="AL173" s="126"/>
      <c r="AM173" s="126"/>
      <c r="AN173" s="125"/>
      <c r="AO173" s="126"/>
      <c r="AP173" s="126"/>
      <c r="AQ173" s="126"/>
      <c r="AR173" s="126"/>
      <c r="AS173" s="126"/>
      <c r="AT173" s="126"/>
      <c r="AU173" s="126"/>
      <c r="AV173" s="126"/>
      <c r="AW173" s="126"/>
      <c r="AX173" s="126"/>
      <c r="AY173" s="126"/>
      <c r="AZ173" s="126"/>
      <c r="BA173" s="125"/>
      <c r="BB173" s="126"/>
      <c r="BC173" s="126"/>
      <c r="BD173" s="126"/>
      <c r="BE173" s="126"/>
      <c r="BF173" s="126"/>
      <c r="BG173" s="126"/>
      <c r="BH173" s="126"/>
      <c r="BI173" s="126"/>
      <c r="BJ173" s="126"/>
      <c r="BK173" s="126"/>
      <c r="BL173" s="126"/>
      <c r="BM173" s="126"/>
      <c r="BN173" s="125"/>
      <c r="BO173" s="126"/>
      <c r="BP173" s="126"/>
      <c r="BQ173" s="126"/>
      <c r="BR173" s="126"/>
      <c r="BS173" s="126"/>
      <c r="BT173" s="126"/>
      <c r="BU173" s="126"/>
      <c r="BV173" s="126"/>
      <c r="BW173" s="126"/>
      <c r="BX173" s="126"/>
      <c r="BY173" s="126"/>
      <c r="BZ173" s="142"/>
    </row>
    <row r="174" spans="1:78">
      <c r="A174" s="125"/>
      <c r="B174" s="126"/>
      <c r="C174" s="126"/>
      <c r="D174" s="126"/>
      <c r="E174" s="125"/>
      <c r="F174" s="126"/>
      <c r="G174" s="126"/>
      <c r="H174" s="126"/>
      <c r="I174" s="126"/>
      <c r="J174" s="126"/>
      <c r="K174" s="126"/>
      <c r="L174" s="126"/>
      <c r="M174" s="126"/>
      <c r="N174" s="125"/>
      <c r="O174" s="126"/>
      <c r="P174" s="126"/>
      <c r="Q174" s="126"/>
      <c r="R174" s="126"/>
      <c r="S174" s="126"/>
      <c r="T174" s="126"/>
      <c r="U174" s="126"/>
      <c r="V174" s="126"/>
      <c r="W174" s="126"/>
      <c r="X174" s="126"/>
      <c r="Y174" s="126"/>
      <c r="Z174" s="126"/>
      <c r="AA174" s="125"/>
      <c r="AB174" s="126"/>
      <c r="AC174" s="126"/>
      <c r="AD174" s="126"/>
      <c r="AE174" s="126"/>
      <c r="AF174" s="126"/>
      <c r="AG174" s="126"/>
      <c r="AH174" s="126"/>
      <c r="AI174" s="126"/>
      <c r="AJ174" s="126"/>
      <c r="AK174" s="126"/>
      <c r="AL174" s="126"/>
      <c r="AM174" s="126"/>
      <c r="AN174" s="125"/>
      <c r="AO174" s="126"/>
      <c r="AP174" s="126"/>
      <c r="AQ174" s="126"/>
      <c r="AR174" s="126"/>
      <c r="AS174" s="126"/>
      <c r="AT174" s="126"/>
      <c r="AU174" s="126"/>
      <c r="AV174" s="126"/>
      <c r="AW174" s="126"/>
      <c r="AX174" s="126"/>
      <c r="AY174" s="126"/>
      <c r="AZ174" s="126"/>
      <c r="BA174" s="125"/>
      <c r="BB174" s="126"/>
      <c r="BC174" s="126"/>
      <c r="BD174" s="126"/>
      <c r="BE174" s="126"/>
      <c r="BF174" s="126"/>
      <c r="BG174" s="126"/>
      <c r="BH174" s="126"/>
      <c r="BI174" s="126"/>
      <c r="BJ174" s="126"/>
      <c r="BK174" s="126"/>
      <c r="BL174" s="126"/>
      <c r="BM174" s="126"/>
      <c r="BN174" s="125"/>
      <c r="BO174" s="126"/>
      <c r="BP174" s="126"/>
      <c r="BQ174" s="126"/>
      <c r="BR174" s="126"/>
      <c r="BS174" s="126"/>
      <c r="BT174" s="126"/>
      <c r="BU174" s="126"/>
      <c r="BV174" s="126"/>
      <c r="BW174" s="126"/>
      <c r="BX174" s="126"/>
      <c r="BY174" s="126"/>
      <c r="BZ174" s="142"/>
    </row>
    <row r="175" spans="1:78">
      <c r="A175" s="125"/>
      <c r="B175" s="126"/>
      <c r="C175" s="126"/>
      <c r="D175" s="126"/>
      <c r="E175" s="125"/>
      <c r="F175" s="126"/>
      <c r="G175" s="126"/>
      <c r="H175" s="126"/>
      <c r="I175" s="126"/>
      <c r="J175" s="126"/>
      <c r="K175" s="126"/>
      <c r="L175" s="126"/>
      <c r="M175" s="126"/>
      <c r="N175" s="125"/>
      <c r="O175" s="126"/>
      <c r="P175" s="126"/>
      <c r="Q175" s="126"/>
      <c r="R175" s="126"/>
      <c r="S175" s="126"/>
      <c r="T175" s="126"/>
      <c r="U175" s="126"/>
      <c r="V175" s="126"/>
      <c r="W175" s="126"/>
      <c r="X175" s="126"/>
      <c r="Y175" s="126"/>
      <c r="Z175" s="126"/>
      <c r="AA175" s="125"/>
      <c r="AB175" s="126"/>
      <c r="AC175" s="126"/>
      <c r="AD175" s="126"/>
      <c r="AE175" s="126"/>
      <c r="AF175" s="126"/>
      <c r="AG175" s="126"/>
      <c r="AH175" s="126"/>
      <c r="AI175" s="126"/>
      <c r="AJ175" s="126"/>
      <c r="AK175" s="126"/>
      <c r="AL175" s="126"/>
      <c r="AM175" s="126"/>
      <c r="AN175" s="125"/>
      <c r="AO175" s="126"/>
      <c r="AP175" s="126"/>
      <c r="AQ175" s="126"/>
      <c r="AR175" s="126"/>
      <c r="AS175" s="126"/>
      <c r="AT175" s="126"/>
      <c r="AU175" s="126"/>
      <c r="AV175" s="126"/>
      <c r="AW175" s="126"/>
      <c r="AX175" s="126"/>
      <c r="AY175" s="126"/>
      <c r="AZ175" s="126"/>
      <c r="BA175" s="125"/>
      <c r="BB175" s="126"/>
      <c r="BC175" s="126"/>
      <c r="BD175" s="126"/>
      <c r="BE175" s="126"/>
      <c r="BF175" s="126"/>
      <c r="BG175" s="126"/>
      <c r="BH175" s="126"/>
      <c r="BI175" s="126"/>
      <c r="BJ175" s="126"/>
      <c r="BK175" s="126"/>
      <c r="BL175" s="126"/>
      <c r="BM175" s="126"/>
      <c r="BN175" s="125"/>
      <c r="BO175" s="126"/>
      <c r="BP175" s="126"/>
      <c r="BQ175" s="126"/>
      <c r="BR175" s="126"/>
      <c r="BS175" s="126"/>
      <c r="BT175" s="126"/>
      <c r="BU175" s="126"/>
      <c r="BV175" s="126"/>
      <c r="BW175" s="126"/>
      <c r="BX175" s="126"/>
      <c r="BY175" s="126"/>
      <c r="BZ175" s="142"/>
    </row>
    <row r="176" spans="1:78">
      <c r="A176" s="131"/>
      <c r="B176" s="126"/>
      <c r="C176" s="126"/>
      <c r="D176" s="126"/>
      <c r="E176" s="131"/>
      <c r="F176" s="126"/>
      <c r="G176" s="126"/>
      <c r="H176" s="126"/>
      <c r="I176" s="126"/>
      <c r="J176" s="126"/>
      <c r="K176" s="126"/>
      <c r="L176" s="126"/>
      <c r="M176" s="126"/>
      <c r="N176" s="131"/>
      <c r="O176" s="126"/>
      <c r="P176" s="126"/>
      <c r="Q176" s="126"/>
      <c r="R176" s="126"/>
      <c r="S176" s="126"/>
      <c r="T176" s="126"/>
      <c r="U176" s="126"/>
      <c r="V176" s="126"/>
      <c r="W176" s="126"/>
      <c r="X176" s="126"/>
      <c r="Y176" s="126"/>
      <c r="Z176" s="126"/>
      <c r="AA176" s="131"/>
      <c r="AB176" s="126"/>
      <c r="AC176" s="126"/>
      <c r="AD176" s="126"/>
      <c r="AE176" s="126"/>
      <c r="AF176" s="126"/>
      <c r="AG176" s="126"/>
      <c r="AH176" s="126"/>
      <c r="AI176" s="126"/>
      <c r="AJ176" s="126"/>
      <c r="AK176" s="126"/>
      <c r="AL176" s="126"/>
      <c r="AM176" s="126"/>
      <c r="AN176" s="131"/>
      <c r="AO176" s="126"/>
      <c r="AP176" s="126"/>
      <c r="AQ176" s="126"/>
      <c r="AR176" s="126"/>
      <c r="AS176" s="126"/>
      <c r="AT176" s="126"/>
      <c r="AU176" s="126"/>
      <c r="AV176" s="126"/>
      <c r="AW176" s="126"/>
      <c r="AX176" s="126"/>
      <c r="AY176" s="126"/>
      <c r="AZ176" s="126"/>
      <c r="BA176" s="131"/>
      <c r="BB176" s="126"/>
      <c r="BC176" s="126"/>
      <c r="BD176" s="126"/>
      <c r="BE176" s="126"/>
      <c r="BF176" s="126"/>
      <c r="BG176" s="126"/>
      <c r="BH176" s="126"/>
      <c r="BI176" s="126"/>
      <c r="BJ176" s="126"/>
      <c r="BK176" s="126"/>
      <c r="BL176" s="126"/>
      <c r="BM176" s="126"/>
      <c r="BN176" s="131"/>
      <c r="BO176" s="126"/>
      <c r="BP176" s="126"/>
      <c r="BQ176" s="126"/>
      <c r="BR176" s="126"/>
      <c r="BS176" s="126"/>
      <c r="BT176" s="126"/>
      <c r="BU176" s="126"/>
      <c r="BV176" s="126"/>
      <c r="BW176" s="126"/>
      <c r="BX176" s="126"/>
      <c r="BY176" s="126"/>
      <c r="BZ176" s="142"/>
    </row>
    <row r="177" spans="1:78">
      <c r="A177" s="147"/>
      <c r="B177" s="126"/>
      <c r="C177" s="126"/>
      <c r="D177" s="126"/>
      <c r="E177" s="147"/>
      <c r="F177" s="126"/>
      <c r="G177" s="126"/>
      <c r="H177" s="126"/>
      <c r="I177" s="126"/>
      <c r="J177" s="126"/>
      <c r="K177" s="126"/>
      <c r="L177" s="126"/>
      <c r="M177" s="126"/>
      <c r="N177" s="147"/>
      <c r="O177" s="126"/>
      <c r="P177" s="126"/>
      <c r="Q177" s="126"/>
      <c r="R177" s="126"/>
      <c r="S177" s="126"/>
      <c r="T177" s="126"/>
      <c r="U177" s="126"/>
      <c r="V177" s="126"/>
      <c r="W177" s="126"/>
      <c r="X177" s="126"/>
      <c r="Y177" s="126"/>
      <c r="Z177" s="126"/>
      <c r="AA177" s="147"/>
      <c r="AB177" s="126"/>
      <c r="AC177" s="126"/>
      <c r="AD177" s="126"/>
      <c r="AE177" s="126"/>
      <c r="AF177" s="126"/>
      <c r="AG177" s="126"/>
      <c r="AH177" s="126"/>
      <c r="AI177" s="126"/>
      <c r="AJ177" s="126"/>
      <c r="AK177" s="126"/>
      <c r="AL177" s="126"/>
      <c r="AM177" s="126"/>
      <c r="AN177" s="147"/>
      <c r="AO177" s="126"/>
      <c r="AP177" s="126"/>
      <c r="AQ177" s="126"/>
      <c r="AR177" s="126"/>
      <c r="AS177" s="126"/>
      <c r="AT177" s="126"/>
      <c r="AU177" s="126"/>
      <c r="AV177" s="126"/>
      <c r="AW177" s="126"/>
      <c r="AX177" s="126"/>
      <c r="AY177" s="126"/>
      <c r="AZ177" s="126"/>
      <c r="BA177" s="147"/>
      <c r="BB177" s="126"/>
      <c r="BC177" s="126"/>
      <c r="BD177" s="126"/>
      <c r="BE177" s="126"/>
      <c r="BF177" s="126"/>
      <c r="BG177" s="126"/>
      <c r="BH177" s="126"/>
      <c r="BI177" s="126"/>
      <c r="BJ177" s="126"/>
      <c r="BK177" s="126"/>
      <c r="BL177" s="126"/>
      <c r="BM177" s="126"/>
      <c r="BN177" s="147"/>
      <c r="BO177" s="126"/>
      <c r="BP177" s="126"/>
      <c r="BQ177" s="126"/>
      <c r="BR177" s="126"/>
      <c r="BS177" s="126"/>
      <c r="BT177" s="126"/>
      <c r="BU177" s="126"/>
      <c r="BV177" s="126"/>
      <c r="BW177" s="126"/>
      <c r="BX177" s="126"/>
      <c r="BY177" s="126"/>
      <c r="BZ177" s="142"/>
    </row>
    <row r="178" spans="1:78">
      <c r="A178" s="147"/>
      <c r="B178" s="126"/>
      <c r="C178" s="126"/>
      <c r="D178" s="126"/>
      <c r="E178" s="147"/>
      <c r="F178" s="126"/>
      <c r="G178" s="126"/>
      <c r="H178" s="126"/>
      <c r="I178" s="126"/>
      <c r="J178" s="126"/>
      <c r="K178" s="126"/>
      <c r="L178" s="126"/>
      <c r="M178" s="126"/>
      <c r="N178" s="147"/>
      <c r="O178" s="126"/>
      <c r="P178" s="126"/>
      <c r="Q178" s="126"/>
      <c r="R178" s="126"/>
      <c r="S178" s="126"/>
      <c r="T178" s="126"/>
      <c r="U178" s="126"/>
      <c r="V178" s="126"/>
      <c r="W178" s="126"/>
      <c r="X178" s="126"/>
      <c r="Y178" s="126"/>
      <c r="Z178" s="126"/>
      <c r="AA178" s="147"/>
      <c r="AB178" s="126"/>
      <c r="AC178" s="126"/>
      <c r="AD178" s="126"/>
      <c r="AE178" s="126"/>
      <c r="AF178" s="126"/>
      <c r="AG178" s="126"/>
      <c r="AH178" s="126"/>
      <c r="AI178" s="126"/>
      <c r="AJ178" s="126"/>
      <c r="AK178" s="126"/>
      <c r="AL178" s="126"/>
      <c r="AM178" s="126"/>
      <c r="AN178" s="147"/>
      <c r="AO178" s="126"/>
      <c r="AP178" s="126"/>
      <c r="AQ178" s="126"/>
      <c r="AR178" s="126"/>
      <c r="AS178" s="126"/>
      <c r="AT178" s="126"/>
      <c r="AU178" s="126"/>
      <c r="AV178" s="126"/>
      <c r="AW178" s="126"/>
      <c r="AX178" s="126"/>
      <c r="AY178" s="126"/>
      <c r="AZ178" s="126"/>
      <c r="BA178" s="147"/>
      <c r="BB178" s="126"/>
      <c r="BC178" s="126"/>
      <c r="BD178" s="126"/>
      <c r="BE178" s="126"/>
      <c r="BF178" s="126"/>
      <c r="BG178" s="126"/>
      <c r="BH178" s="126"/>
      <c r="BI178" s="126"/>
      <c r="BJ178" s="126"/>
      <c r="BK178" s="126"/>
      <c r="BL178" s="126"/>
      <c r="BM178" s="126"/>
      <c r="BN178" s="147"/>
      <c r="BO178" s="126"/>
      <c r="BP178" s="126"/>
      <c r="BQ178" s="126"/>
      <c r="BR178" s="126"/>
      <c r="BS178" s="126"/>
      <c r="BT178" s="126"/>
      <c r="BU178" s="126"/>
      <c r="BV178" s="126"/>
      <c r="BW178" s="126"/>
      <c r="BX178" s="126"/>
      <c r="BY178" s="126"/>
      <c r="BZ178" s="142"/>
    </row>
    <row r="179" spans="1:78">
      <c r="A179" s="147"/>
      <c r="B179" s="126"/>
      <c r="C179" s="126"/>
      <c r="D179" s="126"/>
      <c r="E179" s="147"/>
      <c r="F179" s="126"/>
      <c r="G179" s="126"/>
      <c r="H179" s="126"/>
      <c r="I179" s="126"/>
      <c r="J179" s="126"/>
      <c r="K179" s="126"/>
      <c r="L179" s="126"/>
      <c r="M179" s="126"/>
      <c r="N179" s="147"/>
      <c r="O179" s="126"/>
      <c r="P179" s="126"/>
      <c r="Q179" s="126"/>
      <c r="R179" s="126"/>
      <c r="S179" s="126"/>
      <c r="T179" s="126"/>
      <c r="U179" s="126"/>
      <c r="V179" s="126"/>
      <c r="W179" s="126"/>
      <c r="X179" s="126"/>
      <c r="Y179" s="126"/>
      <c r="Z179" s="126"/>
      <c r="AA179" s="147"/>
      <c r="AB179" s="126"/>
      <c r="AC179" s="126"/>
      <c r="AD179" s="126"/>
      <c r="AE179" s="126"/>
      <c r="AF179" s="126"/>
      <c r="AG179" s="126"/>
      <c r="AH179" s="126"/>
      <c r="AI179" s="126"/>
      <c r="AJ179" s="126"/>
      <c r="AK179" s="126"/>
      <c r="AL179" s="126"/>
      <c r="AM179" s="126"/>
      <c r="AN179" s="147"/>
      <c r="AO179" s="126"/>
      <c r="AP179" s="126"/>
      <c r="AQ179" s="126"/>
      <c r="AR179" s="126"/>
      <c r="AS179" s="126"/>
      <c r="AT179" s="126"/>
      <c r="AU179" s="126"/>
      <c r="AV179" s="126"/>
      <c r="AW179" s="126"/>
      <c r="AX179" s="126"/>
      <c r="AY179" s="126"/>
      <c r="AZ179" s="126"/>
      <c r="BA179" s="147"/>
      <c r="BB179" s="126"/>
      <c r="BC179" s="126"/>
      <c r="BD179" s="126"/>
      <c r="BE179" s="126"/>
      <c r="BF179" s="126"/>
      <c r="BG179" s="126"/>
      <c r="BH179" s="126"/>
      <c r="BI179" s="126"/>
      <c r="BJ179" s="126"/>
      <c r="BK179" s="126"/>
      <c r="BL179" s="126"/>
      <c r="BM179" s="126"/>
      <c r="BN179" s="147"/>
      <c r="BO179" s="126"/>
      <c r="BP179" s="126"/>
      <c r="BQ179" s="126"/>
      <c r="BR179" s="126"/>
      <c r="BS179" s="126"/>
      <c r="BT179" s="126"/>
      <c r="BU179" s="126"/>
      <c r="BV179" s="126"/>
      <c r="BW179" s="126"/>
      <c r="BX179" s="126"/>
      <c r="BY179" s="126"/>
      <c r="BZ179" s="142"/>
    </row>
    <row r="180" spans="1:78">
      <c r="A180" s="125"/>
      <c r="B180" s="126"/>
      <c r="C180" s="126"/>
      <c r="D180" s="126"/>
      <c r="E180" s="125"/>
      <c r="F180" s="126"/>
      <c r="G180" s="126"/>
      <c r="H180" s="126"/>
      <c r="I180" s="126"/>
      <c r="J180" s="126"/>
      <c r="K180" s="126"/>
      <c r="L180" s="126"/>
      <c r="M180" s="126"/>
      <c r="N180" s="125"/>
      <c r="O180" s="126"/>
      <c r="P180" s="126"/>
      <c r="Q180" s="126"/>
      <c r="R180" s="126"/>
      <c r="S180" s="126"/>
      <c r="T180" s="126"/>
      <c r="U180" s="126"/>
      <c r="V180" s="126"/>
      <c r="W180" s="126"/>
      <c r="X180" s="126"/>
      <c r="Y180" s="126"/>
      <c r="Z180" s="126"/>
      <c r="AA180" s="125"/>
      <c r="AB180" s="126"/>
      <c r="AC180" s="126"/>
      <c r="AD180" s="126"/>
      <c r="AE180" s="126"/>
      <c r="AF180" s="126"/>
      <c r="AG180" s="126"/>
      <c r="AH180" s="126"/>
      <c r="AI180" s="126"/>
      <c r="AJ180" s="126"/>
      <c r="AK180" s="126"/>
      <c r="AL180" s="126"/>
      <c r="AM180" s="126"/>
      <c r="AN180" s="125"/>
      <c r="AO180" s="126"/>
      <c r="AP180" s="126"/>
      <c r="AQ180" s="126"/>
      <c r="AR180" s="126"/>
      <c r="AS180" s="126"/>
      <c r="AT180" s="126"/>
      <c r="AU180" s="126"/>
      <c r="AV180" s="126"/>
      <c r="AW180" s="126"/>
      <c r="AX180" s="126"/>
      <c r="AY180" s="126"/>
      <c r="AZ180" s="126"/>
      <c r="BA180" s="125"/>
      <c r="BB180" s="126"/>
      <c r="BC180" s="126"/>
      <c r="BD180" s="126"/>
      <c r="BE180" s="126"/>
      <c r="BF180" s="126"/>
      <c r="BG180" s="126"/>
      <c r="BH180" s="126"/>
      <c r="BI180" s="126"/>
      <c r="BJ180" s="126"/>
      <c r="BK180" s="126"/>
      <c r="BL180" s="126"/>
      <c r="BM180" s="126"/>
      <c r="BN180" s="125"/>
      <c r="BO180" s="126"/>
      <c r="BP180" s="126"/>
      <c r="BQ180" s="126"/>
      <c r="BR180" s="126"/>
      <c r="BS180" s="126"/>
      <c r="BT180" s="126"/>
      <c r="BU180" s="126"/>
      <c r="BV180" s="126"/>
      <c r="BW180" s="126"/>
      <c r="BX180" s="126"/>
      <c r="BY180" s="126"/>
      <c r="BZ180" s="142"/>
    </row>
    <row r="181" spans="1:78">
      <c r="A181" s="125"/>
      <c r="B181" s="126"/>
      <c r="C181" s="126"/>
      <c r="D181" s="126"/>
      <c r="E181" s="125"/>
      <c r="F181" s="126"/>
      <c r="G181" s="126"/>
      <c r="H181" s="126"/>
      <c r="I181" s="126"/>
      <c r="J181" s="126"/>
      <c r="K181" s="126"/>
      <c r="L181" s="126"/>
      <c r="M181" s="126"/>
      <c r="N181" s="125"/>
      <c r="O181" s="126"/>
      <c r="P181" s="126"/>
      <c r="Q181" s="126"/>
      <c r="R181" s="126"/>
      <c r="S181" s="126"/>
      <c r="T181" s="126"/>
      <c r="U181" s="126"/>
      <c r="V181" s="126"/>
      <c r="W181" s="126"/>
      <c r="X181" s="126"/>
      <c r="Y181" s="126"/>
      <c r="Z181" s="126"/>
      <c r="AA181" s="125"/>
      <c r="AB181" s="126"/>
      <c r="AC181" s="126"/>
      <c r="AD181" s="126"/>
      <c r="AE181" s="126"/>
      <c r="AF181" s="126"/>
      <c r="AG181" s="126"/>
      <c r="AH181" s="126"/>
      <c r="AI181" s="126"/>
      <c r="AJ181" s="126"/>
      <c r="AK181" s="126"/>
      <c r="AL181" s="126"/>
      <c r="AM181" s="126"/>
      <c r="AN181" s="125"/>
      <c r="AO181" s="126"/>
      <c r="AP181" s="126"/>
      <c r="AQ181" s="126"/>
      <c r="AR181" s="126"/>
      <c r="AS181" s="126"/>
      <c r="AT181" s="126"/>
      <c r="AU181" s="126"/>
      <c r="AV181" s="126"/>
      <c r="AW181" s="126"/>
      <c r="AX181" s="126"/>
      <c r="AY181" s="126"/>
      <c r="AZ181" s="126"/>
      <c r="BA181" s="125"/>
      <c r="BB181" s="126"/>
      <c r="BC181" s="126"/>
      <c r="BD181" s="126"/>
      <c r="BE181" s="126"/>
      <c r="BF181" s="126"/>
      <c r="BG181" s="126"/>
      <c r="BH181" s="126"/>
      <c r="BI181" s="126"/>
      <c r="BJ181" s="126"/>
      <c r="BK181" s="126"/>
      <c r="BL181" s="126"/>
      <c r="BM181" s="126"/>
      <c r="BN181" s="125"/>
      <c r="BO181" s="126"/>
      <c r="BP181" s="126"/>
      <c r="BQ181" s="126"/>
      <c r="BR181" s="126"/>
      <c r="BS181" s="126"/>
      <c r="BT181" s="126"/>
      <c r="BU181" s="126"/>
      <c r="BV181" s="126"/>
      <c r="BW181" s="126"/>
      <c r="BX181" s="126"/>
      <c r="BY181" s="126"/>
      <c r="BZ181" s="142"/>
    </row>
    <row r="182" spans="1:78">
      <c r="A182" s="143"/>
      <c r="B182" s="141"/>
      <c r="C182" s="141"/>
      <c r="D182" s="141"/>
      <c r="E182" s="143"/>
      <c r="F182" s="141"/>
      <c r="G182" s="141"/>
      <c r="H182" s="141"/>
      <c r="I182" s="141"/>
      <c r="J182" s="141"/>
      <c r="K182" s="141"/>
      <c r="L182" s="141"/>
      <c r="M182" s="141"/>
      <c r="N182" s="143"/>
      <c r="O182" s="141"/>
      <c r="P182" s="141"/>
      <c r="Q182" s="141"/>
      <c r="R182" s="141"/>
      <c r="S182" s="141"/>
      <c r="T182" s="141"/>
      <c r="U182" s="141"/>
      <c r="V182" s="141"/>
      <c r="W182" s="141"/>
      <c r="X182" s="141"/>
      <c r="Y182" s="141"/>
      <c r="Z182" s="141"/>
      <c r="AA182" s="143"/>
      <c r="AB182" s="141"/>
      <c r="AC182" s="141"/>
      <c r="AD182" s="141"/>
      <c r="AE182" s="141"/>
      <c r="AF182" s="141"/>
      <c r="AG182" s="141"/>
      <c r="AH182" s="141"/>
      <c r="AI182" s="141"/>
      <c r="AJ182" s="141"/>
      <c r="AK182" s="141"/>
      <c r="AL182" s="141"/>
      <c r="AM182" s="141"/>
      <c r="AN182" s="143"/>
      <c r="AO182" s="141"/>
      <c r="AP182" s="141"/>
      <c r="AQ182" s="141"/>
      <c r="AR182" s="141"/>
      <c r="AS182" s="141"/>
      <c r="AT182" s="141"/>
      <c r="AU182" s="141"/>
      <c r="AV182" s="141"/>
      <c r="AW182" s="141"/>
      <c r="AX182" s="141"/>
      <c r="AY182" s="141"/>
      <c r="AZ182" s="141"/>
      <c r="BA182" s="143"/>
      <c r="BB182" s="141"/>
      <c r="BC182" s="141"/>
      <c r="BD182" s="141"/>
      <c r="BE182" s="141"/>
      <c r="BF182" s="141"/>
      <c r="BG182" s="141"/>
      <c r="BH182" s="141"/>
      <c r="BI182" s="141"/>
      <c r="BJ182" s="141"/>
      <c r="BK182" s="141"/>
      <c r="BL182" s="141"/>
      <c r="BM182" s="141"/>
      <c r="BN182" s="143"/>
      <c r="BO182" s="141"/>
      <c r="BP182" s="141"/>
      <c r="BQ182" s="141"/>
      <c r="BR182" s="141"/>
      <c r="BS182" s="141"/>
      <c r="BT182" s="141"/>
      <c r="BU182" s="141"/>
      <c r="BV182" s="141"/>
      <c r="BW182" s="141"/>
      <c r="BX182" s="141"/>
      <c r="BY182" s="141"/>
      <c r="BZ182" s="142"/>
    </row>
    <row r="183" spans="1:78">
      <c r="A183" s="128"/>
      <c r="B183" s="129"/>
      <c r="C183" s="129"/>
      <c r="D183" s="129"/>
      <c r="E183" s="128"/>
      <c r="F183" s="129"/>
      <c r="G183" s="129"/>
      <c r="H183" s="129"/>
      <c r="I183" s="129"/>
      <c r="J183" s="129"/>
      <c r="K183" s="129"/>
      <c r="L183" s="129"/>
      <c r="M183" s="129"/>
      <c r="N183" s="128"/>
      <c r="O183" s="129"/>
      <c r="P183" s="129"/>
      <c r="Q183" s="129"/>
      <c r="R183" s="129"/>
      <c r="S183" s="129"/>
      <c r="T183" s="129"/>
      <c r="U183" s="129"/>
      <c r="V183" s="129"/>
      <c r="W183" s="129"/>
      <c r="X183" s="129"/>
      <c r="Y183" s="129"/>
      <c r="Z183" s="129"/>
      <c r="AA183" s="128"/>
      <c r="AB183" s="129"/>
      <c r="AC183" s="129"/>
      <c r="AD183" s="129"/>
      <c r="AE183" s="129"/>
      <c r="AF183" s="129"/>
      <c r="AG183" s="129"/>
      <c r="AH183" s="129"/>
      <c r="AI183" s="129"/>
      <c r="AJ183" s="129"/>
      <c r="AK183" s="129"/>
      <c r="AL183" s="129"/>
      <c r="AM183" s="129"/>
      <c r="AN183" s="128"/>
      <c r="AO183" s="129"/>
      <c r="AP183" s="129"/>
      <c r="AQ183" s="129"/>
      <c r="AR183" s="129"/>
      <c r="AS183" s="129"/>
      <c r="AT183" s="129"/>
      <c r="AU183" s="129"/>
      <c r="AV183" s="129"/>
      <c r="AW183" s="129"/>
      <c r="AX183" s="129"/>
      <c r="AY183" s="129"/>
      <c r="AZ183" s="129"/>
      <c r="BA183" s="128"/>
      <c r="BB183" s="129"/>
      <c r="BC183" s="129"/>
      <c r="BD183" s="129"/>
      <c r="BE183" s="129"/>
      <c r="BF183" s="129"/>
      <c r="BG183" s="129"/>
      <c r="BH183" s="129"/>
      <c r="BI183" s="129"/>
      <c r="BJ183" s="129"/>
      <c r="BK183" s="129"/>
      <c r="BL183" s="129"/>
      <c r="BM183" s="129"/>
      <c r="BN183" s="128"/>
      <c r="BO183" s="129"/>
      <c r="BP183" s="129"/>
      <c r="BQ183" s="129"/>
      <c r="BR183" s="129"/>
      <c r="BS183" s="129"/>
      <c r="BT183" s="129"/>
      <c r="BU183" s="129"/>
      <c r="BV183" s="129"/>
      <c r="BW183" s="129"/>
      <c r="BX183" s="129"/>
      <c r="BY183" s="129"/>
      <c r="BZ183" s="144"/>
    </row>
    <row r="184" spans="1:78">
      <c r="A184" s="145"/>
      <c r="B184" s="146"/>
      <c r="C184" s="146"/>
      <c r="D184" s="146"/>
      <c r="E184" s="145"/>
      <c r="F184" s="146"/>
      <c r="G184" s="146"/>
      <c r="H184" s="146"/>
      <c r="I184" s="146"/>
      <c r="J184" s="146"/>
      <c r="K184" s="146"/>
      <c r="L184" s="146"/>
      <c r="M184" s="146"/>
      <c r="N184" s="145"/>
      <c r="O184" s="146"/>
      <c r="P184" s="146"/>
      <c r="Q184" s="146"/>
      <c r="R184" s="146"/>
      <c r="S184" s="146"/>
      <c r="T184" s="146"/>
      <c r="U184" s="146"/>
      <c r="V184" s="146"/>
      <c r="W184" s="146"/>
      <c r="X184" s="146"/>
      <c r="Y184" s="146"/>
      <c r="Z184" s="146"/>
      <c r="AA184" s="145"/>
      <c r="AB184" s="146"/>
      <c r="AC184" s="146"/>
      <c r="AD184" s="146"/>
      <c r="AE184" s="146"/>
      <c r="AF184" s="146"/>
      <c r="AG184" s="146"/>
      <c r="AH184" s="146"/>
      <c r="AI184" s="146"/>
      <c r="AJ184" s="146"/>
      <c r="AK184" s="146"/>
      <c r="AL184" s="146"/>
      <c r="AM184" s="146"/>
      <c r="AN184" s="145"/>
      <c r="AO184" s="146"/>
      <c r="AP184" s="146"/>
      <c r="AQ184" s="146"/>
      <c r="AR184" s="146"/>
      <c r="AS184" s="146"/>
      <c r="AT184" s="146"/>
      <c r="AU184" s="146"/>
      <c r="AV184" s="146"/>
      <c r="AW184" s="146"/>
      <c r="AX184" s="146"/>
      <c r="AY184" s="146"/>
      <c r="AZ184" s="146"/>
      <c r="BA184" s="145"/>
      <c r="BB184" s="146"/>
      <c r="BC184" s="146"/>
      <c r="BD184" s="146"/>
      <c r="BE184" s="146"/>
      <c r="BF184" s="146"/>
      <c r="BG184" s="146"/>
      <c r="BH184" s="146"/>
      <c r="BI184" s="146"/>
      <c r="BJ184" s="146"/>
      <c r="BK184" s="146"/>
      <c r="BL184" s="146"/>
      <c r="BM184" s="146"/>
      <c r="BN184" s="145"/>
      <c r="BO184" s="146"/>
      <c r="BP184" s="146"/>
      <c r="BQ184" s="146"/>
      <c r="BR184" s="146"/>
      <c r="BS184" s="146"/>
      <c r="BT184" s="146"/>
      <c r="BU184" s="146"/>
      <c r="BV184" s="146"/>
      <c r="BW184" s="146"/>
      <c r="BX184" s="146"/>
      <c r="BY184" s="146"/>
      <c r="BZ184" s="144"/>
    </row>
    <row r="185" spans="1:78">
      <c r="A185" s="128"/>
      <c r="B185" s="129"/>
      <c r="C185" s="129"/>
      <c r="D185" s="129"/>
      <c r="E185" s="128"/>
      <c r="F185" s="129"/>
      <c r="G185" s="129"/>
      <c r="H185" s="129"/>
      <c r="I185" s="129"/>
      <c r="J185" s="129"/>
      <c r="K185" s="129"/>
      <c r="L185" s="129"/>
      <c r="M185" s="129"/>
      <c r="N185" s="128"/>
      <c r="O185" s="129"/>
      <c r="P185" s="129"/>
      <c r="Q185" s="129"/>
      <c r="R185" s="129"/>
      <c r="S185" s="129"/>
      <c r="T185" s="129"/>
      <c r="U185" s="129"/>
      <c r="V185" s="129"/>
      <c r="W185" s="129"/>
      <c r="X185" s="129"/>
      <c r="Y185" s="129"/>
      <c r="Z185" s="129"/>
      <c r="AA185" s="128"/>
      <c r="AB185" s="129"/>
      <c r="AC185" s="129"/>
      <c r="AD185" s="129"/>
      <c r="AE185" s="129"/>
      <c r="AF185" s="129"/>
      <c r="AG185" s="129"/>
      <c r="AH185" s="129"/>
      <c r="AI185" s="129"/>
      <c r="AJ185" s="129"/>
      <c r="AK185" s="129"/>
      <c r="AL185" s="129"/>
      <c r="AM185" s="129"/>
      <c r="AN185" s="128"/>
      <c r="AO185" s="129"/>
      <c r="AP185" s="129"/>
      <c r="AQ185" s="129"/>
      <c r="AR185" s="129"/>
      <c r="AS185" s="129"/>
      <c r="AT185" s="129"/>
      <c r="AU185" s="129"/>
      <c r="AV185" s="129"/>
      <c r="AW185" s="129"/>
      <c r="AX185" s="129"/>
      <c r="AY185" s="129"/>
      <c r="AZ185" s="129"/>
      <c r="BA185" s="128"/>
      <c r="BB185" s="129"/>
      <c r="BC185" s="129"/>
      <c r="BD185" s="129"/>
      <c r="BE185" s="129"/>
      <c r="BF185" s="129"/>
      <c r="BG185" s="129"/>
      <c r="BH185" s="129"/>
      <c r="BI185" s="129"/>
      <c r="BJ185" s="129"/>
      <c r="BK185" s="129"/>
      <c r="BL185" s="129"/>
      <c r="BM185" s="129"/>
      <c r="BN185" s="128"/>
      <c r="BO185" s="129"/>
      <c r="BP185" s="129"/>
      <c r="BQ185" s="129"/>
      <c r="BR185" s="129"/>
      <c r="BS185" s="129"/>
      <c r="BT185" s="129"/>
      <c r="BU185" s="129"/>
      <c r="BV185" s="129"/>
      <c r="BW185" s="129"/>
      <c r="BX185" s="129"/>
      <c r="BY185" s="129"/>
      <c r="BZ185" s="130"/>
    </row>
    <row r="186" spans="1:78">
      <c r="A186" s="128"/>
      <c r="B186" s="129"/>
      <c r="C186" s="129"/>
      <c r="D186" s="129"/>
      <c r="E186" s="128"/>
      <c r="F186" s="129"/>
      <c r="G186" s="129"/>
      <c r="H186" s="129"/>
      <c r="I186" s="129"/>
      <c r="J186" s="129"/>
      <c r="K186" s="129"/>
      <c r="L186" s="129"/>
      <c r="M186" s="129"/>
      <c r="N186" s="128"/>
      <c r="O186" s="129"/>
      <c r="P186" s="129"/>
      <c r="Q186" s="129"/>
      <c r="R186" s="129"/>
      <c r="S186" s="129"/>
      <c r="T186" s="129"/>
      <c r="U186" s="129"/>
      <c r="V186" s="129"/>
      <c r="W186" s="129"/>
      <c r="X186" s="129"/>
      <c r="Y186" s="129"/>
      <c r="Z186" s="129"/>
      <c r="AA186" s="128"/>
      <c r="AB186" s="129"/>
      <c r="AC186" s="129"/>
      <c r="AD186" s="129"/>
      <c r="AE186" s="129"/>
      <c r="AF186" s="129"/>
      <c r="AG186" s="129"/>
      <c r="AH186" s="129"/>
      <c r="AI186" s="129"/>
      <c r="AJ186" s="129"/>
      <c r="AK186" s="129"/>
      <c r="AL186" s="129"/>
      <c r="AM186" s="129"/>
      <c r="AN186" s="128"/>
      <c r="AO186" s="129"/>
      <c r="AP186" s="129"/>
      <c r="AQ186" s="129"/>
      <c r="AR186" s="129"/>
      <c r="AS186" s="129"/>
      <c r="AT186" s="129"/>
      <c r="AU186" s="129"/>
      <c r="AV186" s="129"/>
      <c r="AW186" s="129"/>
      <c r="AX186" s="129"/>
      <c r="AY186" s="129"/>
      <c r="AZ186" s="129"/>
      <c r="BA186" s="128"/>
      <c r="BB186" s="129"/>
      <c r="BC186" s="129"/>
      <c r="BD186" s="129"/>
      <c r="BE186" s="129"/>
      <c r="BF186" s="129"/>
      <c r="BG186" s="129"/>
      <c r="BH186" s="129"/>
      <c r="BI186" s="129"/>
      <c r="BJ186" s="129"/>
      <c r="BK186" s="129"/>
      <c r="BL186" s="129"/>
      <c r="BM186" s="129"/>
      <c r="BN186" s="128"/>
      <c r="BO186" s="129"/>
      <c r="BP186" s="129"/>
      <c r="BQ186" s="129"/>
      <c r="BR186" s="129"/>
      <c r="BS186" s="129"/>
      <c r="BT186" s="129"/>
      <c r="BU186" s="129"/>
      <c r="BV186" s="129"/>
      <c r="BW186" s="129"/>
      <c r="BX186" s="129"/>
      <c r="BY186" s="129"/>
      <c r="BZ186" s="130"/>
    </row>
    <row r="187" spans="1:78">
      <c r="A187" s="128"/>
      <c r="B187" s="129"/>
      <c r="C187" s="129"/>
      <c r="D187" s="129"/>
      <c r="E187" s="128"/>
      <c r="F187" s="129"/>
      <c r="G187" s="129"/>
      <c r="H187" s="129"/>
      <c r="I187" s="129"/>
      <c r="J187" s="129"/>
      <c r="K187" s="129"/>
      <c r="L187" s="129"/>
      <c r="M187" s="129"/>
      <c r="N187" s="128"/>
      <c r="O187" s="129"/>
      <c r="P187" s="129"/>
      <c r="Q187" s="129"/>
      <c r="R187" s="129"/>
      <c r="S187" s="129"/>
      <c r="T187" s="129"/>
      <c r="U187" s="129"/>
      <c r="V187" s="129"/>
      <c r="W187" s="129"/>
      <c r="X187" s="129"/>
      <c r="Y187" s="129"/>
      <c r="Z187" s="129"/>
      <c r="AA187" s="128"/>
      <c r="AB187" s="129"/>
      <c r="AC187" s="129"/>
      <c r="AD187" s="129"/>
      <c r="AE187" s="129"/>
      <c r="AF187" s="129"/>
      <c r="AG187" s="129"/>
      <c r="AH187" s="129"/>
      <c r="AI187" s="129"/>
      <c r="AJ187" s="129"/>
      <c r="AK187" s="129"/>
      <c r="AL187" s="129"/>
      <c r="AM187" s="129"/>
      <c r="AN187" s="128"/>
      <c r="AO187" s="129"/>
      <c r="AP187" s="129"/>
      <c r="AQ187" s="129"/>
      <c r="AR187" s="129"/>
      <c r="AS187" s="129"/>
      <c r="AT187" s="129"/>
      <c r="AU187" s="129"/>
      <c r="AV187" s="129"/>
      <c r="AW187" s="129"/>
      <c r="AX187" s="129"/>
      <c r="AY187" s="129"/>
      <c r="AZ187" s="129"/>
      <c r="BA187" s="128"/>
      <c r="BB187" s="129"/>
      <c r="BC187" s="129"/>
      <c r="BD187" s="129"/>
      <c r="BE187" s="129"/>
      <c r="BF187" s="129"/>
      <c r="BG187" s="129"/>
      <c r="BH187" s="129"/>
      <c r="BI187" s="129"/>
      <c r="BJ187" s="129"/>
      <c r="BK187" s="129"/>
      <c r="BL187" s="129"/>
      <c r="BM187" s="129"/>
      <c r="BN187" s="128"/>
      <c r="BO187" s="129"/>
      <c r="BP187" s="129"/>
      <c r="BQ187" s="129"/>
      <c r="BR187" s="129"/>
      <c r="BS187" s="129"/>
      <c r="BT187" s="129"/>
      <c r="BU187" s="129"/>
      <c r="BV187" s="129"/>
      <c r="BW187" s="129"/>
      <c r="BX187" s="129"/>
      <c r="BY187" s="129"/>
      <c r="BZ187" s="130"/>
    </row>
    <row r="188" spans="1:78">
      <c r="A188" s="125"/>
      <c r="B188" s="125"/>
      <c r="C188" s="125"/>
      <c r="D188" s="126"/>
      <c r="E188" s="126"/>
      <c r="F188" s="126"/>
      <c r="G188" s="126"/>
      <c r="H188" s="126"/>
      <c r="I188" s="126"/>
      <c r="J188" s="126"/>
      <c r="K188" s="126"/>
      <c r="L188" s="126"/>
      <c r="M188" s="148"/>
      <c r="N188" s="125"/>
      <c r="O188" s="126"/>
      <c r="P188" s="126"/>
      <c r="Q188" s="126"/>
      <c r="R188" s="148"/>
      <c r="S188" s="126"/>
      <c r="T188" s="148"/>
      <c r="U188" s="126"/>
      <c r="V188" s="148"/>
      <c r="W188" s="126"/>
      <c r="X188" s="148"/>
      <c r="Y188" s="126"/>
      <c r="Z188" s="148"/>
      <c r="AA188" s="125"/>
      <c r="AB188" s="126"/>
      <c r="AC188" s="126"/>
      <c r="AD188" s="126"/>
      <c r="AE188" s="148"/>
      <c r="AF188" s="126"/>
      <c r="AG188" s="148"/>
      <c r="AH188" s="126"/>
      <c r="AI188" s="148"/>
      <c r="AJ188" s="126"/>
      <c r="AK188" s="148"/>
      <c r="AL188" s="148"/>
      <c r="AM188" s="148"/>
      <c r="AN188" s="125"/>
      <c r="AO188" s="126"/>
      <c r="AP188" s="148"/>
      <c r="AQ188" s="148"/>
      <c r="AR188" s="148"/>
      <c r="AS188" s="126"/>
      <c r="AT188" s="148"/>
      <c r="AU188" s="148"/>
      <c r="AV188" s="148"/>
      <c r="AW188" s="126"/>
      <c r="AX188" s="148"/>
      <c r="AY188" s="148"/>
      <c r="AZ188" s="148"/>
      <c r="BA188" s="125"/>
      <c r="BB188" s="126"/>
      <c r="BC188" s="148"/>
      <c r="BD188" s="148"/>
      <c r="BE188" s="148"/>
      <c r="BF188" s="126"/>
      <c r="BG188" s="148"/>
      <c r="BH188" s="126"/>
      <c r="BI188" s="126"/>
      <c r="BJ188" s="126"/>
      <c r="BK188" s="148"/>
      <c r="BL188" s="148"/>
      <c r="BM188" s="148"/>
      <c r="BN188" s="125"/>
      <c r="BO188" s="148"/>
      <c r="BP188" s="148"/>
      <c r="BQ188" s="148"/>
      <c r="BR188" s="148"/>
      <c r="BS188" s="148"/>
      <c r="BT188" s="148"/>
      <c r="BU188" s="148"/>
      <c r="BV188" s="148"/>
      <c r="BW188" s="148"/>
      <c r="BX188" s="148"/>
      <c r="BY188" s="148"/>
      <c r="BZ188" s="149"/>
    </row>
    <row r="189" spans="1:78" ht="15.6">
      <c r="A189" s="125"/>
      <c r="B189" s="125"/>
      <c r="C189" s="125"/>
      <c r="D189" s="125"/>
      <c r="E189" s="125"/>
      <c r="F189" s="150"/>
      <c r="G189" s="151"/>
      <c r="H189" s="151"/>
      <c r="I189" s="151"/>
      <c r="J189" s="150"/>
      <c r="K189" s="151"/>
      <c r="L189" s="151"/>
      <c r="M189" s="151"/>
      <c r="N189" s="125"/>
      <c r="O189" s="151"/>
      <c r="P189" s="151"/>
      <c r="Q189" s="151"/>
      <c r="R189" s="151"/>
      <c r="S189" s="150"/>
      <c r="T189" s="151"/>
      <c r="U189" s="151"/>
      <c r="V189" s="151"/>
      <c r="W189" s="150"/>
      <c r="X189" s="151"/>
      <c r="Y189" s="151"/>
      <c r="Z189" s="151"/>
      <c r="AA189" s="125"/>
      <c r="AB189" s="150"/>
      <c r="AC189" s="151"/>
      <c r="AD189" s="151"/>
      <c r="AE189" s="151"/>
      <c r="AF189" s="150"/>
      <c r="AG189" s="151"/>
      <c r="AH189" s="151"/>
      <c r="AI189" s="151"/>
      <c r="AJ189" s="150"/>
      <c r="AK189" s="151"/>
      <c r="AL189" s="151"/>
      <c r="AM189" s="151"/>
      <c r="AN189" s="125"/>
      <c r="AO189" s="150"/>
      <c r="AP189" s="151"/>
      <c r="AQ189" s="151"/>
      <c r="AR189" s="151"/>
      <c r="AS189" s="150"/>
      <c r="AT189" s="151"/>
      <c r="AU189" s="151"/>
      <c r="AV189" s="151"/>
      <c r="AW189" s="150"/>
      <c r="AX189" s="151"/>
      <c r="AY189" s="151"/>
      <c r="AZ189" s="151"/>
      <c r="BA189" s="125"/>
      <c r="BB189" s="150"/>
      <c r="BC189" s="151"/>
      <c r="BD189" s="151"/>
      <c r="BE189" s="151"/>
      <c r="BF189" s="150"/>
      <c r="BG189" s="151"/>
      <c r="BH189" s="151"/>
      <c r="BI189" s="151"/>
      <c r="BJ189" s="150"/>
      <c r="BK189" s="151"/>
      <c r="BL189" s="151"/>
      <c r="BM189" s="151"/>
      <c r="BN189" s="125"/>
      <c r="BO189" s="151"/>
      <c r="BP189" s="151"/>
      <c r="BQ189" s="151"/>
      <c r="BR189" s="151"/>
      <c r="BS189" s="151"/>
      <c r="BT189" s="151"/>
      <c r="BU189" s="151"/>
      <c r="BV189" s="151"/>
      <c r="BW189" s="151"/>
      <c r="BX189" s="151"/>
      <c r="BY189" s="151"/>
      <c r="BZ189" s="151"/>
    </row>
    <row r="190" spans="1:78" ht="15.6">
      <c r="A190" s="125"/>
      <c r="B190" s="125"/>
      <c r="C190" s="125"/>
      <c r="D190" s="125"/>
      <c r="E190" s="125"/>
      <c r="F190" s="150"/>
      <c r="G190" s="151"/>
      <c r="H190" s="151"/>
      <c r="I190" s="151"/>
      <c r="J190" s="150"/>
      <c r="K190" s="151"/>
      <c r="L190" s="151"/>
      <c r="M190" s="151"/>
      <c r="N190" s="152"/>
      <c r="O190" s="151"/>
      <c r="P190" s="151"/>
      <c r="Q190" s="151"/>
      <c r="R190" s="151"/>
      <c r="S190" s="150"/>
      <c r="T190" s="151"/>
      <c r="U190" s="151"/>
      <c r="V190" s="151"/>
      <c r="W190" s="150"/>
      <c r="X190" s="151"/>
      <c r="Y190" s="151"/>
      <c r="Z190" s="151"/>
      <c r="AA190" s="125"/>
      <c r="AB190" s="150"/>
      <c r="AC190" s="151"/>
      <c r="AD190" s="151"/>
      <c r="AE190" s="151"/>
      <c r="AF190" s="150"/>
      <c r="AG190" s="151"/>
      <c r="AH190" s="151"/>
      <c r="AI190" s="151"/>
      <c r="AJ190" s="150"/>
      <c r="AK190" s="151"/>
      <c r="AL190" s="151"/>
      <c r="AM190" s="151"/>
      <c r="AN190" s="152"/>
      <c r="AO190" s="150"/>
      <c r="AP190" s="151"/>
      <c r="AQ190" s="151"/>
      <c r="AR190" s="151"/>
      <c r="AS190" s="150"/>
      <c r="AT190" s="151"/>
      <c r="AU190" s="151"/>
      <c r="AV190" s="151"/>
      <c r="AW190" s="150"/>
      <c r="AX190" s="151"/>
      <c r="AY190" s="151"/>
      <c r="AZ190" s="151"/>
      <c r="BA190" s="125"/>
      <c r="BB190" s="150"/>
      <c r="BC190" s="151"/>
      <c r="BD190" s="151"/>
      <c r="BE190" s="151"/>
      <c r="BF190" s="150"/>
      <c r="BG190" s="151"/>
      <c r="BH190" s="151"/>
      <c r="BI190" s="151"/>
      <c r="BJ190" s="150"/>
      <c r="BK190" s="151"/>
      <c r="BL190" s="151"/>
      <c r="BM190" s="151"/>
      <c r="BN190" s="125"/>
      <c r="BO190" s="151"/>
      <c r="BP190" s="151"/>
      <c r="BQ190" s="151"/>
      <c r="BR190" s="151"/>
      <c r="BS190" s="151"/>
      <c r="BT190" s="151"/>
      <c r="BU190" s="151"/>
      <c r="BV190" s="151"/>
      <c r="BW190" s="151"/>
      <c r="BX190" s="151"/>
      <c r="BY190" s="151"/>
      <c r="BZ190" s="151"/>
    </row>
    <row r="191" spans="1:78">
      <c r="A191" s="125"/>
      <c r="B191" s="125"/>
      <c r="C191" s="125"/>
      <c r="D191" s="125"/>
      <c r="E191" s="125"/>
      <c r="F191" s="127"/>
      <c r="G191" s="153"/>
      <c r="H191" s="153"/>
      <c r="I191" s="153"/>
      <c r="J191" s="154"/>
      <c r="K191" s="153"/>
      <c r="L191" s="153"/>
      <c r="M191" s="153"/>
      <c r="N191" s="149"/>
      <c r="O191" s="153"/>
      <c r="P191" s="153"/>
      <c r="Q191" s="153"/>
      <c r="R191" s="153"/>
      <c r="S191" s="127"/>
      <c r="T191" s="153"/>
      <c r="U191" s="153"/>
      <c r="V191" s="153"/>
      <c r="W191" s="127"/>
      <c r="X191" s="153"/>
      <c r="Y191" s="153"/>
      <c r="Z191" s="153"/>
      <c r="AA191" s="149"/>
      <c r="AB191" s="127"/>
      <c r="AC191" s="153"/>
      <c r="AD191" s="153"/>
      <c r="AE191" s="153"/>
      <c r="AF191" s="127"/>
      <c r="AG191" s="153"/>
      <c r="AH191" s="153"/>
      <c r="AI191" s="153"/>
      <c r="AJ191" s="127"/>
      <c r="AK191" s="153"/>
      <c r="AL191" s="153"/>
      <c r="AM191" s="153"/>
      <c r="AN191" s="149"/>
      <c r="AO191" s="127"/>
      <c r="AP191" s="153"/>
      <c r="AQ191" s="153"/>
      <c r="AR191" s="153"/>
      <c r="AS191" s="127"/>
      <c r="AT191" s="153"/>
      <c r="AU191" s="153"/>
      <c r="AV191" s="153"/>
      <c r="AW191" s="127"/>
      <c r="AX191" s="153"/>
      <c r="AY191" s="153"/>
      <c r="AZ191" s="153"/>
      <c r="BA191" s="149"/>
      <c r="BB191" s="127"/>
      <c r="BC191" s="153"/>
      <c r="BD191" s="153"/>
      <c r="BE191" s="153"/>
      <c r="BF191" s="127"/>
      <c r="BG191" s="153"/>
      <c r="BH191" s="153"/>
      <c r="BI191" s="153"/>
      <c r="BJ191" s="127"/>
      <c r="BK191" s="153"/>
      <c r="BL191" s="153"/>
      <c r="BM191" s="153"/>
      <c r="BN191" s="149"/>
      <c r="BO191" s="153"/>
      <c r="BP191" s="153"/>
      <c r="BQ191" s="153"/>
      <c r="BR191" s="153"/>
      <c r="BS191" s="153"/>
      <c r="BT191" s="153"/>
      <c r="BU191" s="153"/>
      <c r="BV191" s="153"/>
      <c r="BW191" s="153"/>
      <c r="BX191" s="153"/>
      <c r="BY191" s="153"/>
      <c r="BZ191" s="153"/>
    </row>
    <row r="192" spans="1:78">
      <c r="A192" s="34"/>
      <c r="F192" s="67"/>
      <c r="N192" s="34"/>
      <c r="O192" s="67"/>
      <c r="AA192" s="34"/>
      <c r="AB192" s="67"/>
      <c r="AN192" s="34"/>
      <c r="AO192" s="67"/>
      <c r="AY192" s="114"/>
      <c r="AZ192" s="114"/>
      <c r="BA192" s="34"/>
      <c r="BB192" s="67"/>
      <c r="BH192" s="114"/>
      <c r="BI192" s="114"/>
      <c r="BJ192" s="114"/>
      <c r="BM192" s="67"/>
      <c r="BN192" s="34"/>
      <c r="BO192" s="67"/>
    </row>
    <row r="193" spans="1:78">
      <c r="A193" s="34"/>
      <c r="F193" s="67"/>
      <c r="N193" s="34"/>
      <c r="O193" s="67"/>
      <c r="AA193" s="34"/>
      <c r="AB193" s="67"/>
      <c r="AN193" s="34"/>
      <c r="AO193" s="67"/>
      <c r="AY193" s="114"/>
      <c r="AZ193" s="114"/>
      <c r="BA193" s="34"/>
      <c r="BB193" s="67"/>
      <c r="BH193" s="114"/>
      <c r="BI193" s="114"/>
      <c r="BJ193" s="114"/>
      <c r="BM193" s="67"/>
      <c r="BN193" s="34"/>
      <c r="BO193" s="67"/>
    </row>
    <row r="194" spans="1:78">
      <c r="AX194" s="114"/>
      <c r="AY194" s="114"/>
      <c r="BG194" s="114"/>
      <c r="BH194" s="114"/>
      <c r="BI194" s="114"/>
    </row>
    <row r="195" spans="1:78">
      <c r="AX195" s="114"/>
      <c r="AY195" s="114"/>
      <c r="BG195" s="114"/>
      <c r="BH195" s="114"/>
      <c r="BI195" s="114"/>
    </row>
    <row r="196" spans="1:78">
      <c r="AX196" s="114"/>
      <c r="AY196" s="114"/>
      <c r="BG196" s="114"/>
      <c r="BH196" s="114"/>
      <c r="BI196" s="114"/>
    </row>
    <row r="197" spans="1:78">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row>
    <row r="198" spans="1:78">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row>
    <row r="199" spans="1:78">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row>
    <row r="200" spans="1:78">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row>
    <row r="201" spans="1:78">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row>
    <row r="202" spans="1:78">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row>
    <row r="203" spans="1:78">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row>
    <row r="204" spans="1:78">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row>
    <row r="205" spans="1:78">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row>
    <row r="206" spans="1:78">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row>
    <row r="207" spans="1:78">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row>
    <row r="208" spans="1:78">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row>
    <row r="209" spans="2:78">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row>
    <row r="210" spans="2:78">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6"/>
      <c r="BV210" s="66"/>
      <c r="BW210" s="66"/>
      <c r="BX210" s="66"/>
      <c r="BY210" s="66"/>
      <c r="BZ210" s="66"/>
    </row>
    <row r="211" spans="2:78">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6"/>
      <c r="BV211" s="66"/>
      <c r="BW211" s="66"/>
      <c r="BX211" s="66"/>
      <c r="BY211" s="66"/>
      <c r="BZ211" s="66"/>
    </row>
    <row r="212" spans="2:78">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row>
    <row r="213" spans="2:78">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row>
    <row r="214" spans="2:78">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row>
    <row r="215" spans="2:78">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row>
    <row r="216" spans="2:78">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row>
    <row r="217" spans="2:78">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row>
    <row r="218" spans="2:78">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row>
    <row r="219" spans="2:78">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row>
    <row r="220" spans="2:78">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6"/>
      <c r="BV220" s="66"/>
      <c r="BW220" s="66"/>
      <c r="BX220" s="66"/>
      <c r="BY220" s="66"/>
      <c r="BZ220" s="66"/>
    </row>
    <row r="221" spans="2:78">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6"/>
      <c r="BV221" s="66"/>
      <c r="BW221" s="66"/>
      <c r="BX221" s="66"/>
      <c r="BY221" s="66"/>
      <c r="BZ221" s="66"/>
    </row>
    <row r="222" spans="2:78">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6"/>
      <c r="BV222" s="66"/>
      <c r="BW222" s="66"/>
      <c r="BX222" s="66"/>
      <c r="BY222" s="66"/>
      <c r="BZ222" s="66"/>
    </row>
    <row r="223" spans="2:78">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6"/>
      <c r="BV223" s="66"/>
      <c r="BW223" s="66"/>
      <c r="BX223" s="66"/>
      <c r="BY223" s="66"/>
      <c r="BZ223" s="66"/>
    </row>
    <row r="224" spans="2:78">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6"/>
      <c r="BV224" s="66"/>
      <c r="BW224" s="66"/>
      <c r="BX224" s="66"/>
      <c r="BY224" s="66"/>
      <c r="BZ224" s="66"/>
    </row>
    <row r="225" spans="2:78">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6"/>
      <c r="BV225" s="66"/>
      <c r="BW225" s="66"/>
      <c r="BX225" s="66"/>
      <c r="BY225" s="66"/>
      <c r="BZ225" s="66"/>
    </row>
    <row r="226" spans="2:78">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6"/>
      <c r="BV226" s="66"/>
      <c r="BW226" s="66"/>
      <c r="BX226" s="66"/>
      <c r="BY226" s="66"/>
      <c r="BZ226" s="66"/>
    </row>
    <row r="227" spans="2:78">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6"/>
      <c r="BV227" s="66"/>
      <c r="BW227" s="66"/>
      <c r="BX227" s="66"/>
      <c r="BY227" s="66"/>
      <c r="BZ227" s="66"/>
    </row>
    <row r="228" spans="2:78">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6"/>
      <c r="BV228" s="66"/>
      <c r="BW228" s="66"/>
      <c r="BX228" s="66"/>
      <c r="BY228" s="66"/>
      <c r="BZ228" s="66"/>
    </row>
    <row r="229" spans="2:78">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6"/>
      <c r="BV229" s="66"/>
      <c r="BW229" s="66"/>
      <c r="BX229" s="66"/>
      <c r="BY229" s="66"/>
      <c r="BZ229" s="66"/>
    </row>
    <row r="230" spans="2:78">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6"/>
      <c r="BV230" s="66"/>
      <c r="BW230" s="66"/>
      <c r="BX230" s="66"/>
      <c r="BY230" s="66"/>
      <c r="BZ230" s="66"/>
    </row>
    <row r="231" spans="2:78">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row>
    <row r="232" spans="2:78">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6"/>
      <c r="BV232" s="66"/>
      <c r="BW232" s="66"/>
      <c r="BX232" s="66"/>
      <c r="BY232" s="66"/>
      <c r="BZ232" s="66"/>
    </row>
    <row r="233" spans="2:78">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6"/>
      <c r="BV233" s="66"/>
      <c r="BW233" s="66"/>
      <c r="BX233" s="66"/>
      <c r="BY233" s="66"/>
      <c r="BZ233" s="66"/>
    </row>
    <row r="234" spans="2:78">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6"/>
      <c r="BV234" s="66"/>
      <c r="BW234" s="66"/>
      <c r="BX234" s="66"/>
      <c r="BY234" s="66"/>
      <c r="BZ234" s="66"/>
    </row>
    <row r="235" spans="2:78">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6"/>
      <c r="BV235" s="66"/>
      <c r="BW235" s="66"/>
      <c r="BX235" s="66"/>
      <c r="BY235" s="66"/>
      <c r="BZ235" s="66"/>
    </row>
    <row r="236" spans="2:78">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6"/>
      <c r="BV236" s="66"/>
      <c r="BW236" s="66"/>
      <c r="BX236" s="66"/>
      <c r="BY236" s="66"/>
      <c r="BZ236" s="66"/>
    </row>
    <row r="237" spans="2:78">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6"/>
      <c r="BV237" s="66"/>
      <c r="BW237" s="66"/>
      <c r="BX237" s="66"/>
      <c r="BY237" s="66"/>
      <c r="BZ237" s="66"/>
    </row>
    <row r="238" spans="2:78">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6"/>
      <c r="BV238" s="66"/>
      <c r="BW238" s="66"/>
      <c r="BX238" s="66"/>
      <c r="BY238" s="66"/>
      <c r="BZ238" s="66"/>
    </row>
    <row r="239" spans="2:78">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6"/>
      <c r="BV239" s="66"/>
      <c r="BW239" s="66"/>
      <c r="BX239" s="66"/>
      <c r="BY239" s="66"/>
      <c r="BZ239" s="66"/>
    </row>
    <row r="240" spans="2:78">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6"/>
      <c r="BV240" s="66"/>
      <c r="BW240" s="66"/>
      <c r="BX240" s="66"/>
      <c r="BY240" s="66"/>
      <c r="BZ240" s="66"/>
    </row>
    <row r="241" spans="2:78">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6"/>
      <c r="BV241" s="66"/>
      <c r="BW241" s="66"/>
      <c r="BX241" s="66"/>
      <c r="BY241" s="66"/>
      <c r="BZ241" s="66"/>
    </row>
    <row r="242" spans="2:78">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6"/>
      <c r="BV242" s="66"/>
      <c r="BW242" s="66"/>
      <c r="BX242" s="66"/>
      <c r="BY242" s="66"/>
      <c r="BZ242" s="66"/>
    </row>
    <row r="243" spans="2:78">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row>
    <row r="244" spans="2:78">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row>
    <row r="245" spans="2:78">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row>
    <row r="246" spans="2:78">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row>
    <row r="247" spans="2:78">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row>
    <row r="248" spans="2:78">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row>
    <row r="249" spans="2:78">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row>
    <row r="250" spans="2:78">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row>
    <row r="251" spans="2:78">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row>
    <row r="252" spans="2:78">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6"/>
      <c r="BV252" s="66"/>
      <c r="BW252" s="66"/>
      <c r="BX252" s="66"/>
      <c r="BY252" s="66"/>
      <c r="BZ252" s="66"/>
    </row>
    <row r="253" spans="2:78">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6"/>
      <c r="BV253" s="66"/>
      <c r="BW253" s="66"/>
      <c r="BX253" s="66"/>
      <c r="BY253" s="66"/>
      <c r="BZ253" s="66"/>
    </row>
    <row r="254" spans="2:78">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6"/>
      <c r="BV254" s="66"/>
      <c r="BW254" s="66"/>
      <c r="BX254" s="66"/>
      <c r="BY254" s="66"/>
      <c r="BZ254" s="66"/>
    </row>
    <row r="255" spans="2:78">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6"/>
      <c r="BV255" s="66"/>
      <c r="BW255" s="66"/>
      <c r="BX255" s="66"/>
      <c r="BY255" s="66"/>
      <c r="BZ255" s="66"/>
    </row>
    <row r="256" spans="2:78">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6"/>
      <c r="BV256" s="66"/>
      <c r="BW256" s="66"/>
      <c r="BX256" s="66"/>
      <c r="BY256" s="66"/>
      <c r="BZ256" s="66"/>
    </row>
    <row r="257" spans="2:78">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6"/>
      <c r="BV257" s="66"/>
      <c r="BW257" s="66"/>
      <c r="BX257" s="66"/>
      <c r="BY257" s="66"/>
      <c r="BZ257" s="66"/>
    </row>
    <row r="258" spans="2:78">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6"/>
      <c r="BV258" s="66"/>
      <c r="BW258" s="66"/>
      <c r="BX258" s="66"/>
      <c r="BY258" s="66"/>
      <c r="BZ258" s="66"/>
    </row>
    <row r="259" spans="2:78">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6"/>
      <c r="BV259" s="66"/>
      <c r="BW259" s="66"/>
      <c r="BX259" s="66"/>
      <c r="BY259" s="66"/>
      <c r="BZ259" s="66"/>
    </row>
    <row r="260" spans="2:78">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6"/>
      <c r="BV260" s="66"/>
      <c r="BW260" s="66"/>
      <c r="BX260" s="66"/>
      <c r="BY260" s="66"/>
      <c r="BZ260" s="66"/>
    </row>
    <row r="261" spans="2:78">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6"/>
      <c r="BV261" s="66"/>
      <c r="BW261" s="66"/>
      <c r="BX261" s="66"/>
      <c r="BY261" s="66"/>
      <c r="BZ261" s="66"/>
    </row>
    <row r="262" spans="2:78">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6"/>
      <c r="BV262" s="66"/>
      <c r="BW262" s="66"/>
      <c r="BX262" s="66"/>
      <c r="BY262" s="66"/>
      <c r="BZ262" s="66"/>
    </row>
    <row r="263" spans="2:78">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6"/>
      <c r="BV263" s="66"/>
      <c r="BW263" s="66"/>
      <c r="BX263" s="66"/>
      <c r="BY263" s="66"/>
      <c r="BZ263" s="66"/>
    </row>
    <row r="264" spans="2:78">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6"/>
      <c r="BV264" s="66"/>
      <c r="BW264" s="66"/>
      <c r="BX264" s="66"/>
      <c r="BY264" s="66"/>
      <c r="BZ264" s="66"/>
    </row>
    <row r="265" spans="2:78">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6"/>
      <c r="BV265" s="66"/>
      <c r="BW265" s="66"/>
      <c r="BX265" s="66"/>
      <c r="BY265" s="66"/>
      <c r="BZ265" s="66"/>
    </row>
    <row r="266" spans="2:78">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6"/>
      <c r="BV266" s="66"/>
      <c r="BW266" s="66"/>
      <c r="BX266" s="66"/>
      <c r="BY266" s="66"/>
      <c r="BZ266" s="66"/>
    </row>
    <row r="267" spans="2:78">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6"/>
      <c r="BV267" s="66"/>
      <c r="BW267" s="66"/>
      <c r="BX267" s="66"/>
      <c r="BY267" s="66"/>
      <c r="BZ267" s="66"/>
    </row>
    <row r="268" spans="2:78">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row>
    <row r="269" spans="2:78">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6"/>
      <c r="BV269" s="66"/>
      <c r="BW269" s="66"/>
      <c r="BX269" s="66"/>
      <c r="BY269" s="66"/>
      <c r="BZ269" s="66"/>
    </row>
    <row r="270" spans="2:78">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6"/>
      <c r="BV270" s="66"/>
      <c r="BW270" s="66"/>
      <c r="BX270" s="66"/>
      <c r="BY270" s="66"/>
      <c r="BZ270" s="66"/>
    </row>
    <row r="271" spans="2:78">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6"/>
      <c r="BV271" s="66"/>
      <c r="BW271" s="66"/>
      <c r="BX271" s="66"/>
      <c r="BY271" s="66"/>
      <c r="BZ271" s="66"/>
    </row>
    <row r="272" spans="2:78">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6"/>
      <c r="BV272" s="66"/>
      <c r="BW272" s="66"/>
      <c r="BX272" s="66"/>
      <c r="BY272" s="66"/>
      <c r="BZ272" s="66"/>
    </row>
    <row r="273" spans="2:78">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row>
    <row r="274" spans="2:78">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row>
    <row r="275" spans="2:78">
      <c r="B275" s="66"/>
    </row>
    <row r="276" spans="2:78">
      <c r="B276" s="66"/>
    </row>
  </sheetData>
  <mergeCells count="3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N3:Y3"/>
    <mergeCell ref="AA3:AL3"/>
    <mergeCell ref="AN3:AY3"/>
    <mergeCell ref="BA3:BL3"/>
    <mergeCell ref="BN3:BY3"/>
    <mergeCell ref="A6:A7"/>
    <mergeCell ref="N6:N7"/>
    <mergeCell ref="AA6:AA7"/>
    <mergeCell ref="AN6:AN7"/>
    <mergeCell ref="BA6:BA7"/>
    <mergeCell ref="N1:Y1"/>
    <mergeCell ref="AA1:AL1"/>
    <mergeCell ref="AN1:AY1"/>
    <mergeCell ref="BA1:BL1"/>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8EB2E-E932-4F13-9BFD-0368E6E1000B}">
  <sheetPr codeName="Hoja1"/>
  <dimension ref="A1:CF190"/>
  <sheetViews>
    <sheetView showGridLines="0" zoomScale="85" zoomScaleNormal="85" workbookViewId="0">
      <pane xSplit="1" ySplit="5" topLeftCell="B6" activePane="bottomRight" state="frozen"/>
      <selection activeCell="B48" sqref="B48:B49"/>
      <selection pane="topRight" activeCell="B48" sqref="B48:B49"/>
      <selection pane="bottomLeft" activeCell="B48" sqref="B48:B49"/>
      <selection pane="bottomRight" activeCell="A78" sqref="A78"/>
    </sheetView>
  </sheetViews>
  <sheetFormatPr baseColWidth="10" defaultColWidth="11.44140625" defaultRowHeight="13.8"/>
  <cols>
    <col min="1" max="1" width="52.44140625" style="67"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7"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7"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7" customWidth="1"/>
    <col min="42" max="44" width="13.33203125" style="34" customWidth="1"/>
    <col min="45" max="45" width="3.33203125" style="34" customWidth="1"/>
    <col min="46" max="48" width="13.33203125" style="34" customWidth="1"/>
    <col min="49" max="49" width="3.33203125" style="67" customWidth="1"/>
    <col min="50" max="52" width="16.44140625" style="34" customWidth="1"/>
    <col min="53" max="53" width="3.33203125" style="34" customWidth="1"/>
    <col min="54" max="54" width="52.44140625" style="67" customWidth="1"/>
    <col min="55" max="57" width="14.6640625" style="34" customWidth="1"/>
    <col min="58" max="58" width="3.33203125" style="34" customWidth="1"/>
    <col min="59" max="61" width="18.6640625" style="34" customWidth="1"/>
    <col min="62" max="62" width="3.33203125" style="34" customWidth="1"/>
    <col min="63" max="65" width="13.33203125" style="67" customWidth="1"/>
    <col min="66" max="66" width="3.33203125" style="34" customWidth="1"/>
    <col min="67" max="67" width="52.44140625" style="67" customWidth="1"/>
    <col min="68" max="70" width="13.33203125" style="34" customWidth="1"/>
    <col min="71" max="71" width="3.33203125" style="34" customWidth="1"/>
    <col min="72" max="74" width="13.33203125" style="34" customWidth="1"/>
    <col min="75" max="75" width="3.33203125" style="67" customWidth="1"/>
    <col min="76" max="78" width="16" style="34" customWidth="1"/>
    <col min="79" max="79" width="3.6640625" style="34" customWidth="1"/>
    <col min="80" max="82" width="13.33203125" style="34" customWidth="1"/>
    <col min="83" max="83" width="52.44140625" style="67"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7" customFormat="1" ht="32.1" customHeight="1">
      <c r="A1" s="155" t="s">
        <v>5</v>
      </c>
      <c r="B1" s="155"/>
      <c r="C1" s="155"/>
      <c r="D1" s="155"/>
      <c r="E1" s="155"/>
      <c r="F1" s="155"/>
      <c r="G1" s="155"/>
      <c r="H1" s="155"/>
      <c r="I1" s="155"/>
      <c r="J1" s="155"/>
      <c r="K1" s="155"/>
      <c r="L1" s="155"/>
      <c r="M1" s="155"/>
      <c r="N1" s="155" t="s">
        <v>5</v>
      </c>
      <c r="O1" s="155"/>
      <c r="P1" s="155"/>
      <c r="Q1" s="155"/>
      <c r="R1" s="155"/>
      <c r="S1" s="155"/>
      <c r="T1" s="155"/>
      <c r="U1" s="155"/>
      <c r="V1" s="155"/>
      <c r="W1" s="155"/>
      <c r="X1" s="155"/>
      <c r="Y1" s="155"/>
      <c r="Z1" s="155"/>
      <c r="AA1" s="155" t="s">
        <v>5</v>
      </c>
      <c r="AB1" s="155"/>
      <c r="AC1" s="155"/>
      <c r="AD1" s="155"/>
      <c r="AE1" s="155"/>
      <c r="AF1" s="155"/>
      <c r="AG1" s="155"/>
      <c r="AH1" s="155"/>
      <c r="AI1" s="155"/>
      <c r="AJ1" s="155"/>
      <c r="AK1" s="155"/>
      <c r="AL1" s="155"/>
      <c r="AM1" s="155"/>
      <c r="AN1" s="155"/>
      <c r="AO1" s="155" t="s">
        <v>5</v>
      </c>
      <c r="AP1" s="155"/>
      <c r="AQ1" s="155"/>
      <c r="AR1" s="155"/>
      <c r="AS1" s="155"/>
      <c r="AT1" s="155"/>
      <c r="AU1" s="155"/>
      <c r="AV1" s="155"/>
      <c r="AW1" s="155"/>
      <c r="AX1" s="155"/>
      <c r="AY1" s="155"/>
      <c r="AZ1" s="155"/>
      <c r="BA1" s="155"/>
      <c r="BB1" s="155" t="s">
        <v>5</v>
      </c>
      <c r="BC1" s="155"/>
      <c r="BD1" s="155"/>
      <c r="BE1" s="155"/>
      <c r="BF1" s="155"/>
      <c r="BG1" s="155"/>
      <c r="BH1" s="155"/>
      <c r="BI1" s="155"/>
      <c r="BJ1" s="155"/>
      <c r="BK1" s="155"/>
      <c r="BL1" s="155"/>
      <c r="BM1" s="155"/>
      <c r="BN1" s="155"/>
      <c r="BO1" s="155" t="s">
        <v>5</v>
      </c>
      <c r="BP1" s="155"/>
      <c r="BQ1" s="155"/>
      <c r="BR1" s="155"/>
      <c r="BS1" s="155"/>
      <c r="BT1" s="155"/>
      <c r="BU1" s="155"/>
      <c r="BV1" s="155"/>
      <c r="BW1" s="155"/>
      <c r="BX1" s="155"/>
      <c r="BY1" s="155"/>
      <c r="BZ1" s="155"/>
    </row>
    <row r="2" spans="1:83" ht="18" customHeight="1">
      <c r="A2" s="156" t="s">
        <v>137</v>
      </c>
      <c r="B2" s="157"/>
      <c r="C2" s="157"/>
      <c r="D2" s="157"/>
      <c r="E2" s="157"/>
      <c r="F2" s="157"/>
      <c r="G2" s="157"/>
      <c r="H2" s="158"/>
      <c r="I2" s="157"/>
      <c r="J2" s="157"/>
      <c r="K2" s="157"/>
      <c r="L2" s="157"/>
      <c r="M2" s="157"/>
      <c r="N2" s="156" t="s">
        <v>137</v>
      </c>
      <c r="O2" s="157"/>
      <c r="P2" s="157"/>
      <c r="Q2" s="157"/>
      <c r="R2" s="157"/>
      <c r="S2" s="157"/>
      <c r="T2" s="157"/>
      <c r="U2" s="157"/>
      <c r="V2" s="157"/>
      <c r="W2" s="157"/>
      <c r="X2" s="157"/>
      <c r="Y2" s="157"/>
      <c r="Z2" s="157"/>
      <c r="AA2" s="156" t="s">
        <v>137</v>
      </c>
      <c r="AB2" s="157"/>
      <c r="AC2" s="157"/>
      <c r="AD2" s="157"/>
      <c r="AE2" s="157"/>
      <c r="AF2" s="157"/>
      <c r="AG2" s="157"/>
      <c r="AH2" s="157"/>
      <c r="AI2" s="157"/>
      <c r="AJ2" s="157"/>
      <c r="AK2" s="157"/>
      <c r="AL2" s="157"/>
      <c r="AM2" s="157"/>
      <c r="AN2" s="157"/>
      <c r="AO2" s="156" t="s">
        <v>137</v>
      </c>
      <c r="AP2" s="157"/>
      <c r="AQ2" s="157"/>
      <c r="AR2" s="157"/>
      <c r="AS2" s="157"/>
      <c r="AT2" s="157"/>
      <c r="AU2" s="157"/>
      <c r="AV2" s="157"/>
      <c r="AW2" s="156"/>
      <c r="AX2" s="157"/>
      <c r="AY2" s="157"/>
      <c r="AZ2" s="157"/>
      <c r="BA2" s="157"/>
      <c r="BB2" s="156" t="s">
        <v>137</v>
      </c>
      <c r="BC2" s="157"/>
      <c r="BD2" s="157"/>
      <c r="BE2" s="157"/>
      <c r="BF2" s="157"/>
      <c r="BG2" s="157"/>
      <c r="BH2" s="157"/>
      <c r="BI2" s="157"/>
      <c r="BJ2" s="157"/>
      <c r="BK2" s="156"/>
      <c r="BL2" s="156"/>
      <c r="BM2" s="156"/>
      <c r="BN2" s="157"/>
      <c r="BO2" s="156" t="s">
        <v>137</v>
      </c>
      <c r="BP2" s="157"/>
      <c r="BQ2" s="157"/>
      <c r="BR2" s="157"/>
      <c r="BS2" s="157"/>
      <c r="BT2" s="157"/>
      <c r="BU2" s="157"/>
      <c r="BV2" s="157"/>
      <c r="BW2" s="156"/>
      <c r="BX2" s="157"/>
      <c r="BY2" s="157"/>
      <c r="BZ2" s="157"/>
      <c r="CE2" s="34"/>
    </row>
    <row r="3" spans="1:83" s="43" customFormat="1" ht="18.75" customHeight="1">
      <c r="A3" s="159" t="s">
        <v>42</v>
      </c>
      <c r="B3" s="160"/>
      <c r="C3" s="161"/>
      <c r="D3" s="160"/>
      <c r="E3" s="160"/>
      <c r="F3" s="160"/>
      <c r="G3" s="160"/>
      <c r="H3" s="161"/>
      <c r="I3" s="160"/>
      <c r="J3" s="160"/>
      <c r="K3" s="160"/>
      <c r="L3" s="160"/>
      <c r="M3" s="160"/>
      <c r="N3" s="159" t="s">
        <v>42</v>
      </c>
      <c r="O3" s="160"/>
      <c r="P3" s="160"/>
      <c r="Q3" s="160"/>
      <c r="R3" s="160"/>
      <c r="S3" s="160"/>
      <c r="T3" s="160"/>
      <c r="U3" s="160"/>
      <c r="V3" s="160"/>
      <c r="W3" s="160"/>
      <c r="X3" s="160"/>
      <c r="Y3" s="160"/>
      <c r="Z3" s="160"/>
      <c r="AA3" s="159" t="s">
        <v>42</v>
      </c>
      <c r="AB3" s="160"/>
      <c r="AC3" s="160"/>
      <c r="AD3" s="160"/>
      <c r="AE3" s="160"/>
      <c r="AF3" s="160"/>
      <c r="AG3" s="160"/>
      <c r="AH3" s="160"/>
      <c r="AI3" s="160"/>
      <c r="AJ3" s="160"/>
      <c r="AK3" s="160"/>
      <c r="AL3" s="160"/>
      <c r="AM3" s="160"/>
      <c r="AN3" s="160"/>
      <c r="AO3" s="159" t="s">
        <v>42</v>
      </c>
      <c r="AP3" s="160"/>
      <c r="AQ3" s="160"/>
      <c r="AR3" s="160"/>
      <c r="AS3" s="160"/>
      <c r="AT3" s="160"/>
      <c r="AU3" s="160"/>
      <c r="AV3" s="160"/>
      <c r="AW3" s="159"/>
      <c r="AX3" s="160"/>
      <c r="AY3" s="160"/>
      <c r="AZ3" s="160"/>
      <c r="BA3" s="160"/>
      <c r="BB3" s="159" t="s">
        <v>42</v>
      </c>
      <c r="BC3" s="160"/>
      <c r="BD3" s="160"/>
      <c r="BE3" s="160"/>
      <c r="BF3" s="160"/>
      <c r="BG3" s="160"/>
      <c r="BH3" s="160"/>
      <c r="BI3" s="160"/>
      <c r="BJ3" s="160"/>
      <c r="BK3" s="159"/>
      <c r="BL3" s="159"/>
      <c r="BM3" s="159"/>
      <c r="BN3" s="160"/>
      <c r="BO3" s="159" t="s">
        <v>42</v>
      </c>
      <c r="BP3" s="160"/>
      <c r="BQ3" s="160"/>
      <c r="BR3" s="160"/>
      <c r="BS3" s="160"/>
      <c r="BT3" s="160"/>
      <c r="BU3" s="160"/>
      <c r="BV3" s="160"/>
      <c r="BW3" s="159"/>
      <c r="BX3" s="160"/>
      <c r="BY3" s="160"/>
      <c r="BZ3" s="160"/>
    </row>
    <row r="4" spans="1:83" s="46" customFormat="1" ht="5.25" customHeight="1" thickBot="1">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83" ht="13.5" customHeight="1" thickTop="1">
      <c r="A5" s="162" t="s">
        <v>139</v>
      </c>
      <c r="B5" s="163" t="s">
        <v>44</v>
      </c>
      <c r="C5" s="164"/>
      <c r="D5" s="164"/>
      <c r="E5" s="165"/>
      <c r="F5" s="166" t="s">
        <v>45</v>
      </c>
      <c r="G5" s="164"/>
      <c r="H5" s="164"/>
      <c r="I5" s="165"/>
      <c r="J5" s="166" t="s">
        <v>46</v>
      </c>
      <c r="K5" s="164"/>
      <c r="L5" s="164"/>
      <c r="M5" s="165"/>
      <c r="N5" s="162" t="s">
        <v>139</v>
      </c>
      <c r="O5" s="166" t="s">
        <v>47</v>
      </c>
      <c r="P5" s="164"/>
      <c r="Q5" s="164"/>
      <c r="R5" s="165"/>
      <c r="S5" s="166" t="s">
        <v>48</v>
      </c>
      <c r="T5" s="164"/>
      <c r="U5" s="164"/>
      <c r="V5" s="165"/>
      <c r="W5" s="166" t="s">
        <v>49</v>
      </c>
      <c r="X5" s="164"/>
      <c r="Y5" s="164"/>
      <c r="Z5" s="165"/>
      <c r="AA5" s="162" t="s">
        <v>139</v>
      </c>
      <c r="AB5" s="165"/>
      <c r="AC5" s="166" t="s">
        <v>50</v>
      </c>
      <c r="AD5" s="164"/>
      <c r="AE5" s="164"/>
      <c r="AF5" s="165"/>
      <c r="AG5" s="166" t="s">
        <v>51</v>
      </c>
      <c r="AH5" s="164"/>
      <c r="AI5" s="164"/>
      <c r="AJ5" s="165"/>
      <c r="AK5" s="166" t="s">
        <v>52</v>
      </c>
      <c r="AL5" s="164"/>
      <c r="AM5" s="164"/>
      <c r="AN5" s="165"/>
      <c r="AO5" s="162" t="s">
        <v>139</v>
      </c>
      <c r="AP5" s="167" t="s">
        <v>53</v>
      </c>
      <c r="AQ5" s="168"/>
      <c r="AR5" s="168"/>
      <c r="AS5" s="164"/>
      <c r="AT5" s="164" t="s">
        <v>54</v>
      </c>
      <c r="AU5" s="164"/>
      <c r="AV5" s="164"/>
      <c r="AW5" s="164"/>
      <c r="AX5" s="166" t="s">
        <v>140</v>
      </c>
      <c r="AY5" s="164"/>
      <c r="AZ5" s="164"/>
      <c r="BA5" s="165"/>
      <c r="BB5" s="162" t="s">
        <v>139</v>
      </c>
      <c r="BC5" s="166" t="s">
        <v>141</v>
      </c>
      <c r="BD5" s="164"/>
      <c r="BE5" s="164"/>
      <c r="BF5" s="165"/>
      <c r="BG5" s="166" t="s">
        <v>57</v>
      </c>
      <c r="BH5" s="164"/>
      <c r="BI5" s="164"/>
      <c r="BJ5" s="165"/>
      <c r="BK5" s="164" t="s">
        <v>142</v>
      </c>
      <c r="BL5" s="164"/>
      <c r="BM5" s="164"/>
      <c r="BN5" s="165"/>
      <c r="BO5" s="162" t="s">
        <v>139</v>
      </c>
      <c r="BP5" s="166" t="s">
        <v>59</v>
      </c>
      <c r="BQ5" s="164"/>
      <c r="BR5" s="164"/>
      <c r="BS5" s="165"/>
      <c r="BT5" s="163" t="s">
        <v>60</v>
      </c>
      <c r="BU5" s="164"/>
      <c r="BV5" s="164"/>
      <c r="BW5" s="164"/>
      <c r="BX5" s="164" t="s">
        <v>61</v>
      </c>
      <c r="BY5" s="164"/>
      <c r="BZ5" s="164"/>
      <c r="CE5" s="34"/>
    </row>
    <row r="6" spans="1:83" ht="13.5" customHeight="1">
      <c r="A6" s="91"/>
      <c r="B6" s="169" t="s">
        <v>62</v>
      </c>
      <c r="C6" s="169" t="s">
        <v>63</v>
      </c>
      <c r="D6" s="169" t="s">
        <v>64</v>
      </c>
      <c r="E6" s="170"/>
      <c r="F6" s="169" t="s">
        <v>62</v>
      </c>
      <c r="G6" s="169" t="s">
        <v>63</v>
      </c>
      <c r="H6" s="169" t="s">
        <v>64</v>
      </c>
      <c r="I6" s="170"/>
      <c r="J6" s="169" t="s">
        <v>62</v>
      </c>
      <c r="K6" s="169" t="s">
        <v>63</v>
      </c>
      <c r="L6" s="169" t="s">
        <v>64</v>
      </c>
      <c r="M6" s="170"/>
      <c r="N6" s="91"/>
      <c r="O6" s="169" t="s">
        <v>62</v>
      </c>
      <c r="P6" s="169" t="s">
        <v>63</v>
      </c>
      <c r="Q6" s="169" t="s">
        <v>64</v>
      </c>
      <c r="R6" s="170"/>
      <c r="S6" s="169" t="s">
        <v>62</v>
      </c>
      <c r="T6" s="169" t="s">
        <v>63</v>
      </c>
      <c r="U6" s="169" t="s">
        <v>64</v>
      </c>
      <c r="V6" s="170"/>
      <c r="W6" s="169" t="s">
        <v>62</v>
      </c>
      <c r="X6" s="169" t="s">
        <v>63</v>
      </c>
      <c r="Y6" s="169" t="s">
        <v>64</v>
      </c>
      <c r="Z6" s="170"/>
      <c r="AA6" s="91"/>
      <c r="AB6" s="170"/>
      <c r="AC6" s="169" t="s">
        <v>62</v>
      </c>
      <c r="AD6" s="169" t="s">
        <v>63</v>
      </c>
      <c r="AE6" s="169" t="s">
        <v>64</v>
      </c>
      <c r="AF6" s="170"/>
      <c r="AG6" s="169" t="s">
        <v>62</v>
      </c>
      <c r="AH6" s="169" t="s">
        <v>63</v>
      </c>
      <c r="AI6" s="169" t="s">
        <v>64</v>
      </c>
      <c r="AJ6" s="170"/>
      <c r="AK6" s="169" t="s">
        <v>62</v>
      </c>
      <c r="AL6" s="169" t="s">
        <v>63</v>
      </c>
      <c r="AM6" s="169" t="s">
        <v>64</v>
      </c>
      <c r="AN6" s="170"/>
      <c r="AO6" s="91"/>
      <c r="AP6" s="169" t="s">
        <v>62</v>
      </c>
      <c r="AQ6" s="169" t="s">
        <v>63</v>
      </c>
      <c r="AR6" s="169" t="s">
        <v>64</v>
      </c>
      <c r="AS6" s="169"/>
      <c r="AT6" s="169" t="s">
        <v>62</v>
      </c>
      <c r="AU6" s="169" t="s">
        <v>63</v>
      </c>
      <c r="AV6" s="169" t="s">
        <v>64</v>
      </c>
      <c r="AW6" s="169"/>
      <c r="AX6" s="169" t="s">
        <v>62</v>
      </c>
      <c r="AY6" s="169" t="s">
        <v>63</v>
      </c>
      <c r="AZ6" s="169" t="s">
        <v>64</v>
      </c>
      <c r="BA6" s="170"/>
      <c r="BB6" s="91"/>
      <c r="BC6" s="169" t="s">
        <v>62</v>
      </c>
      <c r="BD6" s="169" t="s">
        <v>63</v>
      </c>
      <c r="BE6" s="169" t="s">
        <v>64</v>
      </c>
      <c r="BF6" s="170"/>
      <c r="BG6" s="169" t="s">
        <v>62</v>
      </c>
      <c r="BH6" s="169" t="s">
        <v>63</v>
      </c>
      <c r="BI6" s="169" t="s">
        <v>64</v>
      </c>
      <c r="BJ6" s="170"/>
      <c r="BK6" s="169" t="s">
        <v>62</v>
      </c>
      <c r="BL6" s="169" t="s">
        <v>63</v>
      </c>
      <c r="BM6" s="169" t="s">
        <v>64</v>
      </c>
      <c r="BN6" s="170"/>
      <c r="BO6" s="91"/>
      <c r="BP6" s="169" t="s">
        <v>62</v>
      </c>
      <c r="BQ6" s="169" t="s">
        <v>63</v>
      </c>
      <c r="BR6" s="169" t="s">
        <v>64</v>
      </c>
      <c r="BS6" s="170"/>
      <c r="BT6" s="169" t="s">
        <v>62</v>
      </c>
      <c r="BU6" s="169" t="s">
        <v>63</v>
      </c>
      <c r="BV6" s="169" t="s">
        <v>64</v>
      </c>
      <c r="BW6" s="169"/>
      <c r="BX6" s="169" t="s">
        <v>62</v>
      </c>
      <c r="BY6" s="169" t="s">
        <v>63</v>
      </c>
      <c r="BZ6" s="169" t="s">
        <v>64</v>
      </c>
      <c r="CE6" s="34"/>
    </row>
    <row r="7" spans="1:83" s="63" customFormat="1" ht="4.2" customHeight="1">
      <c r="A7" s="94"/>
      <c r="B7" s="171"/>
      <c r="C7" s="171"/>
      <c r="D7" s="171"/>
      <c r="E7" s="171"/>
      <c r="F7" s="171"/>
      <c r="G7" s="171"/>
      <c r="H7" s="171"/>
      <c r="I7" s="171"/>
      <c r="J7" s="171"/>
      <c r="K7" s="171"/>
      <c r="L7" s="171"/>
      <c r="M7" s="171"/>
      <c r="N7" s="94"/>
      <c r="O7" s="171"/>
      <c r="P7" s="171"/>
      <c r="Q7" s="171"/>
      <c r="R7" s="171"/>
      <c r="S7" s="171"/>
      <c r="T7" s="171"/>
      <c r="U7" s="171"/>
      <c r="V7" s="171"/>
      <c r="W7" s="171"/>
      <c r="X7" s="171"/>
      <c r="Y7" s="171"/>
      <c r="Z7" s="171"/>
      <c r="AA7" s="94"/>
      <c r="AB7" s="171"/>
      <c r="AC7" s="171"/>
      <c r="AD7" s="171"/>
      <c r="AE7" s="171"/>
      <c r="AF7" s="171"/>
      <c r="AG7" s="171"/>
      <c r="AH7" s="171"/>
      <c r="AI7" s="171"/>
      <c r="AJ7" s="171"/>
      <c r="AK7" s="171"/>
      <c r="AL7" s="171"/>
      <c r="AM7" s="171"/>
      <c r="AN7" s="171"/>
      <c r="AO7" s="94"/>
      <c r="AP7" s="171"/>
      <c r="AQ7" s="171"/>
      <c r="AR7" s="171"/>
      <c r="AS7" s="171"/>
      <c r="AT7" s="171"/>
      <c r="AU7" s="171"/>
      <c r="AV7" s="171"/>
      <c r="AW7" s="94"/>
      <c r="AX7" s="171"/>
      <c r="AY7" s="171"/>
      <c r="AZ7" s="171"/>
      <c r="BA7" s="171"/>
      <c r="BB7" s="94"/>
      <c r="BC7" s="171"/>
      <c r="BD7" s="171"/>
      <c r="BE7" s="171"/>
      <c r="BF7" s="171"/>
      <c r="BG7" s="171"/>
      <c r="BH7" s="171"/>
      <c r="BI7" s="171"/>
      <c r="BJ7" s="171"/>
      <c r="BK7" s="171"/>
      <c r="BL7" s="171"/>
      <c r="BM7" s="171"/>
      <c r="BN7" s="171"/>
      <c r="BO7" s="94"/>
      <c r="BP7" s="171"/>
      <c r="BQ7" s="171"/>
      <c r="BR7" s="171"/>
      <c r="BS7" s="171"/>
      <c r="BT7" s="171"/>
      <c r="BU7" s="171"/>
      <c r="BV7" s="171"/>
      <c r="BW7" s="171"/>
      <c r="BX7" s="171"/>
      <c r="BY7" s="171"/>
      <c r="BZ7" s="171"/>
    </row>
    <row r="8" spans="1:83" ht="13.2" customHeight="1">
      <c r="A8" s="71" t="s">
        <v>143</v>
      </c>
      <c r="B8" s="72">
        <v>18053.474999999999</v>
      </c>
      <c r="C8" s="72">
        <v>20868.189999999999</v>
      </c>
      <c r="D8" s="72">
        <v>38921.665000000001</v>
      </c>
      <c r="E8" s="72"/>
      <c r="F8" s="72">
        <v>83213.856</v>
      </c>
      <c r="G8" s="72">
        <v>1921.06</v>
      </c>
      <c r="H8" s="72">
        <v>85134.917000000001</v>
      </c>
      <c r="I8" s="72"/>
      <c r="J8" s="72">
        <v>22157.727999999999</v>
      </c>
      <c r="K8" s="72">
        <v>17731.506000000001</v>
      </c>
      <c r="L8" s="72">
        <v>39889.233999999997</v>
      </c>
      <c r="M8" s="72"/>
      <c r="N8" s="71" t="s">
        <v>143</v>
      </c>
      <c r="O8" s="72">
        <v>46974.913</v>
      </c>
      <c r="P8" s="72">
        <v>864.46199999999999</v>
      </c>
      <c r="Q8" s="72">
        <v>47839.375</v>
      </c>
      <c r="R8" s="72"/>
      <c r="S8" s="72">
        <v>10936.147000000001</v>
      </c>
      <c r="T8" s="72">
        <v>6413.5770000000002</v>
      </c>
      <c r="U8" s="72">
        <v>17349.724000000002</v>
      </c>
      <c r="V8" s="72"/>
      <c r="W8" s="72">
        <v>264933.84999999998</v>
      </c>
      <c r="X8" s="72">
        <v>48988.186000000002</v>
      </c>
      <c r="Y8" s="72">
        <v>313922.03600000002</v>
      </c>
      <c r="Z8" s="72"/>
      <c r="AA8" s="71" t="s">
        <v>143</v>
      </c>
      <c r="AB8" s="72"/>
      <c r="AC8" s="72">
        <v>123244.95699999999</v>
      </c>
      <c r="AD8" s="72">
        <v>78411.422999999995</v>
      </c>
      <c r="AE8" s="72">
        <v>201656.38</v>
      </c>
      <c r="AF8" s="72"/>
      <c r="AG8" s="72">
        <v>231733.01699999999</v>
      </c>
      <c r="AH8" s="72">
        <v>8957.2139999999999</v>
      </c>
      <c r="AI8" s="72">
        <v>240690.231</v>
      </c>
      <c r="AJ8" s="72"/>
      <c r="AK8" s="72">
        <v>5444.5510000000004</v>
      </c>
      <c r="AL8" s="72">
        <v>10525.468000000001</v>
      </c>
      <c r="AM8" s="72">
        <v>15970.02</v>
      </c>
      <c r="AN8" s="72"/>
      <c r="AO8" s="71" t="s">
        <v>143</v>
      </c>
      <c r="AP8" s="72">
        <v>318485.51199999999</v>
      </c>
      <c r="AQ8" s="72">
        <v>236006.03200000001</v>
      </c>
      <c r="AR8" s="72">
        <v>554491.54500000004</v>
      </c>
      <c r="AS8" s="72"/>
      <c r="AT8" s="72">
        <v>8174.8450000000003</v>
      </c>
      <c r="AU8" s="72">
        <v>1188.9110000000001</v>
      </c>
      <c r="AV8" s="72">
        <v>9363.7569999999996</v>
      </c>
      <c r="AW8" s="71"/>
      <c r="AX8" s="72">
        <v>537643.10499999998</v>
      </c>
      <c r="AY8" s="72">
        <v>391604.179</v>
      </c>
      <c r="AZ8" s="72">
        <v>929247.28500000003</v>
      </c>
      <c r="BA8" s="72"/>
      <c r="BB8" s="71" t="s">
        <v>143</v>
      </c>
      <c r="BC8" s="72">
        <v>106608.55100000001</v>
      </c>
      <c r="BD8" s="72">
        <v>40958.663</v>
      </c>
      <c r="BE8" s="72">
        <v>147567.21400000001</v>
      </c>
      <c r="BF8" s="72"/>
      <c r="BG8" s="72">
        <v>1988.76</v>
      </c>
      <c r="BH8" s="72">
        <v>18609.465</v>
      </c>
      <c r="BI8" s="72">
        <v>20598.224999999999</v>
      </c>
      <c r="BJ8" s="72"/>
      <c r="BK8" s="72">
        <v>530158.77099999995</v>
      </c>
      <c r="BL8" s="72">
        <v>492752.74099999998</v>
      </c>
      <c r="BM8" s="72">
        <v>1022911.513</v>
      </c>
      <c r="BN8" s="72"/>
      <c r="BO8" s="71" t="s">
        <v>143</v>
      </c>
      <c r="BP8" s="72">
        <v>23113.350000000002</v>
      </c>
      <c r="BQ8" s="72">
        <v>5485.0790000000006</v>
      </c>
      <c r="BR8" s="72">
        <v>28598.43</v>
      </c>
      <c r="BS8" s="72"/>
      <c r="BT8" s="72">
        <v>118002.432</v>
      </c>
      <c r="BU8" s="72">
        <v>3424.7750000000001</v>
      </c>
      <c r="BV8" s="72">
        <v>121427.208</v>
      </c>
      <c r="BW8" s="72"/>
      <c r="BX8" s="72">
        <v>2450867.8200000003</v>
      </c>
      <c r="BY8" s="72">
        <v>1384710.9310000001</v>
      </c>
      <c r="BZ8" s="72">
        <v>3835578.7590000005</v>
      </c>
      <c r="CE8" s="34"/>
    </row>
    <row r="9" spans="1:83" ht="13.2" customHeight="1">
      <c r="A9" s="71" t="s">
        <v>144</v>
      </c>
      <c r="B9" s="72">
        <v>0</v>
      </c>
      <c r="C9" s="72">
        <v>0</v>
      </c>
      <c r="D9" s="72">
        <v>0</v>
      </c>
      <c r="E9" s="72"/>
      <c r="F9" s="72">
        <v>0</v>
      </c>
      <c r="G9" s="72">
        <v>0</v>
      </c>
      <c r="H9" s="72">
        <v>0</v>
      </c>
      <c r="I9" s="72"/>
      <c r="J9" s="72">
        <v>962.46900000000005</v>
      </c>
      <c r="K9" s="72">
        <v>24569.728999999999</v>
      </c>
      <c r="L9" s="72">
        <v>25532.198</v>
      </c>
      <c r="M9" s="72"/>
      <c r="N9" s="71" t="s">
        <v>144</v>
      </c>
      <c r="O9" s="72">
        <v>0</v>
      </c>
      <c r="P9" s="72">
        <v>0</v>
      </c>
      <c r="Q9" s="72">
        <v>0</v>
      </c>
      <c r="R9" s="72"/>
      <c r="S9" s="72">
        <v>0</v>
      </c>
      <c r="T9" s="72">
        <v>0</v>
      </c>
      <c r="U9" s="72">
        <v>0</v>
      </c>
      <c r="V9" s="72"/>
      <c r="W9" s="72">
        <v>0</v>
      </c>
      <c r="X9" s="72">
        <v>0</v>
      </c>
      <c r="Y9" s="72">
        <v>0</v>
      </c>
      <c r="Z9" s="72"/>
      <c r="AA9" s="71" t="s">
        <v>144</v>
      </c>
      <c r="AB9" s="72"/>
      <c r="AC9" s="72">
        <v>0</v>
      </c>
      <c r="AD9" s="72">
        <v>0</v>
      </c>
      <c r="AE9" s="72">
        <v>0</v>
      </c>
      <c r="AF9" s="72"/>
      <c r="AG9" s="72">
        <v>0</v>
      </c>
      <c r="AH9" s="72">
        <v>0</v>
      </c>
      <c r="AI9" s="72">
        <v>0</v>
      </c>
      <c r="AJ9" s="72"/>
      <c r="AK9" s="72">
        <v>0</v>
      </c>
      <c r="AL9" s="72">
        <v>0</v>
      </c>
      <c r="AM9" s="72">
        <v>0</v>
      </c>
      <c r="AN9" s="72"/>
      <c r="AO9" s="71" t="s">
        <v>144</v>
      </c>
      <c r="AP9" s="72">
        <v>0</v>
      </c>
      <c r="AQ9" s="72">
        <v>32880.876000000004</v>
      </c>
      <c r="AR9" s="72">
        <v>32880.876000000004</v>
      </c>
      <c r="AS9" s="72"/>
      <c r="AT9" s="72">
        <v>0</v>
      </c>
      <c r="AU9" s="72">
        <v>0</v>
      </c>
      <c r="AV9" s="72">
        <v>0</v>
      </c>
      <c r="AW9" s="71"/>
      <c r="AX9" s="72">
        <v>0</v>
      </c>
      <c r="AY9" s="72">
        <v>2700.4320000000002</v>
      </c>
      <c r="AZ9" s="72">
        <v>2700.4320000000002</v>
      </c>
      <c r="BA9" s="72"/>
      <c r="BB9" s="71" t="s">
        <v>144</v>
      </c>
      <c r="BC9" s="72">
        <v>0</v>
      </c>
      <c r="BD9" s="72">
        <v>0</v>
      </c>
      <c r="BE9" s="72">
        <v>0</v>
      </c>
      <c r="BF9" s="72"/>
      <c r="BG9" s="72">
        <v>0</v>
      </c>
      <c r="BH9" s="72">
        <v>0</v>
      </c>
      <c r="BI9" s="72">
        <v>0</v>
      </c>
      <c r="BJ9" s="72"/>
      <c r="BK9" s="72">
        <v>3272.1790000000001</v>
      </c>
      <c r="BL9" s="72">
        <v>2157.2080000000001</v>
      </c>
      <c r="BM9" s="72">
        <v>5429.3870000000006</v>
      </c>
      <c r="BN9" s="72"/>
      <c r="BO9" s="71" t="s">
        <v>144</v>
      </c>
      <c r="BP9" s="72">
        <v>0</v>
      </c>
      <c r="BQ9" s="72">
        <v>0</v>
      </c>
      <c r="BR9" s="72">
        <v>0</v>
      </c>
      <c r="BS9" s="72"/>
      <c r="BT9" s="72">
        <v>0</v>
      </c>
      <c r="BU9" s="72">
        <v>0</v>
      </c>
      <c r="BV9" s="72">
        <v>0</v>
      </c>
      <c r="BW9" s="72"/>
      <c r="BX9" s="72">
        <v>4234.6480000000001</v>
      </c>
      <c r="BY9" s="72">
        <v>62308.245000000003</v>
      </c>
      <c r="BZ9" s="72">
        <v>66542.893000000011</v>
      </c>
      <c r="CE9" s="34"/>
    </row>
    <row r="10" spans="1:83" ht="13.2" customHeight="1">
      <c r="A10" s="71" t="s">
        <v>145</v>
      </c>
      <c r="B10" s="72">
        <v>-235.53300000000002</v>
      </c>
      <c r="C10" s="72">
        <v>-8819.3360000000011</v>
      </c>
      <c r="D10" s="72">
        <v>-9054.8700000000008</v>
      </c>
      <c r="E10" s="72"/>
      <c r="F10" s="72">
        <v>1663.1010000000001</v>
      </c>
      <c r="G10" s="72">
        <v>60.968000000000004</v>
      </c>
      <c r="H10" s="72">
        <v>1724.07</v>
      </c>
      <c r="I10" s="72"/>
      <c r="J10" s="72">
        <v>-127.495</v>
      </c>
      <c r="K10" s="72">
        <v>-6271.5060000000003</v>
      </c>
      <c r="L10" s="72">
        <v>-6399.0020000000004</v>
      </c>
      <c r="M10" s="72"/>
      <c r="N10" s="71" t="s">
        <v>145</v>
      </c>
      <c r="O10" s="72">
        <v>-9825.56</v>
      </c>
      <c r="P10" s="72">
        <v>-788.48200000000008</v>
      </c>
      <c r="Q10" s="72">
        <v>-10614.041999999999</v>
      </c>
      <c r="R10" s="72"/>
      <c r="S10" s="72">
        <v>-483.78700000000003</v>
      </c>
      <c r="T10" s="72">
        <v>164.08600000000001</v>
      </c>
      <c r="U10" s="72">
        <v>-319.7</v>
      </c>
      <c r="V10" s="72"/>
      <c r="W10" s="72">
        <v>-116268.58</v>
      </c>
      <c r="X10" s="72">
        <v>-11015.762000000001</v>
      </c>
      <c r="Y10" s="72">
        <v>-127284.342</v>
      </c>
      <c r="Z10" s="72"/>
      <c r="AA10" s="71" t="s">
        <v>145</v>
      </c>
      <c r="AB10" s="72"/>
      <c r="AC10" s="72">
        <v>-7535.5940000000001</v>
      </c>
      <c r="AD10" s="72">
        <v>21794.510999999999</v>
      </c>
      <c r="AE10" s="72">
        <v>14258.916000000001</v>
      </c>
      <c r="AF10" s="72"/>
      <c r="AG10" s="72">
        <v>-26788.001</v>
      </c>
      <c r="AH10" s="72">
        <v>417.07900000000001</v>
      </c>
      <c r="AI10" s="72">
        <v>-26370.921999999999</v>
      </c>
      <c r="AJ10" s="72"/>
      <c r="AK10" s="72">
        <v>-296.60599999999999</v>
      </c>
      <c r="AL10" s="72">
        <v>-5058.0880000000006</v>
      </c>
      <c r="AM10" s="72">
        <v>-5354.6950000000006</v>
      </c>
      <c r="AN10" s="72"/>
      <c r="AO10" s="71" t="s">
        <v>145</v>
      </c>
      <c r="AP10" s="72">
        <v>-16990.236000000001</v>
      </c>
      <c r="AQ10" s="72">
        <v>-64970.508000000002</v>
      </c>
      <c r="AR10" s="72">
        <v>-81960.744000000006</v>
      </c>
      <c r="AS10" s="72"/>
      <c r="AT10" s="72">
        <v>-513.89499999999998</v>
      </c>
      <c r="AU10" s="72">
        <v>-825.99300000000005</v>
      </c>
      <c r="AV10" s="72">
        <v>-1339.8880000000001</v>
      </c>
      <c r="AW10" s="71"/>
      <c r="AX10" s="72">
        <v>-113714.08</v>
      </c>
      <c r="AY10" s="72">
        <v>-128904.71</v>
      </c>
      <c r="AZ10" s="72">
        <v>-242618.79</v>
      </c>
      <c r="BA10" s="72"/>
      <c r="BB10" s="71" t="s">
        <v>145</v>
      </c>
      <c r="BC10" s="72">
        <v>-84082.474000000002</v>
      </c>
      <c r="BD10" s="72">
        <v>-40013.288999999997</v>
      </c>
      <c r="BE10" s="72">
        <v>-124095.76300000001</v>
      </c>
      <c r="BF10" s="72"/>
      <c r="BG10" s="72">
        <v>61.451000000000001</v>
      </c>
      <c r="BH10" s="72">
        <v>-3534.0309999999999</v>
      </c>
      <c r="BI10" s="72">
        <v>-3472.58</v>
      </c>
      <c r="BJ10" s="72"/>
      <c r="BK10" s="72">
        <v>-75824.157000000007</v>
      </c>
      <c r="BL10" s="72">
        <v>-368.66200000000003</v>
      </c>
      <c r="BM10" s="72">
        <v>-76192.819000000003</v>
      </c>
      <c r="BN10" s="72"/>
      <c r="BO10" s="71" t="s">
        <v>145</v>
      </c>
      <c r="BP10" s="72">
        <v>1849.8880000000001</v>
      </c>
      <c r="BQ10" s="72">
        <v>-2985.82</v>
      </c>
      <c r="BR10" s="72">
        <v>-1135.931</v>
      </c>
      <c r="BS10" s="72"/>
      <c r="BT10" s="72">
        <v>-32253.644</v>
      </c>
      <c r="BU10" s="72">
        <v>-4577.1869999999999</v>
      </c>
      <c r="BV10" s="72">
        <v>-36830.830999999998</v>
      </c>
      <c r="BW10" s="72"/>
      <c r="BX10" s="72">
        <v>-481365.20200000005</v>
      </c>
      <c r="BY10" s="72">
        <v>-255696.73</v>
      </c>
      <c r="BZ10" s="72">
        <v>-737061.93299999996</v>
      </c>
      <c r="CE10" s="34"/>
    </row>
    <row r="11" spans="1:83" s="65" customFormat="1" ht="13.2" customHeight="1">
      <c r="A11" s="172" t="s">
        <v>146</v>
      </c>
      <c r="B11" s="76">
        <v>17817.940999999999</v>
      </c>
      <c r="C11" s="76">
        <v>12048.852999999999</v>
      </c>
      <c r="D11" s="76">
        <v>29866.794999999998</v>
      </c>
      <c r="E11" s="76"/>
      <c r="F11" s="76">
        <v>84876.957999999999</v>
      </c>
      <c r="G11" s="76">
        <v>1982.029</v>
      </c>
      <c r="H11" s="76">
        <v>86858.986999999994</v>
      </c>
      <c r="I11" s="76"/>
      <c r="J11" s="76">
        <v>22992.701000000001</v>
      </c>
      <c r="K11" s="76">
        <v>36029.728999999999</v>
      </c>
      <c r="L11" s="76">
        <v>59022.430999999997</v>
      </c>
      <c r="M11" s="76"/>
      <c r="N11" s="172" t="s">
        <v>146</v>
      </c>
      <c r="O11" s="76">
        <v>37149.353000000003</v>
      </c>
      <c r="P11" s="76">
        <v>75.978999999999999</v>
      </c>
      <c r="Q11" s="76">
        <v>37225.332000000002</v>
      </c>
      <c r="R11" s="76"/>
      <c r="S11" s="76">
        <v>10452.359</v>
      </c>
      <c r="T11" s="76">
        <v>6577.6630000000005</v>
      </c>
      <c r="U11" s="76">
        <v>17030.023000000001</v>
      </c>
      <c r="V11" s="76"/>
      <c r="W11" s="76">
        <v>148665.269</v>
      </c>
      <c r="X11" s="76">
        <v>37972.423000000003</v>
      </c>
      <c r="Y11" s="76">
        <v>186637.693</v>
      </c>
      <c r="Z11" s="76"/>
      <c r="AA11" s="172" t="s">
        <v>146</v>
      </c>
      <c r="AB11" s="76"/>
      <c r="AC11" s="76">
        <v>115709.36199999999</v>
      </c>
      <c r="AD11" s="76">
        <v>100205.93399999999</v>
      </c>
      <c r="AE11" s="76">
        <v>215915.29699999999</v>
      </c>
      <c r="AF11" s="76"/>
      <c r="AG11" s="76">
        <v>204945.01500000001</v>
      </c>
      <c r="AH11" s="76">
        <v>9374.2929999999997</v>
      </c>
      <c r="AI11" s="76">
        <v>214319.30900000001</v>
      </c>
      <c r="AJ11" s="76"/>
      <c r="AK11" s="76">
        <v>5147.9450000000006</v>
      </c>
      <c r="AL11" s="76">
        <v>5467.3789999999999</v>
      </c>
      <c r="AM11" s="76">
        <v>10615.324000000001</v>
      </c>
      <c r="AN11" s="76"/>
      <c r="AO11" s="172" t="s">
        <v>146</v>
      </c>
      <c r="AP11" s="76">
        <v>301495.27600000001</v>
      </c>
      <c r="AQ11" s="76">
        <v>203916.4</v>
      </c>
      <c r="AR11" s="76">
        <v>505411.67700000003</v>
      </c>
      <c r="AS11" s="76"/>
      <c r="AT11" s="76">
        <v>7660.95</v>
      </c>
      <c r="AU11" s="76">
        <v>362.91700000000003</v>
      </c>
      <c r="AV11" s="76">
        <v>8023.8680000000004</v>
      </c>
      <c r="AW11" s="75"/>
      <c r="AX11" s="76">
        <v>423929.02500000002</v>
      </c>
      <c r="AY11" s="76">
        <v>265399.90100000001</v>
      </c>
      <c r="AZ11" s="76">
        <v>689328.92700000003</v>
      </c>
      <c r="BA11" s="76"/>
      <c r="BB11" s="172" t="s">
        <v>146</v>
      </c>
      <c r="BC11" s="76">
        <v>22526.077000000001</v>
      </c>
      <c r="BD11" s="76">
        <v>945.37300000000005</v>
      </c>
      <c r="BE11" s="76">
        <v>23471.451000000001</v>
      </c>
      <c r="BF11" s="76"/>
      <c r="BG11" s="76">
        <v>2050.2110000000002</v>
      </c>
      <c r="BH11" s="76">
        <v>15075.433000000001</v>
      </c>
      <c r="BI11" s="76">
        <v>17125.645</v>
      </c>
      <c r="BJ11" s="76"/>
      <c r="BK11" s="76">
        <v>457606.79399999999</v>
      </c>
      <c r="BL11" s="76">
        <v>494541.28700000001</v>
      </c>
      <c r="BM11" s="76">
        <v>952148.08100000001</v>
      </c>
      <c r="BN11" s="76"/>
      <c r="BO11" s="172" t="s">
        <v>146</v>
      </c>
      <c r="BP11" s="76">
        <v>24963.239000000001</v>
      </c>
      <c r="BQ11" s="76">
        <v>2499.259</v>
      </c>
      <c r="BR11" s="76">
        <v>27462.498</v>
      </c>
      <c r="BS11" s="76"/>
      <c r="BT11" s="76">
        <v>85748.788</v>
      </c>
      <c r="BU11" s="76">
        <v>-1152.4110000000001</v>
      </c>
      <c r="BV11" s="76">
        <v>84596.376000000004</v>
      </c>
      <c r="BW11" s="76"/>
      <c r="BX11" s="76">
        <v>1973737.263</v>
      </c>
      <c r="BY11" s="76">
        <v>1191322.4410000001</v>
      </c>
      <c r="BZ11" s="76">
        <v>3165059.7140000006</v>
      </c>
    </row>
    <row r="12" spans="1:83" s="65" customFormat="1" ht="11.85" customHeight="1">
      <c r="A12" s="75"/>
      <c r="B12" s="76"/>
      <c r="C12" s="76"/>
      <c r="D12" s="76"/>
      <c r="E12" s="76"/>
      <c r="F12" s="76"/>
      <c r="G12" s="76"/>
      <c r="H12" s="76"/>
      <c r="I12" s="76"/>
      <c r="J12" s="76"/>
      <c r="K12" s="76"/>
      <c r="L12" s="76"/>
      <c r="M12" s="76"/>
      <c r="N12" s="75"/>
      <c r="O12" s="76"/>
      <c r="P12" s="76"/>
      <c r="Q12" s="76"/>
      <c r="R12" s="76"/>
      <c r="S12" s="76"/>
      <c r="T12" s="76"/>
      <c r="U12" s="76"/>
      <c r="V12" s="76"/>
      <c r="W12" s="76"/>
      <c r="X12" s="76"/>
      <c r="Y12" s="76"/>
      <c r="Z12" s="76"/>
      <c r="AA12" s="75"/>
      <c r="AB12" s="76"/>
      <c r="AC12" s="76"/>
      <c r="AD12" s="76"/>
      <c r="AE12" s="76"/>
      <c r="AF12" s="76"/>
      <c r="AG12" s="76"/>
      <c r="AH12" s="76"/>
      <c r="AI12" s="76"/>
      <c r="AJ12" s="76"/>
      <c r="AK12" s="76"/>
      <c r="AL12" s="76"/>
      <c r="AM12" s="76"/>
      <c r="AN12" s="76"/>
      <c r="AO12" s="75"/>
      <c r="AP12" s="76"/>
      <c r="AQ12" s="76"/>
      <c r="AR12" s="76"/>
      <c r="AS12" s="76"/>
      <c r="AT12" s="76"/>
      <c r="AU12" s="76"/>
      <c r="AV12" s="76"/>
      <c r="AW12" s="75"/>
      <c r="AX12" s="76"/>
      <c r="AY12" s="76"/>
      <c r="AZ12" s="76"/>
      <c r="BA12" s="76"/>
      <c r="BB12" s="75"/>
      <c r="BC12" s="76"/>
      <c r="BD12" s="76"/>
      <c r="BE12" s="76"/>
      <c r="BF12" s="76"/>
      <c r="BG12" s="76"/>
      <c r="BH12" s="76"/>
      <c r="BI12" s="76"/>
      <c r="BJ12" s="76"/>
      <c r="BK12" s="76"/>
      <c r="BL12" s="76"/>
      <c r="BM12" s="76"/>
      <c r="BN12" s="76"/>
      <c r="BO12" s="75"/>
      <c r="BP12" s="76"/>
      <c r="BQ12" s="76"/>
      <c r="BR12" s="76"/>
      <c r="BS12" s="76"/>
      <c r="BT12" s="76"/>
      <c r="BU12" s="76"/>
      <c r="BV12" s="76"/>
      <c r="BW12" s="76"/>
      <c r="BX12" s="76"/>
      <c r="BY12" s="76"/>
      <c r="BZ12" s="76"/>
    </row>
    <row r="13" spans="1:83" ht="12" customHeight="1">
      <c r="A13" s="71" t="s">
        <v>147</v>
      </c>
      <c r="B13" s="72">
        <v>-9244.5879999999997</v>
      </c>
      <c r="C13" s="72">
        <v>-12877.151</v>
      </c>
      <c r="D13" s="72">
        <v>-22121.739000000001</v>
      </c>
      <c r="E13" s="72"/>
      <c r="F13" s="72">
        <v>-241.30600000000001</v>
      </c>
      <c r="G13" s="72">
        <v>-4518.5060000000003</v>
      </c>
      <c r="H13" s="72">
        <v>-4759.8130000000001</v>
      </c>
      <c r="I13" s="72"/>
      <c r="J13" s="72">
        <v>-6552.241</v>
      </c>
      <c r="K13" s="72">
        <v>-26567.394</v>
      </c>
      <c r="L13" s="72">
        <v>-33119.635000000002</v>
      </c>
      <c r="M13" s="72"/>
      <c r="N13" s="71" t="s">
        <v>147</v>
      </c>
      <c r="O13" s="72">
        <v>-2660.5360000000001</v>
      </c>
      <c r="P13" s="72">
        <v>-1137.6950000000002</v>
      </c>
      <c r="Q13" s="72">
        <v>-3798.2310000000002</v>
      </c>
      <c r="R13" s="72"/>
      <c r="S13" s="72">
        <v>-5191.9549999999999</v>
      </c>
      <c r="T13" s="72">
        <v>-4506.6950000000006</v>
      </c>
      <c r="U13" s="72">
        <v>-9698.65</v>
      </c>
      <c r="V13" s="72"/>
      <c r="W13" s="72">
        <v>-78.537000000000006</v>
      </c>
      <c r="X13" s="72">
        <v>-3201.3940000000002</v>
      </c>
      <c r="Y13" s="72">
        <v>-3279.931</v>
      </c>
      <c r="Z13" s="72"/>
      <c r="AA13" s="71" t="s">
        <v>147</v>
      </c>
      <c r="AB13" s="72"/>
      <c r="AC13" s="72">
        <v>-32368.079000000002</v>
      </c>
      <c r="AD13" s="72">
        <v>-34061.25</v>
      </c>
      <c r="AE13" s="72">
        <v>-66429.33</v>
      </c>
      <c r="AF13" s="72"/>
      <c r="AG13" s="72">
        <v>-49966.862000000001</v>
      </c>
      <c r="AH13" s="72">
        <v>-3042.3630000000003</v>
      </c>
      <c r="AI13" s="72">
        <v>-53009.224999999999</v>
      </c>
      <c r="AJ13" s="72"/>
      <c r="AK13" s="72">
        <v>-3510.7040000000002</v>
      </c>
      <c r="AL13" s="72">
        <v>-6583.7939999999999</v>
      </c>
      <c r="AM13" s="72">
        <v>-10094.498</v>
      </c>
      <c r="AN13" s="72"/>
      <c r="AO13" s="71" t="s">
        <v>147</v>
      </c>
      <c r="AP13" s="72">
        <v>-20640.296999999999</v>
      </c>
      <c r="AQ13" s="72">
        <v>-136858.37400000001</v>
      </c>
      <c r="AR13" s="72">
        <v>-157498.671</v>
      </c>
      <c r="AS13" s="72"/>
      <c r="AT13" s="72">
        <v>-3202.2780000000002</v>
      </c>
      <c r="AU13" s="72">
        <v>-111.06200000000001</v>
      </c>
      <c r="AV13" s="72">
        <v>-3313.34</v>
      </c>
      <c r="AW13" s="71"/>
      <c r="AX13" s="72">
        <v>-13392.691000000001</v>
      </c>
      <c r="AY13" s="72">
        <v>-164077.85</v>
      </c>
      <c r="AZ13" s="72">
        <v>-177470.541</v>
      </c>
      <c r="BA13" s="72"/>
      <c r="BB13" s="71" t="s">
        <v>147</v>
      </c>
      <c r="BC13" s="72">
        <v>-3239.3360000000002</v>
      </c>
      <c r="BD13" s="72">
        <v>-46.836000000000006</v>
      </c>
      <c r="BE13" s="72">
        <v>-3286.172</v>
      </c>
      <c r="BF13" s="72"/>
      <c r="BG13" s="72">
        <v>0</v>
      </c>
      <c r="BH13" s="72">
        <v>-273.19100000000003</v>
      </c>
      <c r="BI13" s="72">
        <v>-273.19100000000003</v>
      </c>
      <c r="BJ13" s="72"/>
      <c r="BK13" s="72">
        <v>-82924.759000000005</v>
      </c>
      <c r="BL13" s="72">
        <v>-219097.50099999999</v>
      </c>
      <c r="BM13" s="72">
        <v>-302022.261</v>
      </c>
      <c r="BN13" s="72"/>
      <c r="BO13" s="71" t="s">
        <v>147</v>
      </c>
      <c r="BP13" s="72">
        <v>-10500.651</v>
      </c>
      <c r="BQ13" s="72">
        <v>-1558.171</v>
      </c>
      <c r="BR13" s="72">
        <v>-12058.822</v>
      </c>
      <c r="BS13" s="72"/>
      <c r="BT13" s="72">
        <v>-168.74200000000002</v>
      </c>
      <c r="BU13" s="72">
        <v>0</v>
      </c>
      <c r="BV13" s="72">
        <v>-168.74200000000002</v>
      </c>
      <c r="BW13" s="72"/>
      <c r="BX13" s="72">
        <v>-243883.56200000003</v>
      </c>
      <c r="BY13" s="72">
        <v>-618519.22699999996</v>
      </c>
      <c r="BZ13" s="72">
        <v>-862402.79200000013</v>
      </c>
      <c r="CE13" s="34"/>
    </row>
    <row r="14" spans="1:83" ht="12" customHeight="1">
      <c r="A14" s="71" t="s">
        <v>148</v>
      </c>
      <c r="B14" s="72">
        <v>400.303</v>
      </c>
      <c r="C14" s="72">
        <v>4263.1310000000003</v>
      </c>
      <c r="D14" s="72">
        <v>4663.4350000000004</v>
      </c>
      <c r="E14" s="72"/>
      <c r="F14" s="72">
        <v>8.5530000000000008</v>
      </c>
      <c r="G14" s="72">
        <v>-3.633</v>
      </c>
      <c r="H14" s="72">
        <v>4.92</v>
      </c>
      <c r="I14" s="72"/>
      <c r="J14" s="72">
        <v>941.32900000000006</v>
      </c>
      <c r="K14" s="72">
        <v>5908.6190000000006</v>
      </c>
      <c r="L14" s="72">
        <v>6849.9480000000003</v>
      </c>
      <c r="M14" s="72"/>
      <c r="N14" s="71" t="s">
        <v>148</v>
      </c>
      <c r="O14" s="72">
        <v>-76.799000000000007</v>
      </c>
      <c r="P14" s="72">
        <v>209.58</v>
      </c>
      <c r="Q14" s="72">
        <v>132.78100000000001</v>
      </c>
      <c r="R14" s="72"/>
      <c r="S14" s="72">
        <v>229.18200000000002</v>
      </c>
      <c r="T14" s="72">
        <v>-116.203</v>
      </c>
      <c r="U14" s="72">
        <v>112.97800000000001</v>
      </c>
      <c r="V14" s="72"/>
      <c r="W14" s="72">
        <v>1.306</v>
      </c>
      <c r="X14" s="72">
        <v>-39.548000000000002</v>
      </c>
      <c r="Y14" s="72">
        <v>-38.242000000000004</v>
      </c>
      <c r="Z14" s="72"/>
      <c r="AA14" s="71" t="s">
        <v>148</v>
      </c>
      <c r="AB14" s="72"/>
      <c r="AC14" s="72">
        <v>8347.6440000000002</v>
      </c>
      <c r="AD14" s="72">
        <v>-20229.748</v>
      </c>
      <c r="AE14" s="72">
        <v>-11882.103999999999</v>
      </c>
      <c r="AF14" s="72"/>
      <c r="AG14" s="72">
        <v>408.65000000000003</v>
      </c>
      <c r="AH14" s="72">
        <v>38.247</v>
      </c>
      <c r="AI14" s="72">
        <v>446.89800000000002</v>
      </c>
      <c r="AJ14" s="72"/>
      <c r="AK14" s="72">
        <v>345.61700000000002</v>
      </c>
      <c r="AL14" s="72">
        <v>3399.395</v>
      </c>
      <c r="AM14" s="72">
        <v>3745.0120000000002</v>
      </c>
      <c r="AN14" s="72"/>
      <c r="AO14" s="71" t="s">
        <v>148</v>
      </c>
      <c r="AP14" s="72">
        <v>-1895.7090000000001</v>
      </c>
      <c r="AQ14" s="72">
        <v>22616.314999999999</v>
      </c>
      <c r="AR14" s="72">
        <v>20720.606</v>
      </c>
      <c r="AS14" s="72"/>
      <c r="AT14" s="72">
        <v>0</v>
      </c>
      <c r="AU14" s="72">
        <v>0</v>
      </c>
      <c r="AV14" s="72">
        <v>0</v>
      </c>
      <c r="AW14" s="71"/>
      <c r="AX14" s="72">
        <v>-219.751</v>
      </c>
      <c r="AY14" s="72">
        <v>65096.949000000001</v>
      </c>
      <c r="AZ14" s="72">
        <v>64877.198000000004</v>
      </c>
      <c r="BA14" s="72"/>
      <c r="BB14" s="71" t="s">
        <v>148</v>
      </c>
      <c r="BC14" s="72">
        <v>1290.1510000000001</v>
      </c>
      <c r="BD14" s="72">
        <v>-33.395000000000003</v>
      </c>
      <c r="BE14" s="72">
        <v>1256.7560000000001</v>
      </c>
      <c r="BF14" s="72"/>
      <c r="BG14" s="72">
        <v>0</v>
      </c>
      <c r="BH14" s="72">
        <v>0</v>
      </c>
      <c r="BI14" s="72">
        <v>0</v>
      </c>
      <c r="BJ14" s="72"/>
      <c r="BK14" s="72">
        <v>1659.4480000000001</v>
      </c>
      <c r="BL14" s="72">
        <v>-73598.868000000002</v>
      </c>
      <c r="BM14" s="72">
        <v>-71939.418999999994</v>
      </c>
      <c r="BN14" s="72"/>
      <c r="BO14" s="71" t="s">
        <v>148</v>
      </c>
      <c r="BP14" s="72">
        <v>-1115.6500000000001</v>
      </c>
      <c r="BQ14" s="72">
        <v>2132.288</v>
      </c>
      <c r="BR14" s="72">
        <v>1016.638</v>
      </c>
      <c r="BS14" s="72"/>
      <c r="BT14" s="72">
        <v>0</v>
      </c>
      <c r="BU14" s="72">
        <v>0</v>
      </c>
      <c r="BV14" s="72">
        <v>0</v>
      </c>
      <c r="BW14" s="72"/>
      <c r="BX14" s="72">
        <v>10324.273999999999</v>
      </c>
      <c r="BY14" s="72">
        <v>9643.1290000000008</v>
      </c>
      <c r="BZ14" s="72">
        <v>19967.405000000013</v>
      </c>
      <c r="CE14" s="34"/>
    </row>
    <row r="15" spans="1:83" s="65" customFormat="1" ht="13.2" customHeight="1">
      <c r="A15" s="172" t="s">
        <v>149</v>
      </c>
      <c r="B15" s="76">
        <v>-8844.2839999999997</v>
      </c>
      <c r="C15" s="76">
        <v>-8614.0190000000002</v>
      </c>
      <c r="D15" s="76">
        <v>-17458.304</v>
      </c>
      <c r="E15" s="76"/>
      <c r="F15" s="76">
        <v>-232.75300000000001</v>
      </c>
      <c r="G15" s="76">
        <v>-4522.1390000000001</v>
      </c>
      <c r="H15" s="76">
        <v>-4754.8919999999998</v>
      </c>
      <c r="I15" s="76"/>
      <c r="J15" s="76">
        <v>-5610.9120000000003</v>
      </c>
      <c r="K15" s="76">
        <v>-20658.775000000001</v>
      </c>
      <c r="L15" s="76">
        <v>-26269.686999999998</v>
      </c>
      <c r="M15" s="76"/>
      <c r="N15" s="172" t="s">
        <v>149</v>
      </c>
      <c r="O15" s="76">
        <v>-2737.335</v>
      </c>
      <c r="P15" s="76">
        <v>-928.11400000000003</v>
      </c>
      <c r="Q15" s="76">
        <v>-3665.4490000000001</v>
      </c>
      <c r="R15" s="76"/>
      <c r="S15" s="76">
        <v>-4962.7719999999999</v>
      </c>
      <c r="T15" s="76">
        <v>-4622.8990000000003</v>
      </c>
      <c r="U15" s="76">
        <v>-9585.6720000000005</v>
      </c>
      <c r="V15" s="76"/>
      <c r="W15" s="76">
        <v>-77.23</v>
      </c>
      <c r="X15" s="76">
        <v>-3240.942</v>
      </c>
      <c r="Y15" s="76">
        <v>-3318.1730000000002</v>
      </c>
      <c r="Z15" s="76"/>
      <c r="AA15" s="172" t="s">
        <v>149</v>
      </c>
      <c r="AB15" s="76"/>
      <c r="AC15" s="76">
        <v>-24020.434000000001</v>
      </c>
      <c r="AD15" s="76">
        <v>-54290.998999999996</v>
      </c>
      <c r="AE15" s="76">
        <v>-78311.434000000008</v>
      </c>
      <c r="AF15" s="76"/>
      <c r="AG15" s="76">
        <v>-49558.211000000003</v>
      </c>
      <c r="AH15" s="76">
        <v>-3004.1150000000002</v>
      </c>
      <c r="AI15" s="76">
        <v>-52562.326999999997</v>
      </c>
      <c r="AJ15" s="76"/>
      <c r="AK15" s="76">
        <v>-3165.087</v>
      </c>
      <c r="AL15" s="76">
        <v>-3184.3980000000001</v>
      </c>
      <c r="AM15" s="76">
        <v>-6349.4859999999999</v>
      </c>
      <c r="AN15" s="76"/>
      <c r="AO15" s="172" t="s">
        <v>149</v>
      </c>
      <c r="AP15" s="76">
        <v>-22536.006000000001</v>
      </c>
      <c r="AQ15" s="76">
        <v>-114242.058</v>
      </c>
      <c r="AR15" s="76">
        <v>-136778.065</v>
      </c>
      <c r="AS15" s="76"/>
      <c r="AT15" s="76">
        <v>-3202.2780000000002</v>
      </c>
      <c r="AU15" s="76">
        <v>-111.06200000000001</v>
      </c>
      <c r="AV15" s="76">
        <v>-3313.34</v>
      </c>
      <c r="AW15" s="75"/>
      <c r="AX15" s="76">
        <v>-13612.442999999999</v>
      </c>
      <c r="AY15" s="76">
        <v>-98980.900000000009</v>
      </c>
      <c r="AZ15" s="76">
        <v>-112593.34299999999</v>
      </c>
      <c r="BA15" s="76"/>
      <c r="BB15" s="172" t="s">
        <v>149</v>
      </c>
      <c r="BC15" s="76">
        <v>-1949.1850000000002</v>
      </c>
      <c r="BD15" s="76">
        <v>-80.231000000000009</v>
      </c>
      <c r="BE15" s="76">
        <v>-2029.4160000000002</v>
      </c>
      <c r="BF15" s="76"/>
      <c r="BG15" s="76">
        <v>0</v>
      </c>
      <c r="BH15" s="76">
        <v>-273.19100000000003</v>
      </c>
      <c r="BI15" s="76">
        <v>-273.19100000000003</v>
      </c>
      <c r="BJ15" s="76"/>
      <c r="BK15" s="76">
        <v>-81265.31</v>
      </c>
      <c r="BL15" s="76">
        <v>-292696.37</v>
      </c>
      <c r="BM15" s="76">
        <v>-373961.68099999998</v>
      </c>
      <c r="BN15" s="76"/>
      <c r="BO15" s="172" t="s">
        <v>149</v>
      </c>
      <c r="BP15" s="76">
        <v>-11616.300999999999</v>
      </c>
      <c r="BQ15" s="76">
        <v>574.11700000000008</v>
      </c>
      <c r="BR15" s="76">
        <v>-11042.183999999999</v>
      </c>
      <c r="BS15" s="76"/>
      <c r="BT15" s="76">
        <v>-168.74200000000002</v>
      </c>
      <c r="BU15" s="76">
        <v>0</v>
      </c>
      <c r="BV15" s="76">
        <v>-168.74200000000002</v>
      </c>
      <c r="BW15" s="76"/>
      <c r="BX15" s="76">
        <v>-233559.283</v>
      </c>
      <c r="BY15" s="76">
        <v>-608876.09499999997</v>
      </c>
      <c r="BZ15" s="76">
        <v>-842435.38600000006</v>
      </c>
    </row>
    <row r="16" spans="1:83" s="65" customFormat="1" ht="11.7" customHeight="1">
      <c r="A16" s="75"/>
      <c r="B16" s="76"/>
      <c r="C16" s="76"/>
      <c r="D16" s="76"/>
      <c r="E16" s="76"/>
      <c r="F16" s="76"/>
      <c r="G16" s="76"/>
      <c r="H16" s="76"/>
      <c r="I16" s="76"/>
      <c r="J16" s="76"/>
      <c r="K16" s="76"/>
      <c r="L16" s="76"/>
      <c r="M16" s="76"/>
      <c r="N16" s="75"/>
      <c r="O16" s="76"/>
      <c r="P16" s="76"/>
      <c r="Q16" s="76"/>
      <c r="R16" s="76"/>
      <c r="S16" s="76"/>
      <c r="T16" s="76"/>
      <c r="U16" s="76"/>
      <c r="V16" s="76"/>
      <c r="W16" s="76"/>
      <c r="X16" s="76"/>
      <c r="Y16" s="76"/>
      <c r="Z16" s="76"/>
      <c r="AA16" s="75"/>
      <c r="AB16" s="76"/>
      <c r="AC16" s="76"/>
      <c r="AD16" s="76"/>
      <c r="AE16" s="76"/>
      <c r="AF16" s="76"/>
      <c r="AG16" s="76"/>
      <c r="AH16" s="76"/>
      <c r="AI16" s="76"/>
      <c r="AJ16" s="76"/>
      <c r="AK16" s="76"/>
      <c r="AL16" s="76"/>
      <c r="AM16" s="76"/>
      <c r="AN16" s="76"/>
      <c r="AO16" s="75"/>
      <c r="AP16" s="76"/>
      <c r="AQ16" s="76"/>
      <c r="AR16" s="76"/>
      <c r="AS16" s="76"/>
      <c r="AT16" s="76"/>
      <c r="AU16" s="76"/>
      <c r="AV16" s="76"/>
      <c r="AW16" s="75"/>
      <c r="AX16" s="76"/>
      <c r="AY16" s="76"/>
      <c r="AZ16" s="76"/>
      <c r="BA16" s="76"/>
      <c r="BB16" s="75"/>
      <c r="BC16" s="76"/>
      <c r="BD16" s="76"/>
      <c r="BE16" s="76"/>
      <c r="BF16" s="76"/>
      <c r="BG16" s="76"/>
      <c r="BH16" s="76"/>
      <c r="BI16" s="76"/>
      <c r="BJ16" s="76"/>
      <c r="BK16" s="76"/>
      <c r="BL16" s="76"/>
      <c r="BM16" s="76"/>
      <c r="BN16" s="76"/>
      <c r="BO16" s="75"/>
      <c r="BP16" s="76"/>
      <c r="BQ16" s="76"/>
      <c r="BR16" s="76"/>
      <c r="BS16" s="76"/>
      <c r="BT16" s="76"/>
      <c r="BU16" s="76"/>
      <c r="BV16" s="76"/>
      <c r="BW16" s="76"/>
      <c r="BX16" s="76"/>
      <c r="BY16" s="76"/>
      <c r="BZ16" s="76"/>
    </row>
    <row r="17" spans="1:83" s="65" customFormat="1" ht="13.2" customHeight="1">
      <c r="A17" s="75" t="s">
        <v>150</v>
      </c>
      <c r="B17" s="76">
        <v>8973.6570000000011</v>
      </c>
      <c r="C17" s="76">
        <v>3434.8330000000001</v>
      </c>
      <c r="D17" s="76">
        <v>12408.491</v>
      </c>
      <c r="E17" s="76"/>
      <c r="F17" s="76">
        <v>84644.205000000002</v>
      </c>
      <c r="G17" s="76">
        <v>-2540.11</v>
      </c>
      <c r="H17" s="76">
        <v>82104.093999999997</v>
      </c>
      <c r="I17" s="76"/>
      <c r="J17" s="76">
        <v>17381.789000000001</v>
      </c>
      <c r="K17" s="76">
        <v>15370.954000000002</v>
      </c>
      <c r="L17" s="76">
        <v>32752.742999999999</v>
      </c>
      <c r="M17" s="76"/>
      <c r="N17" s="75" t="s">
        <v>150</v>
      </c>
      <c r="O17" s="76">
        <v>34412.017999999996</v>
      </c>
      <c r="P17" s="76">
        <v>-852.13499999999999</v>
      </c>
      <c r="Q17" s="76">
        <v>33559.883000000002</v>
      </c>
      <c r="R17" s="76"/>
      <c r="S17" s="76">
        <v>5489.5870000000004</v>
      </c>
      <c r="T17" s="76">
        <v>1954.7640000000001</v>
      </c>
      <c r="U17" s="76">
        <v>7444.3510000000006</v>
      </c>
      <c r="V17" s="76"/>
      <c r="W17" s="76">
        <v>148588.03899999999</v>
      </c>
      <c r="X17" s="76">
        <v>34731.480000000003</v>
      </c>
      <c r="Y17" s="76">
        <v>183319.519</v>
      </c>
      <c r="Z17" s="76"/>
      <c r="AA17" s="75" t="s">
        <v>150</v>
      </c>
      <c r="AB17" s="76"/>
      <c r="AC17" s="76">
        <v>91688.926999999996</v>
      </c>
      <c r="AD17" s="76">
        <v>45914.934999999998</v>
      </c>
      <c r="AE17" s="76">
        <v>137603.86300000001</v>
      </c>
      <c r="AF17" s="76"/>
      <c r="AG17" s="76">
        <v>155386.80300000001</v>
      </c>
      <c r="AH17" s="76">
        <v>6370.1779999999999</v>
      </c>
      <c r="AI17" s="76">
        <v>161756.98199999999</v>
      </c>
      <c r="AJ17" s="76"/>
      <c r="AK17" s="76">
        <v>1982.8570000000002</v>
      </c>
      <c r="AL17" s="76">
        <v>2282.98</v>
      </c>
      <c r="AM17" s="76">
        <v>4265.8380000000006</v>
      </c>
      <c r="AN17" s="76"/>
      <c r="AO17" s="75" t="s">
        <v>150</v>
      </c>
      <c r="AP17" s="76">
        <v>278959.27</v>
      </c>
      <c r="AQ17" s="76">
        <v>89674.341</v>
      </c>
      <c r="AR17" s="76">
        <v>368633.61200000002</v>
      </c>
      <c r="AS17" s="76"/>
      <c r="AT17" s="76">
        <v>4458.6720000000005</v>
      </c>
      <c r="AU17" s="76">
        <v>251.85500000000002</v>
      </c>
      <c r="AV17" s="76">
        <v>4710.527</v>
      </c>
      <c r="AW17" s="75"/>
      <c r="AX17" s="76">
        <v>410316.58199999999</v>
      </c>
      <c r="AY17" s="76">
        <v>166419.00099999999</v>
      </c>
      <c r="AZ17" s="76">
        <v>576735.58299999998</v>
      </c>
      <c r="BA17" s="76"/>
      <c r="BB17" s="75" t="s">
        <v>150</v>
      </c>
      <c r="BC17" s="76">
        <v>20576.892</v>
      </c>
      <c r="BD17" s="76">
        <v>865.14200000000005</v>
      </c>
      <c r="BE17" s="76">
        <v>21442.034</v>
      </c>
      <c r="BF17" s="76"/>
      <c r="BG17" s="76">
        <v>2050.2110000000002</v>
      </c>
      <c r="BH17" s="76">
        <v>14802.241</v>
      </c>
      <c r="BI17" s="76">
        <v>16852.453000000001</v>
      </c>
      <c r="BJ17" s="76"/>
      <c r="BK17" s="76">
        <v>376341.48300000001</v>
      </c>
      <c r="BL17" s="76">
        <v>201844.916</v>
      </c>
      <c r="BM17" s="76">
        <v>578186.4</v>
      </c>
      <c r="BN17" s="76"/>
      <c r="BO17" s="75" t="s">
        <v>150</v>
      </c>
      <c r="BP17" s="76">
        <v>13346.937</v>
      </c>
      <c r="BQ17" s="76">
        <v>3073.377</v>
      </c>
      <c r="BR17" s="76">
        <v>16420.313999999998</v>
      </c>
      <c r="BS17" s="76"/>
      <c r="BT17" s="76">
        <v>85580.046000000002</v>
      </c>
      <c r="BU17" s="76">
        <v>-1152.4110000000001</v>
      </c>
      <c r="BV17" s="76">
        <v>84427.634000000005</v>
      </c>
      <c r="BW17" s="76"/>
      <c r="BX17" s="76">
        <v>1740177.9749999999</v>
      </c>
      <c r="BY17" s="76">
        <v>582446.3409999999</v>
      </c>
      <c r="BZ17" s="76">
        <v>2322624.321</v>
      </c>
    </row>
    <row r="18" spans="1:83" s="65" customFormat="1" ht="11.7" customHeight="1">
      <c r="A18" s="75"/>
      <c r="B18" s="76"/>
      <c r="C18" s="76"/>
      <c r="D18" s="76"/>
      <c r="E18" s="76"/>
      <c r="F18" s="76"/>
      <c r="G18" s="76"/>
      <c r="H18" s="76"/>
      <c r="I18" s="76"/>
      <c r="J18" s="76"/>
      <c r="K18" s="76"/>
      <c r="L18" s="76"/>
      <c r="M18" s="76"/>
      <c r="N18" s="75"/>
      <c r="O18" s="76"/>
      <c r="P18" s="76"/>
      <c r="Q18" s="76"/>
      <c r="R18" s="76"/>
      <c r="S18" s="76"/>
      <c r="T18" s="76"/>
      <c r="U18" s="76"/>
      <c r="V18" s="76"/>
      <c r="W18" s="76"/>
      <c r="X18" s="76"/>
      <c r="Y18" s="76"/>
      <c r="Z18" s="76"/>
      <c r="AA18" s="75"/>
      <c r="AB18" s="76"/>
      <c r="AC18" s="76"/>
      <c r="AD18" s="76"/>
      <c r="AE18" s="76"/>
      <c r="AF18" s="76"/>
      <c r="AG18" s="76"/>
      <c r="AH18" s="76"/>
      <c r="AI18" s="76"/>
      <c r="AJ18" s="76"/>
      <c r="AK18" s="76"/>
      <c r="AL18" s="76"/>
      <c r="AM18" s="76"/>
      <c r="AN18" s="76"/>
      <c r="AO18" s="75"/>
      <c r="AP18" s="76"/>
      <c r="AQ18" s="76"/>
      <c r="AR18" s="76"/>
      <c r="AS18" s="76"/>
      <c r="AT18" s="76"/>
      <c r="AU18" s="76"/>
      <c r="AV18" s="76"/>
      <c r="AW18" s="75"/>
      <c r="AX18" s="76"/>
      <c r="AY18" s="76"/>
      <c r="AZ18" s="76"/>
      <c r="BA18" s="76"/>
      <c r="BB18" s="75"/>
      <c r="BC18" s="76"/>
      <c r="BD18" s="76"/>
      <c r="BE18" s="76"/>
      <c r="BF18" s="76"/>
      <c r="BG18" s="76"/>
      <c r="BH18" s="76"/>
      <c r="BI18" s="76"/>
      <c r="BJ18" s="76"/>
      <c r="BK18" s="76"/>
      <c r="BL18" s="76"/>
      <c r="BM18" s="76"/>
      <c r="BN18" s="76"/>
      <c r="BO18" s="75"/>
      <c r="BP18" s="76"/>
      <c r="BQ18" s="76"/>
      <c r="BR18" s="76"/>
      <c r="BS18" s="76"/>
      <c r="BT18" s="76"/>
      <c r="BU18" s="76"/>
      <c r="BV18" s="76"/>
      <c r="BW18" s="76"/>
      <c r="BX18" s="76"/>
      <c r="BY18" s="76"/>
      <c r="BZ18" s="76"/>
    </row>
    <row r="19" spans="1:83" ht="13.2" customHeight="1">
      <c r="A19" s="71" t="s">
        <v>151</v>
      </c>
      <c r="B19" s="72">
        <v>-4374.2520000000004</v>
      </c>
      <c r="C19" s="72">
        <v>-6332.3690000000006</v>
      </c>
      <c r="D19" s="72">
        <v>-10706.621999999999</v>
      </c>
      <c r="E19" s="72"/>
      <c r="F19" s="72">
        <v>-9133.1610000000001</v>
      </c>
      <c r="G19" s="72">
        <v>427.90800000000002</v>
      </c>
      <c r="H19" s="72">
        <v>-8705.2530000000006</v>
      </c>
      <c r="I19" s="72"/>
      <c r="J19" s="72">
        <v>-5181.2430000000004</v>
      </c>
      <c r="K19" s="72">
        <v>-353.77100000000002</v>
      </c>
      <c r="L19" s="72">
        <v>-5535.0140000000001</v>
      </c>
      <c r="M19" s="72"/>
      <c r="N19" s="71" t="s">
        <v>151</v>
      </c>
      <c r="O19" s="72">
        <v>-6748.5170000000007</v>
      </c>
      <c r="P19" s="72">
        <v>-72.117000000000004</v>
      </c>
      <c r="Q19" s="72">
        <v>-6820.634</v>
      </c>
      <c r="R19" s="72"/>
      <c r="S19" s="72">
        <v>2747.5640000000003</v>
      </c>
      <c r="T19" s="72">
        <v>-9333.9310000000005</v>
      </c>
      <c r="U19" s="72">
        <v>-6586.3670000000002</v>
      </c>
      <c r="V19" s="72"/>
      <c r="W19" s="72">
        <v>-142102.704</v>
      </c>
      <c r="X19" s="72">
        <v>-56050.626000000004</v>
      </c>
      <c r="Y19" s="72">
        <v>-198153.33000000002</v>
      </c>
      <c r="Z19" s="72"/>
      <c r="AA19" s="71" t="s">
        <v>151</v>
      </c>
      <c r="AB19" s="72"/>
      <c r="AC19" s="72">
        <v>-79322.081000000006</v>
      </c>
      <c r="AD19" s="72">
        <v>-28389.798999999999</v>
      </c>
      <c r="AE19" s="72">
        <v>-107711.88099999999</v>
      </c>
      <c r="AF19" s="72"/>
      <c r="AG19" s="72">
        <v>-138711.66399999999</v>
      </c>
      <c r="AH19" s="72">
        <v>-8676.719000000001</v>
      </c>
      <c r="AI19" s="72">
        <v>-147388.383</v>
      </c>
      <c r="AJ19" s="72"/>
      <c r="AK19" s="72">
        <v>-189.274</v>
      </c>
      <c r="AL19" s="72">
        <v>1397.999</v>
      </c>
      <c r="AM19" s="72">
        <v>1208.7250000000001</v>
      </c>
      <c r="AN19" s="72"/>
      <c r="AO19" s="71" t="s">
        <v>151</v>
      </c>
      <c r="AP19" s="72">
        <v>-97929.59</v>
      </c>
      <c r="AQ19" s="72">
        <v>-41124.586000000003</v>
      </c>
      <c r="AR19" s="72">
        <v>-139054.177</v>
      </c>
      <c r="AS19" s="72"/>
      <c r="AT19" s="72">
        <v>8292.5740000000005</v>
      </c>
      <c r="AU19" s="72">
        <v>437.26800000000003</v>
      </c>
      <c r="AV19" s="72">
        <v>8729.8430000000008</v>
      </c>
      <c r="AW19" s="71"/>
      <c r="AX19" s="72">
        <v>-189806.348</v>
      </c>
      <c r="AY19" s="72">
        <v>-104302.939</v>
      </c>
      <c r="AZ19" s="72">
        <v>-294109.288</v>
      </c>
      <c r="BA19" s="72"/>
      <c r="BB19" s="71" t="s">
        <v>151</v>
      </c>
      <c r="BC19" s="72">
        <v>-34067.97</v>
      </c>
      <c r="BD19" s="72">
        <v>-8060.4650000000001</v>
      </c>
      <c r="BE19" s="72">
        <v>-42128.436000000002</v>
      </c>
      <c r="BF19" s="72"/>
      <c r="BG19" s="72">
        <v>-1067.7</v>
      </c>
      <c r="BH19" s="72">
        <v>-10583.315000000001</v>
      </c>
      <c r="BI19" s="72">
        <v>-11651.014999999999</v>
      </c>
      <c r="BJ19" s="72"/>
      <c r="BK19" s="72">
        <v>-281710.65700000001</v>
      </c>
      <c r="BL19" s="72">
        <v>-244488.74900000001</v>
      </c>
      <c r="BM19" s="72">
        <v>-526199.40599999996</v>
      </c>
      <c r="BN19" s="72"/>
      <c r="BO19" s="71" t="s">
        <v>151</v>
      </c>
      <c r="BP19" s="173">
        <v>-4107.7179999999998</v>
      </c>
      <c r="BQ19" s="72">
        <v>-2929.2260000000001</v>
      </c>
      <c r="BR19" s="72">
        <v>-7036.9450000000006</v>
      </c>
      <c r="BS19" s="72"/>
      <c r="BT19" s="72">
        <v>-65854.353000000003</v>
      </c>
      <c r="BU19" s="72">
        <v>-697.95300000000009</v>
      </c>
      <c r="BV19" s="72">
        <v>-66552.307000000001</v>
      </c>
      <c r="BW19" s="72"/>
      <c r="BX19" s="72">
        <v>-1049267.0939999998</v>
      </c>
      <c r="BY19" s="72">
        <v>-519133.38999999996</v>
      </c>
      <c r="BZ19" s="72">
        <v>-1568400.49</v>
      </c>
      <c r="CE19" s="34"/>
    </row>
    <row r="20" spans="1:83" ht="13.2" customHeight="1">
      <c r="A20" s="71" t="s">
        <v>152</v>
      </c>
      <c r="B20" s="72">
        <v>0</v>
      </c>
      <c r="C20" s="72">
        <v>0</v>
      </c>
      <c r="D20" s="72">
        <v>0</v>
      </c>
      <c r="E20" s="72"/>
      <c r="F20" s="72">
        <v>0</v>
      </c>
      <c r="G20" s="72">
        <v>0</v>
      </c>
      <c r="H20" s="72">
        <v>0</v>
      </c>
      <c r="I20" s="72"/>
      <c r="J20" s="72">
        <v>237.18700000000001</v>
      </c>
      <c r="K20" s="72">
        <v>-1743.9780000000001</v>
      </c>
      <c r="L20" s="72">
        <v>-1506.79</v>
      </c>
      <c r="M20" s="72"/>
      <c r="N20" s="71" t="s">
        <v>152</v>
      </c>
      <c r="O20" s="72">
        <v>0</v>
      </c>
      <c r="P20" s="72">
        <v>0</v>
      </c>
      <c r="Q20" s="72">
        <v>0</v>
      </c>
      <c r="R20" s="72"/>
      <c r="S20" s="72">
        <v>0</v>
      </c>
      <c r="T20" s="72">
        <v>0</v>
      </c>
      <c r="U20" s="72">
        <v>0</v>
      </c>
      <c r="V20" s="72"/>
      <c r="W20" s="72">
        <v>0</v>
      </c>
      <c r="X20" s="72">
        <v>0</v>
      </c>
      <c r="Y20" s="72">
        <v>0</v>
      </c>
      <c r="Z20" s="72"/>
      <c r="AA20" s="71" t="s">
        <v>152</v>
      </c>
      <c r="AB20" s="72"/>
      <c r="AC20" s="72">
        <v>0</v>
      </c>
      <c r="AD20" s="72">
        <v>0</v>
      </c>
      <c r="AE20" s="72">
        <v>0</v>
      </c>
      <c r="AF20" s="72"/>
      <c r="AG20" s="72">
        <v>-751.11800000000005</v>
      </c>
      <c r="AH20" s="72">
        <v>0</v>
      </c>
      <c r="AI20" s="72">
        <v>-751.11800000000005</v>
      </c>
      <c r="AJ20" s="72"/>
      <c r="AK20" s="72">
        <v>0</v>
      </c>
      <c r="AL20" s="72">
        <v>0</v>
      </c>
      <c r="AM20" s="72">
        <v>0</v>
      </c>
      <c r="AN20" s="72"/>
      <c r="AO20" s="71" t="s">
        <v>152</v>
      </c>
      <c r="AP20" s="72">
        <v>0</v>
      </c>
      <c r="AQ20" s="72">
        <v>-228.32600000000002</v>
      </c>
      <c r="AR20" s="72">
        <v>-228.32600000000002</v>
      </c>
      <c r="AS20" s="72"/>
      <c r="AT20" s="72">
        <v>0</v>
      </c>
      <c r="AU20" s="72">
        <v>0</v>
      </c>
      <c r="AV20" s="72">
        <v>0</v>
      </c>
      <c r="AW20" s="71"/>
      <c r="AX20" s="72">
        <v>0</v>
      </c>
      <c r="AY20" s="72">
        <v>-1864.443</v>
      </c>
      <c r="AZ20" s="72">
        <v>-1864.443</v>
      </c>
      <c r="BA20" s="72"/>
      <c r="BB20" s="71" t="s">
        <v>152</v>
      </c>
      <c r="BC20" s="72">
        <v>0</v>
      </c>
      <c r="BD20" s="72">
        <v>0</v>
      </c>
      <c r="BE20" s="72">
        <v>0</v>
      </c>
      <c r="BF20" s="72"/>
      <c r="BG20" s="72">
        <v>0</v>
      </c>
      <c r="BH20" s="72">
        <v>0</v>
      </c>
      <c r="BI20" s="72">
        <v>0</v>
      </c>
      <c r="BJ20" s="72"/>
      <c r="BK20" s="72">
        <v>-2880.43</v>
      </c>
      <c r="BL20" s="72">
        <v>-1274.0060000000001</v>
      </c>
      <c r="BM20" s="72">
        <v>-4154.4369999999999</v>
      </c>
      <c r="BN20" s="72"/>
      <c r="BO20" s="71" t="s">
        <v>152</v>
      </c>
      <c r="BP20" s="72">
        <v>0</v>
      </c>
      <c r="BQ20" s="72">
        <v>0</v>
      </c>
      <c r="BR20" s="72">
        <v>0</v>
      </c>
      <c r="BS20" s="72"/>
      <c r="BT20" s="72">
        <v>0</v>
      </c>
      <c r="BU20" s="72">
        <v>0</v>
      </c>
      <c r="BV20" s="72">
        <v>0</v>
      </c>
      <c r="BW20" s="72"/>
      <c r="BX20" s="72">
        <v>-3394.3609999999999</v>
      </c>
      <c r="BY20" s="72">
        <v>-5110.7530000000006</v>
      </c>
      <c r="BZ20" s="72">
        <v>-8505.1139999999996</v>
      </c>
      <c r="CE20" s="34"/>
    </row>
    <row r="21" spans="1:83" ht="13.2" customHeight="1">
      <c r="A21" s="71" t="s">
        <v>153</v>
      </c>
      <c r="B21" s="72">
        <v>2799.174</v>
      </c>
      <c r="C21" s="72">
        <v>4549.6860000000006</v>
      </c>
      <c r="D21" s="72">
        <v>7348.8600000000006</v>
      </c>
      <c r="E21" s="72"/>
      <c r="F21" s="72">
        <v>475.97700000000003</v>
      </c>
      <c r="G21" s="72">
        <v>0</v>
      </c>
      <c r="H21" s="72">
        <v>475.97700000000003</v>
      </c>
      <c r="I21" s="72"/>
      <c r="J21" s="72">
        <v>2340.2190000000001</v>
      </c>
      <c r="K21" s="72">
        <v>1656.722</v>
      </c>
      <c r="L21" s="72">
        <v>3996.942</v>
      </c>
      <c r="M21" s="72"/>
      <c r="N21" s="71" t="s">
        <v>153</v>
      </c>
      <c r="O21" s="72">
        <v>1968.93</v>
      </c>
      <c r="P21" s="72">
        <v>0</v>
      </c>
      <c r="Q21" s="72">
        <v>1968.93</v>
      </c>
      <c r="R21" s="72"/>
      <c r="S21" s="72">
        <v>-2019.691</v>
      </c>
      <c r="T21" s="72">
        <v>7000.4480000000003</v>
      </c>
      <c r="U21" s="72">
        <v>4980.7560000000003</v>
      </c>
      <c r="V21" s="72"/>
      <c r="W21" s="72">
        <v>34.933</v>
      </c>
      <c r="X21" s="72">
        <v>211.17000000000002</v>
      </c>
      <c r="Y21" s="72">
        <v>246.10400000000001</v>
      </c>
      <c r="Z21" s="72"/>
      <c r="AA21" s="71" t="s">
        <v>153</v>
      </c>
      <c r="AB21" s="72"/>
      <c r="AC21" s="72">
        <v>20994.600000000002</v>
      </c>
      <c r="AD21" s="72">
        <v>4587.1869999999999</v>
      </c>
      <c r="AE21" s="72">
        <v>25581.787</v>
      </c>
      <c r="AF21" s="72"/>
      <c r="AG21" s="72">
        <v>33807.68</v>
      </c>
      <c r="AH21" s="72">
        <v>-310.27199999999999</v>
      </c>
      <c r="AI21" s="72">
        <v>33497.406999999999</v>
      </c>
      <c r="AJ21" s="72"/>
      <c r="AK21" s="72">
        <v>187.89400000000001</v>
      </c>
      <c r="AL21" s="72">
        <v>-1378.56</v>
      </c>
      <c r="AM21" s="72">
        <v>-1190.6660000000002</v>
      </c>
      <c r="AN21" s="72"/>
      <c r="AO21" s="71" t="s">
        <v>153</v>
      </c>
      <c r="AP21" s="72">
        <v>22575.066999999999</v>
      </c>
      <c r="AQ21" s="72">
        <v>8759.2199999999993</v>
      </c>
      <c r="AR21" s="72">
        <v>31334.288</v>
      </c>
      <c r="AS21" s="72"/>
      <c r="AT21" s="72">
        <v>-3364.11</v>
      </c>
      <c r="AU21" s="72">
        <v>-262.90100000000001</v>
      </c>
      <c r="AV21" s="72">
        <v>-3627.0120000000002</v>
      </c>
      <c r="AW21" s="71"/>
      <c r="AX21" s="72">
        <v>12689.705</v>
      </c>
      <c r="AY21" s="72">
        <v>20151.373</v>
      </c>
      <c r="AZ21" s="72">
        <v>32841.078999999998</v>
      </c>
      <c r="BA21" s="72"/>
      <c r="BB21" s="71" t="s">
        <v>153</v>
      </c>
      <c r="BC21" s="72">
        <v>2435.355</v>
      </c>
      <c r="BD21" s="72">
        <v>66.106999999999999</v>
      </c>
      <c r="BE21" s="72">
        <v>2501.4630000000002</v>
      </c>
      <c r="BF21" s="72"/>
      <c r="BG21" s="72">
        <v>0</v>
      </c>
      <c r="BH21" s="72">
        <v>0</v>
      </c>
      <c r="BI21" s="72">
        <v>0</v>
      </c>
      <c r="BJ21" s="72"/>
      <c r="BK21" s="72">
        <v>78377.596999999994</v>
      </c>
      <c r="BL21" s="72">
        <v>133099.53899999999</v>
      </c>
      <c r="BM21" s="72">
        <v>211477.13699999999</v>
      </c>
      <c r="BN21" s="72"/>
      <c r="BO21" s="71" t="s">
        <v>153</v>
      </c>
      <c r="BP21" s="72">
        <v>2943.4650000000001</v>
      </c>
      <c r="BQ21" s="72">
        <v>2341.29</v>
      </c>
      <c r="BR21" s="72">
        <v>5284.7560000000003</v>
      </c>
      <c r="BS21" s="72"/>
      <c r="BT21" s="72">
        <v>-261.39800000000002</v>
      </c>
      <c r="BU21" s="72">
        <v>0</v>
      </c>
      <c r="BV21" s="72">
        <v>-261.39800000000002</v>
      </c>
      <c r="BW21" s="72"/>
      <c r="BX21" s="72">
        <v>175985.397</v>
      </c>
      <c r="BY21" s="72">
        <v>180471.00899999999</v>
      </c>
      <c r="BZ21" s="72">
        <v>356456.41</v>
      </c>
      <c r="CE21" s="34"/>
    </row>
    <row r="22" spans="1:83" ht="13.2" customHeight="1">
      <c r="A22" s="71" t="s">
        <v>154</v>
      </c>
      <c r="B22" s="72">
        <v>1174.5060000000001</v>
      </c>
      <c r="C22" s="72">
        <v>750.64300000000003</v>
      </c>
      <c r="D22" s="72">
        <v>1925.15</v>
      </c>
      <c r="E22" s="72"/>
      <c r="F22" s="72">
        <v>0</v>
      </c>
      <c r="G22" s="72">
        <v>0</v>
      </c>
      <c r="H22" s="72">
        <v>0</v>
      </c>
      <c r="I22" s="72"/>
      <c r="J22" s="72">
        <v>4.8340000000000005</v>
      </c>
      <c r="K22" s="72">
        <v>40.545000000000002</v>
      </c>
      <c r="L22" s="72">
        <v>45.38</v>
      </c>
      <c r="M22" s="72"/>
      <c r="N22" s="71" t="s">
        <v>154</v>
      </c>
      <c r="O22" s="72">
        <v>158.26500000000001</v>
      </c>
      <c r="P22" s="72">
        <v>0</v>
      </c>
      <c r="Q22" s="72">
        <v>158.26500000000001</v>
      </c>
      <c r="R22" s="72"/>
      <c r="S22" s="72">
        <v>762.73200000000008</v>
      </c>
      <c r="T22" s="72">
        <v>54.298999999999999</v>
      </c>
      <c r="U22" s="72">
        <v>817.03200000000004</v>
      </c>
      <c r="V22" s="72"/>
      <c r="W22" s="72">
        <v>0</v>
      </c>
      <c r="X22" s="72">
        <v>0</v>
      </c>
      <c r="Y22" s="72">
        <v>0</v>
      </c>
      <c r="Z22" s="72"/>
      <c r="AA22" s="71" t="s">
        <v>154</v>
      </c>
      <c r="AB22" s="72"/>
      <c r="AC22" s="72">
        <v>0</v>
      </c>
      <c r="AD22" s="72">
        <v>178.77</v>
      </c>
      <c r="AE22" s="72">
        <v>178.77</v>
      </c>
      <c r="AF22" s="72"/>
      <c r="AG22" s="72">
        <v>0</v>
      </c>
      <c r="AH22" s="72">
        <v>0</v>
      </c>
      <c r="AI22" s="72">
        <v>0</v>
      </c>
      <c r="AJ22" s="72"/>
      <c r="AK22" s="72">
        <v>0</v>
      </c>
      <c r="AL22" s="72">
        <v>0</v>
      </c>
      <c r="AM22" s="72">
        <v>0</v>
      </c>
      <c r="AN22" s="72"/>
      <c r="AO22" s="71" t="s">
        <v>154</v>
      </c>
      <c r="AP22" s="72">
        <v>2700.2440000000001</v>
      </c>
      <c r="AQ22" s="72">
        <v>3350.884</v>
      </c>
      <c r="AR22" s="72">
        <v>6051.1289999999999</v>
      </c>
      <c r="AS22" s="72"/>
      <c r="AT22" s="72">
        <v>0</v>
      </c>
      <c r="AU22" s="72">
        <v>0</v>
      </c>
      <c r="AV22" s="72">
        <v>0</v>
      </c>
      <c r="AW22" s="71"/>
      <c r="AX22" s="72">
        <v>1404.146</v>
      </c>
      <c r="AY22" s="72">
        <v>4505.0360000000001</v>
      </c>
      <c r="AZ22" s="72">
        <v>5909.183</v>
      </c>
      <c r="BA22" s="72"/>
      <c r="BB22" s="71" t="s">
        <v>154</v>
      </c>
      <c r="BC22" s="72">
        <v>0</v>
      </c>
      <c r="BD22" s="72">
        <v>0</v>
      </c>
      <c r="BE22" s="72">
        <v>0</v>
      </c>
      <c r="BF22" s="72"/>
      <c r="BG22" s="72">
        <v>82.385000000000005</v>
      </c>
      <c r="BH22" s="72">
        <v>1077.3720000000001</v>
      </c>
      <c r="BI22" s="72">
        <v>1159.7570000000001</v>
      </c>
      <c r="BJ22" s="72"/>
      <c r="BK22" s="72">
        <v>0</v>
      </c>
      <c r="BL22" s="72">
        <v>2747.9860000000003</v>
      </c>
      <c r="BM22" s="72">
        <v>2747.9860000000003</v>
      </c>
      <c r="BN22" s="72"/>
      <c r="BO22" s="71" t="s">
        <v>154</v>
      </c>
      <c r="BP22" s="72">
        <v>1010.5070000000001</v>
      </c>
      <c r="BQ22" s="72">
        <v>49.78</v>
      </c>
      <c r="BR22" s="72">
        <v>1060.288</v>
      </c>
      <c r="BS22" s="72"/>
      <c r="BT22" s="72">
        <v>0</v>
      </c>
      <c r="BU22" s="72">
        <v>0</v>
      </c>
      <c r="BV22" s="72">
        <v>0</v>
      </c>
      <c r="BW22" s="72"/>
      <c r="BX22" s="72">
        <v>7297.6190000000006</v>
      </c>
      <c r="BY22" s="72">
        <v>12755.315000000001</v>
      </c>
      <c r="BZ22" s="72">
        <v>20052.939999999999</v>
      </c>
      <c r="CE22" s="34"/>
    </row>
    <row r="23" spans="1:83" ht="8.1" customHeight="1">
      <c r="A23" s="71"/>
      <c r="B23" s="72"/>
      <c r="C23" s="72"/>
      <c r="D23" s="72"/>
      <c r="E23" s="72"/>
      <c r="F23" s="72"/>
      <c r="G23" s="72"/>
      <c r="H23" s="72"/>
      <c r="I23" s="72"/>
      <c r="J23" s="72"/>
      <c r="K23" s="72"/>
      <c r="L23" s="72"/>
      <c r="M23" s="72"/>
      <c r="N23" s="71"/>
      <c r="O23" s="72"/>
      <c r="P23" s="72"/>
      <c r="Q23" s="72"/>
      <c r="R23" s="72"/>
      <c r="S23" s="72"/>
      <c r="T23" s="72"/>
      <c r="U23" s="72"/>
      <c r="V23" s="72"/>
      <c r="W23" s="72"/>
      <c r="X23" s="72"/>
      <c r="Y23" s="72"/>
      <c r="Z23" s="72"/>
      <c r="AA23" s="71"/>
      <c r="AB23" s="72"/>
      <c r="AC23" s="72"/>
      <c r="AD23" s="72"/>
      <c r="AE23" s="72"/>
      <c r="AF23" s="72"/>
      <c r="AG23" s="72"/>
      <c r="AH23" s="72"/>
      <c r="AI23" s="72"/>
      <c r="AJ23" s="72"/>
      <c r="AK23" s="72"/>
      <c r="AL23" s="72"/>
      <c r="AM23" s="72"/>
      <c r="AN23" s="72"/>
      <c r="AO23" s="71"/>
      <c r="AP23" s="72"/>
      <c r="AQ23" s="72"/>
      <c r="AR23" s="72"/>
      <c r="AS23" s="72"/>
      <c r="AT23" s="72"/>
      <c r="AU23" s="72"/>
      <c r="AV23" s="72"/>
      <c r="AW23" s="71"/>
      <c r="AX23" s="72"/>
      <c r="AY23" s="72"/>
      <c r="AZ23" s="72"/>
      <c r="BA23" s="72"/>
      <c r="BB23" s="71"/>
      <c r="BC23" s="72"/>
      <c r="BD23" s="72"/>
      <c r="BE23" s="72"/>
      <c r="BF23" s="72"/>
      <c r="BG23" s="72"/>
      <c r="BH23" s="72"/>
      <c r="BI23" s="72"/>
      <c r="BJ23" s="72"/>
      <c r="BK23" s="72"/>
      <c r="BL23" s="72"/>
      <c r="BM23" s="72"/>
      <c r="BN23" s="72"/>
      <c r="BO23" s="71"/>
      <c r="BP23" s="72"/>
      <c r="BQ23" s="72"/>
      <c r="BR23" s="72"/>
      <c r="BS23" s="72"/>
      <c r="BT23" s="72"/>
      <c r="BU23" s="72"/>
      <c r="BV23" s="72"/>
      <c r="BW23" s="72"/>
      <c r="BX23" s="72"/>
      <c r="BY23" s="72"/>
      <c r="BZ23" s="72"/>
      <c r="CE23" s="34"/>
    </row>
    <row r="24" spans="1:83" s="65" customFormat="1" ht="13.2" customHeight="1">
      <c r="A24" s="75" t="s">
        <v>155</v>
      </c>
      <c r="B24" s="76">
        <v>-400.572</v>
      </c>
      <c r="C24" s="76">
        <v>-1032.039</v>
      </c>
      <c r="D24" s="76">
        <v>-1432.6110000000001</v>
      </c>
      <c r="E24" s="76"/>
      <c r="F24" s="76">
        <v>-8657.1840000000011</v>
      </c>
      <c r="G24" s="76">
        <v>427.90800000000002</v>
      </c>
      <c r="H24" s="76">
        <v>-8229.2759999999998</v>
      </c>
      <c r="I24" s="76"/>
      <c r="J24" s="76">
        <v>-2599.0010000000002</v>
      </c>
      <c r="K24" s="76">
        <v>-400.48</v>
      </c>
      <c r="L24" s="76">
        <v>-2999.482</v>
      </c>
      <c r="M24" s="76"/>
      <c r="N24" s="75" t="s">
        <v>155</v>
      </c>
      <c r="O24" s="76">
        <v>-4621.3209999999999</v>
      </c>
      <c r="P24" s="76">
        <v>-72.117000000000004</v>
      </c>
      <c r="Q24" s="76">
        <v>-4693.4390000000003</v>
      </c>
      <c r="R24" s="76"/>
      <c r="S24" s="76">
        <v>1490.605</v>
      </c>
      <c r="T24" s="76">
        <v>-2279.183</v>
      </c>
      <c r="U24" s="76">
        <v>-788.57800000000009</v>
      </c>
      <c r="V24" s="76"/>
      <c r="W24" s="76">
        <v>-142067.76999999999</v>
      </c>
      <c r="X24" s="76">
        <v>-55839.455000000002</v>
      </c>
      <c r="Y24" s="76">
        <v>-197907.22500000001</v>
      </c>
      <c r="Z24" s="76"/>
      <c r="AA24" s="75" t="s">
        <v>155</v>
      </c>
      <c r="AB24" s="76"/>
      <c r="AC24" s="76">
        <v>-58327.481</v>
      </c>
      <c r="AD24" s="76">
        <v>-23623.841</v>
      </c>
      <c r="AE24" s="76">
        <v>-81951.322</v>
      </c>
      <c r="AF24" s="76"/>
      <c r="AG24" s="76">
        <v>-105655.103</v>
      </c>
      <c r="AH24" s="76">
        <v>-8986.991</v>
      </c>
      <c r="AI24" s="76">
        <v>-114642.094</v>
      </c>
      <c r="AJ24" s="76"/>
      <c r="AK24" s="76">
        <v>-1.379</v>
      </c>
      <c r="AL24" s="76">
        <v>19.438000000000002</v>
      </c>
      <c r="AM24" s="76">
        <v>18.059000000000001</v>
      </c>
      <c r="AN24" s="76"/>
      <c r="AO24" s="75" t="s">
        <v>155</v>
      </c>
      <c r="AP24" s="76">
        <v>-72654.278000000006</v>
      </c>
      <c r="AQ24" s="76">
        <v>-29242.807000000001</v>
      </c>
      <c r="AR24" s="76">
        <v>-101897.086</v>
      </c>
      <c r="AS24" s="76"/>
      <c r="AT24" s="76">
        <v>4928.4630000000006</v>
      </c>
      <c r="AU24" s="76">
        <v>174.36700000000002</v>
      </c>
      <c r="AV24" s="76">
        <v>5102.8310000000001</v>
      </c>
      <c r="AW24" s="75"/>
      <c r="AX24" s="76">
        <v>-175712.49600000001</v>
      </c>
      <c r="AY24" s="76">
        <v>-81510.971999999994</v>
      </c>
      <c r="AZ24" s="76">
        <v>-257223.46799999999</v>
      </c>
      <c r="BA24" s="76"/>
      <c r="BB24" s="75" t="s">
        <v>155</v>
      </c>
      <c r="BC24" s="76">
        <v>-31632.615000000002</v>
      </c>
      <c r="BD24" s="76">
        <v>-7994.357</v>
      </c>
      <c r="BE24" s="76">
        <v>-39626.972000000002</v>
      </c>
      <c r="BF24" s="76"/>
      <c r="BG24" s="76">
        <v>-985.31400000000008</v>
      </c>
      <c r="BH24" s="76">
        <v>-9505.9430000000011</v>
      </c>
      <c r="BI24" s="76">
        <v>-10491.258</v>
      </c>
      <c r="BJ24" s="76"/>
      <c r="BK24" s="76">
        <v>-206213.489</v>
      </c>
      <c r="BL24" s="76">
        <v>-109915.22900000001</v>
      </c>
      <c r="BM24" s="76">
        <v>-316128.71899999998</v>
      </c>
      <c r="BN24" s="76"/>
      <c r="BO24" s="75" t="s">
        <v>155</v>
      </c>
      <c r="BP24" s="76">
        <v>-153.745</v>
      </c>
      <c r="BQ24" s="76">
        <v>-538.15499999999997</v>
      </c>
      <c r="BR24" s="76">
        <v>-691.9</v>
      </c>
      <c r="BS24" s="76"/>
      <c r="BT24" s="76">
        <v>-66115.752000000008</v>
      </c>
      <c r="BU24" s="76">
        <v>-697.95300000000009</v>
      </c>
      <c r="BV24" s="76">
        <v>-66813.706000000006</v>
      </c>
      <c r="BW24" s="76"/>
      <c r="BX24" s="76">
        <v>-869378.43200000003</v>
      </c>
      <c r="BY24" s="76">
        <v>-331017.80900000001</v>
      </c>
      <c r="BZ24" s="76">
        <v>-1200396.246</v>
      </c>
    </row>
    <row r="25" spans="1:83" s="65" customFormat="1" ht="11.7" customHeight="1">
      <c r="A25" s="75"/>
      <c r="B25" s="76"/>
      <c r="C25" s="76"/>
      <c r="D25" s="76"/>
      <c r="E25" s="76"/>
      <c r="F25" s="76"/>
      <c r="G25" s="76"/>
      <c r="H25" s="76"/>
      <c r="I25" s="76"/>
      <c r="J25" s="76"/>
      <c r="K25" s="76"/>
      <c r="L25" s="76"/>
      <c r="M25" s="76"/>
      <c r="N25" s="75"/>
      <c r="O25" s="76"/>
      <c r="P25" s="76"/>
      <c r="Q25" s="76"/>
      <c r="R25" s="76"/>
      <c r="S25" s="76"/>
      <c r="T25" s="76"/>
      <c r="U25" s="76"/>
      <c r="V25" s="76"/>
      <c r="W25" s="76"/>
      <c r="X25" s="76"/>
      <c r="Y25" s="76"/>
      <c r="Z25" s="76"/>
      <c r="AA25" s="75"/>
      <c r="AB25" s="76"/>
      <c r="AC25" s="76"/>
      <c r="AD25" s="76"/>
      <c r="AE25" s="76"/>
      <c r="AF25" s="76"/>
      <c r="AG25" s="76"/>
      <c r="AH25" s="76"/>
      <c r="AI25" s="76"/>
      <c r="AJ25" s="76"/>
      <c r="AK25" s="76"/>
      <c r="AL25" s="76"/>
      <c r="AM25" s="76"/>
      <c r="AN25" s="76"/>
      <c r="AO25" s="75"/>
      <c r="AP25" s="76"/>
      <c r="AQ25" s="76"/>
      <c r="AR25" s="76"/>
      <c r="AS25" s="76"/>
      <c r="AT25" s="76"/>
      <c r="AU25" s="76"/>
      <c r="AV25" s="76"/>
      <c r="AW25" s="75"/>
      <c r="AX25" s="76"/>
      <c r="AY25" s="76"/>
      <c r="AZ25" s="76"/>
      <c r="BA25" s="76"/>
      <c r="BB25" s="75"/>
      <c r="BC25" s="76"/>
      <c r="BD25" s="76"/>
      <c r="BE25" s="76"/>
      <c r="BF25" s="76"/>
      <c r="BG25" s="76"/>
      <c r="BH25" s="76"/>
      <c r="BI25" s="76"/>
      <c r="BJ25" s="76"/>
      <c r="BK25" s="76"/>
      <c r="BL25" s="76"/>
      <c r="BM25" s="76"/>
      <c r="BN25" s="76"/>
      <c r="BO25" s="75"/>
      <c r="BP25" s="76"/>
      <c r="BQ25" s="76"/>
      <c r="BR25" s="76"/>
      <c r="BS25" s="76"/>
      <c r="BT25" s="76"/>
      <c r="BU25" s="76"/>
      <c r="BV25" s="76"/>
      <c r="BW25" s="76"/>
      <c r="BX25" s="76"/>
      <c r="BY25" s="76"/>
      <c r="BZ25" s="76"/>
    </row>
    <row r="26" spans="1:83" s="65" customFormat="1" ht="11.7" customHeight="1">
      <c r="A26" s="75" t="s">
        <v>156</v>
      </c>
      <c r="B26" s="76">
        <v>-0.54600000000000004</v>
      </c>
      <c r="C26" s="76">
        <v>-2.6890000000000001</v>
      </c>
      <c r="D26" s="76">
        <v>-3.2350000000000003</v>
      </c>
      <c r="E26" s="76"/>
      <c r="F26" s="76">
        <v>1105.905</v>
      </c>
      <c r="G26" s="76">
        <v>0</v>
      </c>
      <c r="H26" s="76">
        <v>1105.905</v>
      </c>
      <c r="I26" s="76"/>
      <c r="J26" s="76">
        <v>0</v>
      </c>
      <c r="K26" s="76">
        <v>0</v>
      </c>
      <c r="L26" s="76">
        <v>0</v>
      </c>
      <c r="M26" s="76"/>
      <c r="N26" s="75" t="s">
        <v>156</v>
      </c>
      <c r="O26" s="76">
        <v>-131.221</v>
      </c>
      <c r="P26" s="76">
        <v>0</v>
      </c>
      <c r="Q26" s="76">
        <v>-131.221</v>
      </c>
      <c r="R26" s="76"/>
      <c r="S26" s="76">
        <v>-13.066000000000001</v>
      </c>
      <c r="T26" s="76">
        <v>-40.876000000000005</v>
      </c>
      <c r="U26" s="76">
        <v>-53.942</v>
      </c>
      <c r="V26" s="76"/>
      <c r="W26" s="76">
        <v>-1056.5840000000001</v>
      </c>
      <c r="X26" s="76">
        <v>0</v>
      </c>
      <c r="Y26" s="76">
        <v>-1056.5840000000001</v>
      </c>
      <c r="Z26" s="76"/>
      <c r="AA26" s="75" t="s">
        <v>156</v>
      </c>
      <c r="AB26" s="76"/>
      <c r="AC26" s="76">
        <v>-1453.6270000000002</v>
      </c>
      <c r="AD26" s="76">
        <v>0</v>
      </c>
      <c r="AE26" s="76">
        <v>-1453.6270000000002</v>
      </c>
      <c r="AF26" s="76"/>
      <c r="AG26" s="76">
        <v>-2175.4050000000002</v>
      </c>
      <c r="AH26" s="76">
        <v>0</v>
      </c>
      <c r="AI26" s="76">
        <v>-2175.4050000000002</v>
      </c>
      <c r="AJ26" s="76"/>
      <c r="AK26" s="76">
        <v>0</v>
      </c>
      <c r="AL26" s="76">
        <v>0.05</v>
      </c>
      <c r="AM26" s="76">
        <v>4.9000000000000002E-2</v>
      </c>
      <c r="AN26" s="76"/>
      <c r="AO26" s="75" t="s">
        <v>156</v>
      </c>
      <c r="AP26" s="76">
        <v>-471.44</v>
      </c>
      <c r="AQ26" s="76">
        <v>-16.824999999999999</v>
      </c>
      <c r="AR26" s="76">
        <v>-488.26500000000004</v>
      </c>
      <c r="AS26" s="76"/>
      <c r="AT26" s="76">
        <v>-335.15200000000004</v>
      </c>
      <c r="AU26" s="76">
        <v>-12.290000000000001</v>
      </c>
      <c r="AV26" s="76">
        <v>-347.44200000000001</v>
      </c>
      <c r="AW26" s="75"/>
      <c r="AX26" s="76">
        <v>36.387</v>
      </c>
      <c r="AY26" s="76">
        <v>0</v>
      </c>
      <c r="AZ26" s="76">
        <v>36.387</v>
      </c>
      <c r="BA26" s="76"/>
      <c r="BB26" s="75" t="s">
        <v>156</v>
      </c>
      <c r="BC26" s="76">
        <v>332.35900000000004</v>
      </c>
      <c r="BD26" s="76">
        <v>0</v>
      </c>
      <c r="BE26" s="76">
        <v>332.35900000000004</v>
      </c>
      <c r="BF26" s="76"/>
      <c r="BG26" s="76">
        <v>-7.1220000000000008</v>
      </c>
      <c r="BH26" s="76">
        <v>0</v>
      </c>
      <c r="BI26" s="76">
        <v>-7.1220000000000008</v>
      </c>
      <c r="BJ26" s="76"/>
      <c r="BK26" s="76">
        <v>-244.07300000000001</v>
      </c>
      <c r="BL26" s="76">
        <v>-284.03300000000002</v>
      </c>
      <c r="BM26" s="76">
        <v>-528.10699999999997</v>
      </c>
      <c r="BN26" s="76"/>
      <c r="BO26" s="75" t="s">
        <v>156</v>
      </c>
      <c r="BP26" s="76">
        <v>0.188</v>
      </c>
      <c r="BQ26" s="76">
        <v>-0.73699999999999999</v>
      </c>
      <c r="BR26" s="76">
        <v>-0.54900000000000004</v>
      </c>
      <c r="BS26" s="76"/>
      <c r="BT26" s="76">
        <v>-2928.1790000000001</v>
      </c>
      <c r="BU26" s="76">
        <v>0</v>
      </c>
      <c r="BV26" s="76">
        <v>-2928.1790000000001</v>
      </c>
      <c r="BW26" s="76"/>
      <c r="BX26" s="76">
        <v>-7341.5760000000009</v>
      </c>
      <c r="BY26" s="76">
        <v>-357.40000000000003</v>
      </c>
      <c r="BZ26" s="76">
        <v>-7698.978000000001</v>
      </c>
    </row>
    <row r="27" spans="1:83" s="97" customFormat="1" ht="8.1" customHeight="1">
      <c r="A27" s="71"/>
      <c r="B27" s="96"/>
      <c r="C27" s="96"/>
      <c r="D27" s="96"/>
      <c r="E27" s="96"/>
      <c r="F27" s="96"/>
      <c r="G27" s="96"/>
      <c r="H27" s="96"/>
      <c r="I27" s="96"/>
      <c r="J27" s="96"/>
      <c r="K27" s="96"/>
      <c r="L27" s="96"/>
      <c r="M27" s="96"/>
      <c r="N27" s="71"/>
      <c r="O27" s="96"/>
      <c r="P27" s="96"/>
      <c r="Q27" s="96"/>
      <c r="R27" s="96"/>
      <c r="S27" s="96"/>
      <c r="T27" s="96"/>
      <c r="U27" s="96"/>
      <c r="V27" s="96"/>
      <c r="W27" s="96"/>
      <c r="X27" s="96"/>
      <c r="Y27" s="96"/>
      <c r="Z27" s="96"/>
      <c r="AA27" s="71"/>
      <c r="AB27" s="96"/>
      <c r="AC27" s="96"/>
      <c r="AD27" s="96"/>
      <c r="AE27" s="96"/>
      <c r="AF27" s="96"/>
      <c r="AG27" s="96"/>
      <c r="AH27" s="96"/>
      <c r="AI27" s="96"/>
      <c r="AJ27" s="96"/>
      <c r="AK27" s="96"/>
      <c r="AL27" s="96"/>
      <c r="AM27" s="96"/>
      <c r="AN27" s="96"/>
      <c r="AO27" s="71"/>
      <c r="AP27" s="96"/>
      <c r="AQ27" s="96"/>
      <c r="AR27" s="96"/>
      <c r="AS27" s="96"/>
      <c r="AT27" s="96"/>
      <c r="AU27" s="96"/>
      <c r="AV27" s="96"/>
      <c r="AW27" s="71"/>
      <c r="AX27" s="96"/>
      <c r="AY27" s="96"/>
      <c r="AZ27" s="96"/>
      <c r="BA27" s="96"/>
      <c r="BB27" s="71"/>
      <c r="BC27" s="96"/>
      <c r="BD27" s="96"/>
      <c r="BE27" s="96"/>
      <c r="BF27" s="96"/>
      <c r="BG27" s="96"/>
      <c r="BH27" s="96"/>
      <c r="BI27" s="96"/>
      <c r="BJ27" s="96"/>
      <c r="BK27" s="96"/>
      <c r="BL27" s="96"/>
      <c r="BM27" s="96"/>
      <c r="BN27" s="96"/>
      <c r="BO27" s="71"/>
      <c r="BP27" s="96"/>
      <c r="BQ27" s="96"/>
      <c r="BR27" s="96"/>
      <c r="BS27" s="96"/>
      <c r="BT27" s="96"/>
      <c r="BU27" s="96"/>
      <c r="BV27" s="96"/>
      <c r="BW27" s="96"/>
      <c r="BX27" s="96"/>
      <c r="BY27" s="96"/>
      <c r="BZ27" s="96"/>
    </row>
    <row r="28" spans="1:83" s="65" customFormat="1" ht="13.2" customHeight="1">
      <c r="A28" s="174" t="s">
        <v>157</v>
      </c>
      <c r="B28" s="175">
        <v>8572.5390000000007</v>
      </c>
      <c r="C28" s="175">
        <v>2400.1040000000003</v>
      </c>
      <c r="D28" s="175">
        <v>10972.643</v>
      </c>
      <c r="E28" s="175"/>
      <c r="F28" s="175">
        <v>77092.925000000003</v>
      </c>
      <c r="G28" s="175">
        <v>-2112.2020000000002</v>
      </c>
      <c r="H28" s="175">
        <v>74980.722999999998</v>
      </c>
      <c r="I28" s="175"/>
      <c r="J28" s="175">
        <v>14782.787</v>
      </c>
      <c r="K28" s="175">
        <v>14970.473</v>
      </c>
      <c r="L28" s="175">
        <v>29753.260999999999</v>
      </c>
      <c r="M28" s="175"/>
      <c r="N28" s="174" t="s">
        <v>157</v>
      </c>
      <c r="O28" s="175">
        <v>29659.474000000002</v>
      </c>
      <c r="P28" s="175">
        <v>-924.25200000000007</v>
      </c>
      <c r="Q28" s="175">
        <v>28735.220999999998</v>
      </c>
      <c r="R28" s="175"/>
      <c r="S28" s="175">
        <v>6967.125</v>
      </c>
      <c r="T28" s="175">
        <v>-365.29500000000002</v>
      </c>
      <c r="U28" s="175">
        <v>6601.83</v>
      </c>
      <c r="V28" s="175"/>
      <c r="W28" s="175">
        <v>5463.6840000000002</v>
      </c>
      <c r="X28" s="175">
        <v>-21107.974000000002</v>
      </c>
      <c r="Y28" s="175">
        <v>-15644.29</v>
      </c>
      <c r="Z28" s="175"/>
      <c r="AA28" s="174" t="s">
        <v>157</v>
      </c>
      <c r="AB28" s="175"/>
      <c r="AC28" s="175">
        <v>31907.819</v>
      </c>
      <c r="AD28" s="175">
        <v>22291.093000000001</v>
      </c>
      <c r="AE28" s="175">
        <v>54198.911999999997</v>
      </c>
      <c r="AF28" s="175"/>
      <c r="AG28" s="175">
        <v>47556.294000000002</v>
      </c>
      <c r="AH28" s="175">
        <v>-2616.8130000000001</v>
      </c>
      <c r="AI28" s="175">
        <v>44939.481</v>
      </c>
      <c r="AJ28" s="175"/>
      <c r="AK28" s="175">
        <v>1981.4770000000001</v>
      </c>
      <c r="AL28" s="175">
        <v>2302.4690000000001</v>
      </c>
      <c r="AM28" s="175">
        <v>4283.9470000000001</v>
      </c>
      <c r="AN28" s="175"/>
      <c r="AO28" s="174" t="s">
        <v>157</v>
      </c>
      <c r="AP28" s="175">
        <v>205833.55100000001</v>
      </c>
      <c r="AQ28" s="175">
        <v>60414.707999999999</v>
      </c>
      <c r="AR28" s="175">
        <v>266248.26</v>
      </c>
      <c r="AS28" s="175"/>
      <c r="AT28" s="175">
        <v>9051.9840000000004</v>
      </c>
      <c r="AU28" s="175">
        <v>413.93200000000002</v>
      </c>
      <c r="AV28" s="175">
        <v>9465.9160000000011</v>
      </c>
      <c r="AW28" s="174"/>
      <c r="AX28" s="175">
        <v>234640.473</v>
      </c>
      <c r="AY28" s="175">
        <v>84908.028999999995</v>
      </c>
      <c r="AZ28" s="175">
        <v>319548.50199999998</v>
      </c>
      <c r="BA28" s="175"/>
      <c r="BB28" s="174" t="s">
        <v>157</v>
      </c>
      <c r="BC28" s="175">
        <v>-10723.362999999999</v>
      </c>
      <c r="BD28" s="175">
        <v>-7129.2150000000001</v>
      </c>
      <c r="BE28" s="175">
        <v>-17852.578000000001</v>
      </c>
      <c r="BF28" s="175"/>
      <c r="BG28" s="175">
        <v>1057.7750000000001</v>
      </c>
      <c r="BH28" s="175">
        <v>5296.2980000000007</v>
      </c>
      <c r="BI28" s="175">
        <v>6354.0730000000003</v>
      </c>
      <c r="BJ28" s="175"/>
      <c r="BK28" s="175">
        <v>169883.92</v>
      </c>
      <c r="BL28" s="175">
        <v>91645.652000000002</v>
      </c>
      <c r="BM28" s="175">
        <v>261529.573</v>
      </c>
      <c r="BN28" s="175"/>
      <c r="BO28" s="174" t="s">
        <v>157</v>
      </c>
      <c r="BP28" s="175">
        <v>13193.379000000001</v>
      </c>
      <c r="BQ28" s="175">
        <v>2534.4839999999999</v>
      </c>
      <c r="BR28" s="175">
        <v>15727.864000000001</v>
      </c>
      <c r="BS28" s="175"/>
      <c r="BT28" s="175">
        <v>16536.113000000001</v>
      </c>
      <c r="BU28" s="175">
        <v>-1850.365</v>
      </c>
      <c r="BV28" s="175">
        <v>14685.748</v>
      </c>
      <c r="BW28" s="175"/>
      <c r="BX28" s="175">
        <v>863457.95600000001</v>
      </c>
      <c r="BY28" s="175">
        <v>251071.12600000002</v>
      </c>
      <c r="BZ28" s="175">
        <v>1114529.0859999999</v>
      </c>
    </row>
    <row r="29" spans="1:83" s="97" customFormat="1" ht="5.0999999999999996" customHeight="1">
      <c r="A29" s="71"/>
      <c r="B29" s="96"/>
      <c r="C29" s="96"/>
      <c r="D29" s="96"/>
      <c r="E29" s="96"/>
      <c r="F29" s="96"/>
      <c r="G29" s="96"/>
      <c r="H29" s="96"/>
      <c r="I29" s="96"/>
      <c r="J29" s="96"/>
      <c r="K29" s="96"/>
      <c r="L29" s="96"/>
      <c r="M29" s="96"/>
      <c r="N29" s="71"/>
      <c r="O29" s="96"/>
      <c r="P29" s="96"/>
      <c r="Q29" s="96"/>
      <c r="R29" s="96"/>
      <c r="S29" s="96"/>
      <c r="T29" s="96"/>
      <c r="U29" s="96"/>
      <c r="V29" s="96"/>
      <c r="W29" s="96"/>
      <c r="X29" s="96"/>
      <c r="Y29" s="96"/>
      <c r="Z29" s="96"/>
      <c r="AA29" s="71"/>
      <c r="AB29" s="96"/>
      <c r="AC29" s="96"/>
      <c r="AD29" s="96"/>
      <c r="AE29" s="96"/>
      <c r="AF29" s="96"/>
      <c r="AG29" s="96"/>
      <c r="AH29" s="96"/>
      <c r="AI29" s="96"/>
      <c r="AJ29" s="96"/>
      <c r="AK29" s="96"/>
      <c r="AL29" s="96"/>
      <c r="AM29" s="96"/>
      <c r="AN29" s="96"/>
      <c r="AO29" s="71"/>
      <c r="AP29" s="96"/>
      <c r="AQ29" s="96"/>
      <c r="AR29" s="96"/>
      <c r="AS29" s="96"/>
      <c r="AT29" s="96"/>
      <c r="AU29" s="96"/>
      <c r="AV29" s="96"/>
      <c r="AW29" s="71"/>
      <c r="AX29" s="96"/>
      <c r="AY29" s="96"/>
      <c r="AZ29" s="96"/>
      <c r="BA29" s="96"/>
      <c r="BB29" s="71"/>
      <c r="BC29" s="96"/>
      <c r="BD29" s="96"/>
      <c r="BE29" s="96"/>
      <c r="BF29" s="96"/>
      <c r="BG29" s="96"/>
      <c r="BH29" s="96"/>
      <c r="BI29" s="96"/>
      <c r="BJ29" s="96"/>
      <c r="BK29" s="96"/>
      <c r="BL29" s="96"/>
      <c r="BM29" s="96"/>
      <c r="BN29" s="96"/>
      <c r="BO29" s="71"/>
      <c r="BP29" s="96"/>
      <c r="BQ29" s="96"/>
      <c r="BR29" s="96"/>
      <c r="BS29" s="96"/>
      <c r="BT29" s="96"/>
      <c r="BU29" s="96"/>
      <c r="BV29" s="96"/>
      <c r="BW29" s="96"/>
      <c r="BX29" s="96">
        <v>0</v>
      </c>
      <c r="BY29" s="96">
        <v>0</v>
      </c>
      <c r="BZ29" s="96">
        <v>0</v>
      </c>
    </row>
    <row r="30" spans="1:83" s="97" customFormat="1" ht="11.7" customHeight="1">
      <c r="A30" s="98" t="s">
        <v>158</v>
      </c>
      <c r="B30" s="96">
        <v>-1231.355</v>
      </c>
      <c r="C30" s="96">
        <v>-2118.8119999999999</v>
      </c>
      <c r="D30" s="96">
        <v>-3350.1670000000004</v>
      </c>
      <c r="E30" s="96"/>
      <c r="F30" s="96">
        <v>-48700.383000000002</v>
      </c>
      <c r="G30" s="96">
        <v>-1201.2730000000001</v>
      </c>
      <c r="H30" s="96">
        <v>-49901.656000000003</v>
      </c>
      <c r="I30" s="96"/>
      <c r="J30" s="96">
        <v>-8047.7</v>
      </c>
      <c r="K30" s="96">
        <v>-2538.8440000000001</v>
      </c>
      <c r="L30" s="96">
        <v>-10586.545</v>
      </c>
      <c r="M30" s="96"/>
      <c r="N30" s="98" t="s">
        <v>158</v>
      </c>
      <c r="O30" s="96">
        <v>-21474.091</v>
      </c>
      <c r="P30" s="96">
        <v>-96.204999999999998</v>
      </c>
      <c r="Q30" s="96">
        <v>-21570.295999999998</v>
      </c>
      <c r="R30" s="96"/>
      <c r="S30" s="96">
        <v>-803.97900000000004</v>
      </c>
      <c r="T30" s="96">
        <v>-480.90300000000002</v>
      </c>
      <c r="U30" s="96">
        <v>-1284.8820000000001</v>
      </c>
      <c r="V30" s="96"/>
      <c r="W30" s="96">
        <v>-33074.106</v>
      </c>
      <c r="X30" s="96">
        <v>-2136.6420000000003</v>
      </c>
      <c r="Y30" s="96">
        <v>-35210.748</v>
      </c>
      <c r="Z30" s="96"/>
      <c r="AA30" s="98" t="s">
        <v>158</v>
      </c>
      <c r="AB30" s="96"/>
      <c r="AC30" s="96">
        <v>-23299.704000000002</v>
      </c>
      <c r="AD30" s="96">
        <v>-10862.911</v>
      </c>
      <c r="AE30" s="96">
        <v>-34162.616000000002</v>
      </c>
      <c r="AF30" s="96"/>
      <c r="AG30" s="96">
        <v>-35546.527000000002</v>
      </c>
      <c r="AH30" s="96">
        <v>-458.54200000000003</v>
      </c>
      <c r="AI30" s="96">
        <v>-36005.07</v>
      </c>
      <c r="AJ30" s="96"/>
      <c r="AK30" s="96">
        <v>-371.57300000000004</v>
      </c>
      <c r="AL30" s="96">
        <v>-1125.8340000000001</v>
      </c>
      <c r="AM30" s="96">
        <v>-1497.4070000000002</v>
      </c>
      <c r="AN30" s="96"/>
      <c r="AO30" s="98" t="s">
        <v>158</v>
      </c>
      <c r="AP30" s="96">
        <v>-135996.95600000001</v>
      </c>
      <c r="AQ30" s="96">
        <v>-24782.152999999998</v>
      </c>
      <c r="AR30" s="96">
        <v>-160779.11000000002</v>
      </c>
      <c r="AS30" s="96"/>
      <c r="AT30" s="96">
        <v>-45.381</v>
      </c>
      <c r="AU30" s="96">
        <v>-46.673999999999999</v>
      </c>
      <c r="AV30" s="96">
        <v>-92.055000000000007</v>
      </c>
      <c r="AW30" s="98"/>
      <c r="AX30" s="96">
        <v>-141061.19</v>
      </c>
      <c r="AY30" s="96">
        <v>-19198.311999999998</v>
      </c>
      <c r="AZ30" s="96">
        <v>-160259.503</v>
      </c>
      <c r="BA30" s="96"/>
      <c r="BB30" s="98" t="s">
        <v>158</v>
      </c>
      <c r="BC30" s="96">
        <v>-8698.2510000000002</v>
      </c>
      <c r="BD30" s="96">
        <v>8.51</v>
      </c>
      <c r="BE30" s="96">
        <v>-8689.741</v>
      </c>
      <c r="BF30" s="96"/>
      <c r="BG30" s="96">
        <v>-691.38499999999999</v>
      </c>
      <c r="BH30" s="96">
        <v>-3815.39</v>
      </c>
      <c r="BI30" s="96">
        <v>-4506.7759999999998</v>
      </c>
      <c r="BJ30" s="96"/>
      <c r="BK30" s="96">
        <v>-81010.42</v>
      </c>
      <c r="BL30" s="96">
        <v>-40216.917999999998</v>
      </c>
      <c r="BM30" s="96">
        <v>-121227.338</v>
      </c>
      <c r="BN30" s="96"/>
      <c r="BO30" s="98" t="s">
        <v>158</v>
      </c>
      <c r="BP30" s="96">
        <v>-1785.529</v>
      </c>
      <c r="BQ30" s="96">
        <v>-268.13600000000002</v>
      </c>
      <c r="BR30" s="96">
        <v>-2053.6660000000002</v>
      </c>
      <c r="BS30" s="96"/>
      <c r="BT30" s="96">
        <v>-228.12900000000002</v>
      </c>
      <c r="BU30" s="96">
        <v>0</v>
      </c>
      <c r="BV30" s="96">
        <v>-228.12900000000002</v>
      </c>
      <c r="BW30" s="96"/>
      <c r="BX30" s="96">
        <v>-542066.6590000001</v>
      </c>
      <c r="BY30" s="96">
        <v>-109339.03899999999</v>
      </c>
      <c r="BZ30" s="96">
        <v>-651405.70499999996</v>
      </c>
    </row>
    <row r="31" spans="1:83" s="97" customFormat="1" ht="11.7" customHeight="1">
      <c r="A31" s="98" t="s">
        <v>159</v>
      </c>
      <c r="B31" s="96">
        <v>0</v>
      </c>
      <c r="C31" s="96">
        <v>0</v>
      </c>
      <c r="D31" s="96">
        <v>0</v>
      </c>
      <c r="E31" s="96"/>
      <c r="F31" s="96">
        <v>0</v>
      </c>
      <c r="G31" s="96">
        <v>0</v>
      </c>
      <c r="H31" s="96">
        <v>0</v>
      </c>
      <c r="I31" s="96"/>
      <c r="J31" s="96">
        <v>5.6470000000000002</v>
      </c>
      <c r="K31" s="96">
        <v>308.66200000000003</v>
      </c>
      <c r="L31" s="96">
        <v>314.31</v>
      </c>
      <c r="M31" s="96"/>
      <c r="N31" s="98" t="s">
        <v>159</v>
      </c>
      <c r="O31" s="96">
        <v>0</v>
      </c>
      <c r="P31" s="96">
        <v>0</v>
      </c>
      <c r="Q31" s="96">
        <v>0</v>
      </c>
      <c r="R31" s="96"/>
      <c r="S31" s="96">
        <v>0</v>
      </c>
      <c r="T31" s="96">
        <v>0</v>
      </c>
      <c r="U31" s="96">
        <v>0</v>
      </c>
      <c r="V31" s="96"/>
      <c r="W31" s="96">
        <v>0</v>
      </c>
      <c r="X31" s="96">
        <v>0</v>
      </c>
      <c r="Y31" s="96">
        <v>0</v>
      </c>
      <c r="Z31" s="96"/>
      <c r="AA31" s="98" t="s">
        <v>159</v>
      </c>
      <c r="AB31" s="96"/>
      <c r="AC31" s="96">
        <v>0</v>
      </c>
      <c r="AD31" s="96">
        <v>0</v>
      </c>
      <c r="AE31" s="96">
        <v>0</v>
      </c>
      <c r="AF31" s="96"/>
      <c r="AG31" s="96">
        <v>0</v>
      </c>
      <c r="AH31" s="96">
        <v>0</v>
      </c>
      <c r="AI31" s="96">
        <v>0</v>
      </c>
      <c r="AJ31" s="96"/>
      <c r="AK31" s="96">
        <v>0</v>
      </c>
      <c r="AL31" s="96">
        <v>0</v>
      </c>
      <c r="AM31" s="96">
        <v>0</v>
      </c>
      <c r="AN31" s="96"/>
      <c r="AO31" s="98" t="s">
        <v>159</v>
      </c>
      <c r="AP31" s="96">
        <v>0</v>
      </c>
      <c r="AQ31" s="96">
        <v>0</v>
      </c>
      <c r="AR31" s="96">
        <v>0</v>
      </c>
      <c r="AS31" s="96"/>
      <c r="AT31" s="96">
        <v>0</v>
      </c>
      <c r="AU31" s="96">
        <v>0</v>
      </c>
      <c r="AV31" s="96">
        <v>0</v>
      </c>
      <c r="AW31" s="98"/>
      <c r="AX31" s="96">
        <v>0</v>
      </c>
      <c r="AY31" s="96">
        <v>0</v>
      </c>
      <c r="AZ31" s="96">
        <v>0</v>
      </c>
      <c r="BA31" s="96"/>
      <c r="BB31" s="98" t="s">
        <v>159</v>
      </c>
      <c r="BC31" s="96">
        <v>0</v>
      </c>
      <c r="BD31" s="96">
        <v>0</v>
      </c>
      <c r="BE31" s="96">
        <v>0</v>
      </c>
      <c r="BF31" s="96"/>
      <c r="BG31" s="96">
        <v>0</v>
      </c>
      <c r="BH31" s="96">
        <v>0</v>
      </c>
      <c r="BI31" s="96">
        <v>0</v>
      </c>
      <c r="BJ31" s="96"/>
      <c r="BK31" s="96">
        <v>0</v>
      </c>
      <c r="BL31" s="96">
        <v>0</v>
      </c>
      <c r="BM31" s="96">
        <v>0</v>
      </c>
      <c r="BN31" s="96"/>
      <c r="BO31" s="98" t="s">
        <v>159</v>
      </c>
      <c r="BP31" s="96">
        <v>0</v>
      </c>
      <c r="BQ31" s="96">
        <v>0</v>
      </c>
      <c r="BR31" s="96">
        <v>0</v>
      </c>
      <c r="BS31" s="96"/>
      <c r="BT31" s="96">
        <v>0</v>
      </c>
      <c r="BU31" s="96">
        <v>0</v>
      </c>
      <c r="BV31" s="96">
        <v>0</v>
      </c>
      <c r="BW31" s="96"/>
      <c r="BX31" s="96">
        <v>5.6470000000000002</v>
      </c>
      <c r="BY31" s="96">
        <v>308.66200000000003</v>
      </c>
      <c r="BZ31" s="96">
        <v>314.31</v>
      </c>
    </row>
    <row r="32" spans="1:83" s="97" customFormat="1" ht="11.7" customHeight="1">
      <c r="A32" s="98" t="s">
        <v>160</v>
      </c>
      <c r="B32" s="96">
        <v>57.886000000000003</v>
      </c>
      <c r="C32" s="96">
        <v>48.529000000000003</v>
      </c>
      <c r="D32" s="96">
        <v>106.41600000000001</v>
      </c>
      <c r="E32" s="96"/>
      <c r="F32" s="96">
        <v>0</v>
      </c>
      <c r="G32" s="96">
        <v>0</v>
      </c>
      <c r="H32" s="96">
        <v>0</v>
      </c>
      <c r="I32" s="96"/>
      <c r="J32" s="96">
        <v>0</v>
      </c>
      <c r="K32" s="96">
        <v>0</v>
      </c>
      <c r="L32" s="96">
        <v>0</v>
      </c>
      <c r="M32" s="96"/>
      <c r="N32" s="98" t="s">
        <v>160</v>
      </c>
      <c r="O32" s="96">
        <v>0</v>
      </c>
      <c r="P32" s="96">
        <v>0</v>
      </c>
      <c r="Q32" s="96">
        <v>0</v>
      </c>
      <c r="R32" s="96"/>
      <c r="S32" s="96">
        <v>0</v>
      </c>
      <c r="T32" s="96">
        <v>0</v>
      </c>
      <c r="U32" s="96">
        <v>0</v>
      </c>
      <c r="V32" s="96"/>
      <c r="W32" s="96">
        <v>0</v>
      </c>
      <c r="X32" s="96">
        <v>0</v>
      </c>
      <c r="Y32" s="96">
        <v>0</v>
      </c>
      <c r="Z32" s="96"/>
      <c r="AA32" s="98" t="s">
        <v>160</v>
      </c>
      <c r="AB32" s="96"/>
      <c r="AC32" s="96">
        <v>0</v>
      </c>
      <c r="AD32" s="96">
        <v>0</v>
      </c>
      <c r="AE32" s="96">
        <v>0</v>
      </c>
      <c r="AF32" s="96"/>
      <c r="AG32" s="96">
        <v>0</v>
      </c>
      <c r="AH32" s="96">
        <v>0</v>
      </c>
      <c r="AI32" s="96">
        <v>0</v>
      </c>
      <c r="AJ32" s="96"/>
      <c r="AK32" s="96">
        <v>0</v>
      </c>
      <c r="AL32" s="96">
        <v>0</v>
      </c>
      <c r="AM32" s="96">
        <v>0</v>
      </c>
      <c r="AN32" s="96"/>
      <c r="AO32" s="98" t="s">
        <v>160</v>
      </c>
      <c r="AP32" s="96">
        <v>0</v>
      </c>
      <c r="AQ32" s="96">
        <v>0</v>
      </c>
      <c r="AR32" s="96">
        <v>0</v>
      </c>
      <c r="AS32" s="96"/>
      <c r="AT32" s="96">
        <v>0</v>
      </c>
      <c r="AU32" s="96">
        <v>0</v>
      </c>
      <c r="AV32" s="96">
        <v>0</v>
      </c>
      <c r="AW32" s="98"/>
      <c r="AX32" s="96">
        <v>0</v>
      </c>
      <c r="AY32" s="96">
        <v>0</v>
      </c>
      <c r="AZ32" s="96">
        <v>0</v>
      </c>
      <c r="BA32" s="96"/>
      <c r="BB32" s="98" t="s">
        <v>160</v>
      </c>
      <c r="BC32" s="96">
        <v>0</v>
      </c>
      <c r="BD32" s="96">
        <v>0</v>
      </c>
      <c r="BE32" s="96">
        <v>0</v>
      </c>
      <c r="BF32" s="96"/>
      <c r="BG32" s="96">
        <v>0</v>
      </c>
      <c r="BH32" s="96">
        <v>0</v>
      </c>
      <c r="BI32" s="96">
        <v>0</v>
      </c>
      <c r="BJ32" s="96"/>
      <c r="BK32" s="96">
        <v>0</v>
      </c>
      <c r="BL32" s="96">
        <v>0</v>
      </c>
      <c r="BM32" s="96">
        <v>0</v>
      </c>
      <c r="BN32" s="96"/>
      <c r="BO32" s="98" t="s">
        <v>160</v>
      </c>
      <c r="BP32" s="96">
        <v>0</v>
      </c>
      <c r="BQ32" s="96">
        <v>0</v>
      </c>
      <c r="BR32" s="96">
        <v>0</v>
      </c>
      <c r="BS32" s="96"/>
      <c r="BT32" s="96">
        <v>0</v>
      </c>
      <c r="BU32" s="96">
        <v>0</v>
      </c>
      <c r="BV32" s="96">
        <v>0</v>
      </c>
      <c r="BW32" s="96"/>
      <c r="BX32" s="96">
        <v>57.886000000000003</v>
      </c>
      <c r="BY32" s="96">
        <v>48.529000000000003</v>
      </c>
      <c r="BZ32" s="96">
        <v>106.41600000000001</v>
      </c>
    </row>
    <row r="33" spans="1:78" s="99" customFormat="1" ht="11.7" customHeight="1">
      <c r="A33" s="100" t="s">
        <v>161</v>
      </c>
      <c r="B33" s="101">
        <v>-1173.4680000000001</v>
      </c>
      <c r="C33" s="101">
        <v>-2070.2820000000002</v>
      </c>
      <c r="D33" s="101">
        <v>-3243.75</v>
      </c>
      <c r="E33" s="101"/>
      <c r="F33" s="101">
        <v>-48700.383000000002</v>
      </c>
      <c r="G33" s="101">
        <v>-1201.2730000000001</v>
      </c>
      <c r="H33" s="101">
        <v>-49901.656000000003</v>
      </c>
      <c r="I33" s="101"/>
      <c r="J33" s="101">
        <v>-8042.0520000000006</v>
      </c>
      <c r="K33" s="101">
        <v>-2230.181</v>
      </c>
      <c r="L33" s="101">
        <v>-10272.234</v>
      </c>
      <c r="M33" s="101"/>
      <c r="N33" s="100" t="s">
        <v>161</v>
      </c>
      <c r="O33" s="101">
        <v>-21474.091</v>
      </c>
      <c r="P33" s="101">
        <v>-96.204999999999998</v>
      </c>
      <c r="Q33" s="101">
        <v>-21570.295999999998</v>
      </c>
      <c r="R33" s="101"/>
      <c r="S33" s="101">
        <v>-803.97900000000004</v>
      </c>
      <c r="T33" s="101">
        <v>-480.90300000000002</v>
      </c>
      <c r="U33" s="101">
        <v>-1284.8820000000001</v>
      </c>
      <c r="V33" s="101"/>
      <c r="W33" s="101">
        <v>-33074.106</v>
      </c>
      <c r="X33" s="101">
        <v>-2136.6420000000003</v>
      </c>
      <c r="Y33" s="101">
        <v>-35210.748</v>
      </c>
      <c r="Z33" s="101"/>
      <c r="AA33" s="100" t="s">
        <v>161</v>
      </c>
      <c r="AB33" s="101"/>
      <c r="AC33" s="101">
        <v>-23299.704000000002</v>
      </c>
      <c r="AD33" s="101">
        <v>-10862.911</v>
      </c>
      <c r="AE33" s="101">
        <v>-34162.616000000002</v>
      </c>
      <c r="AF33" s="101"/>
      <c r="AG33" s="101">
        <v>-35546.527000000002</v>
      </c>
      <c r="AH33" s="101">
        <v>-458.54200000000003</v>
      </c>
      <c r="AI33" s="101">
        <v>-36005.07</v>
      </c>
      <c r="AJ33" s="101"/>
      <c r="AK33" s="101">
        <v>-371.57300000000004</v>
      </c>
      <c r="AL33" s="101">
        <v>-1125.8340000000001</v>
      </c>
      <c r="AM33" s="101">
        <v>-1497.4070000000002</v>
      </c>
      <c r="AN33" s="101"/>
      <c r="AO33" s="100" t="s">
        <v>161</v>
      </c>
      <c r="AP33" s="101">
        <v>-135996.95600000001</v>
      </c>
      <c r="AQ33" s="101">
        <v>-24782.152999999998</v>
      </c>
      <c r="AR33" s="101">
        <v>-160779.11000000002</v>
      </c>
      <c r="AS33" s="101"/>
      <c r="AT33" s="101">
        <v>-45.381</v>
      </c>
      <c r="AU33" s="101">
        <v>-46.673999999999999</v>
      </c>
      <c r="AV33" s="101">
        <v>-92.055000000000007</v>
      </c>
      <c r="AW33" s="100"/>
      <c r="AX33" s="101">
        <v>-141061.19</v>
      </c>
      <c r="AY33" s="101">
        <v>-19198.311999999998</v>
      </c>
      <c r="AZ33" s="101">
        <v>-160259.503</v>
      </c>
      <c r="BA33" s="101"/>
      <c r="BB33" s="100" t="s">
        <v>161</v>
      </c>
      <c r="BC33" s="101">
        <v>-8698.2510000000002</v>
      </c>
      <c r="BD33" s="101">
        <v>8.51</v>
      </c>
      <c r="BE33" s="101">
        <v>-8689.741</v>
      </c>
      <c r="BF33" s="101"/>
      <c r="BG33" s="101">
        <v>-691.38499999999999</v>
      </c>
      <c r="BH33" s="101">
        <v>-3815.39</v>
      </c>
      <c r="BI33" s="101">
        <v>-4506.7759999999998</v>
      </c>
      <c r="BJ33" s="101"/>
      <c r="BK33" s="101">
        <v>-81010.42</v>
      </c>
      <c r="BL33" s="101">
        <v>-40216.917999999998</v>
      </c>
      <c r="BM33" s="101">
        <v>-121227.338</v>
      </c>
      <c r="BN33" s="101"/>
      <c r="BO33" s="100" t="s">
        <v>161</v>
      </c>
      <c r="BP33" s="101">
        <v>-1785.529</v>
      </c>
      <c r="BQ33" s="101">
        <v>-268.13600000000002</v>
      </c>
      <c r="BR33" s="101">
        <v>-2053.6660000000002</v>
      </c>
      <c r="BS33" s="101"/>
      <c r="BT33" s="101">
        <v>-228.12900000000002</v>
      </c>
      <c r="BU33" s="101">
        <v>0</v>
      </c>
      <c r="BV33" s="101">
        <v>-228.12900000000002</v>
      </c>
      <c r="BW33" s="101"/>
      <c r="BX33" s="101">
        <v>-542003.12400000007</v>
      </c>
      <c r="BY33" s="101">
        <v>-108981.84599999999</v>
      </c>
      <c r="BZ33" s="101">
        <v>-650984.97699999996</v>
      </c>
    </row>
    <row r="34" spans="1:78" s="97" customFormat="1" ht="5.0999999999999996" customHeight="1">
      <c r="A34" s="98"/>
      <c r="B34" s="96"/>
      <c r="C34" s="96"/>
      <c r="D34" s="96"/>
      <c r="E34" s="96"/>
      <c r="F34" s="96"/>
      <c r="G34" s="96"/>
      <c r="H34" s="96"/>
      <c r="I34" s="96"/>
      <c r="J34" s="96"/>
      <c r="K34" s="96"/>
      <c r="L34" s="96"/>
      <c r="M34" s="96"/>
      <c r="N34" s="98"/>
      <c r="O34" s="96"/>
      <c r="P34" s="96"/>
      <c r="Q34" s="96"/>
      <c r="R34" s="96"/>
      <c r="S34" s="96"/>
      <c r="T34" s="96"/>
      <c r="U34" s="96"/>
      <c r="V34" s="96"/>
      <c r="W34" s="96"/>
      <c r="X34" s="96"/>
      <c r="Y34" s="96"/>
      <c r="Z34" s="96"/>
      <c r="AA34" s="98"/>
      <c r="AB34" s="96"/>
      <c r="AC34" s="96"/>
      <c r="AD34" s="96"/>
      <c r="AE34" s="96"/>
      <c r="AF34" s="96"/>
      <c r="AG34" s="96"/>
      <c r="AH34" s="96"/>
      <c r="AI34" s="96"/>
      <c r="AJ34" s="96"/>
      <c r="AK34" s="96"/>
      <c r="AL34" s="96"/>
      <c r="AM34" s="96"/>
      <c r="AN34" s="96"/>
      <c r="AO34" s="98"/>
      <c r="AP34" s="96"/>
      <c r="AQ34" s="96"/>
      <c r="AR34" s="96"/>
      <c r="AS34" s="96"/>
      <c r="AT34" s="96"/>
      <c r="AU34" s="96"/>
      <c r="AV34" s="96"/>
      <c r="AW34" s="98"/>
      <c r="AX34" s="96"/>
      <c r="AY34" s="96"/>
      <c r="AZ34" s="96"/>
      <c r="BA34" s="96"/>
      <c r="BB34" s="98"/>
      <c r="BC34" s="96"/>
      <c r="BD34" s="96"/>
      <c r="BE34" s="96"/>
      <c r="BF34" s="96"/>
      <c r="BG34" s="96"/>
      <c r="BH34" s="96"/>
      <c r="BI34" s="96"/>
      <c r="BJ34" s="96"/>
      <c r="BK34" s="96"/>
      <c r="BL34" s="96"/>
      <c r="BM34" s="96"/>
      <c r="BN34" s="96"/>
      <c r="BO34" s="98"/>
      <c r="BP34" s="96"/>
      <c r="BQ34" s="96"/>
      <c r="BR34" s="96"/>
      <c r="BS34" s="96"/>
      <c r="BT34" s="96"/>
      <c r="BU34" s="96"/>
      <c r="BV34" s="96"/>
      <c r="BW34" s="96"/>
      <c r="BX34" s="96">
        <v>0</v>
      </c>
      <c r="BY34" s="96">
        <v>0</v>
      </c>
      <c r="BZ34" s="96">
        <v>0</v>
      </c>
    </row>
    <row r="35" spans="1:78" s="97" customFormat="1" ht="11.7" customHeight="1">
      <c r="A35" s="98" t="s">
        <v>162</v>
      </c>
      <c r="B35" s="96">
        <v>318.69200000000001</v>
      </c>
      <c r="C35" s="96">
        <v>191.899</v>
      </c>
      <c r="D35" s="96">
        <v>510.59200000000004</v>
      </c>
      <c r="E35" s="96"/>
      <c r="F35" s="96">
        <v>124.617</v>
      </c>
      <c r="G35" s="96">
        <v>0</v>
      </c>
      <c r="H35" s="96">
        <v>124.617</v>
      </c>
      <c r="I35" s="96"/>
      <c r="J35" s="96">
        <v>43.955000000000005</v>
      </c>
      <c r="K35" s="96">
        <v>56.818000000000005</v>
      </c>
      <c r="L35" s="96">
        <v>100.77300000000001</v>
      </c>
      <c r="M35" s="96"/>
      <c r="N35" s="98" t="s">
        <v>162</v>
      </c>
      <c r="O35" s="96">
        <v>0</v>
      </c>
      <c r="P35" s="96">
        <v>0</v>
      </c>
      <c r="Q35" s="96">
        <v>0</v>
      </c>
      <c r="R35" s="96"/>
      <c r="S35" s="96">
        <v>2911.605</v>
      </c>
      <c r="T35" s="96">
        <v>1598.3580000000002</v>
      </c>
      <c r="U35" s="96">
        <v>4509.9630000000006</v>
      </c>
      <c r="V35" s="96"/>
      <c r="W35" s="96">
        <v>7.2150000000000007</v>
      </c>
      <c r="X35" s="96">
        <v>159.72300000000001</v>
      </c>
      <c r="Y35" s="96">
        <v>166.93800000000002</v>
      </c>
      <c r="Z35" s="96"/>
      <c r="AA35" s="98" t="s">
        <v>162</v>
      </c>
      <c r="AB35" s="96"/>
      <c r="AC35" s="96">
        <v>125.15700000000001</v>
      </c>
      <c r="AD35" s="96">
        <v>42.902000000000001</v>
      </c>
      <c r="AE35" s="96">
        <v>168.06</v>
      </c>
      <c r="AF35" s="96"/>
      <c r="AG35" s="96">
        <v>50.386000000000003</v>
      </c>
      <c r="AH35" s="96">
        <v>5.3000000000000005E-2</v>
      </c>
      <c r="AI35" s="96">
        <v>50.439</v>
      </c>
      <c r="AJ35" s="96"/>
      <c r="AK35" s="96">
        <v>0</v>
      </c>
      <c r="AL35" s="96">
        <v>0</v>
      </c>
      <c r="AM35" s="96">
        <v>0</v>
      </c>
      <c r="AN35" s="96"/>
      <c r="AO35" s="98" t="s">
        <v>162</v>
      </c>
      <c r="AP35" s="96">
        <v>19638.247000000003</v>
      </c>
      <c r="AQ35" s="96">
        <v>704.45300000000009</v>
      </c>
      <c r="AR35" s="96">
        <v>20342.701000000001</v>
      </c>
      <c r="AS35" s="96"/>
      <c r="AT35" s="96">
        <v>0</v>
      </c>
      <c r="AU35" s="96">
        <v>0</v>
      </c>
      <c r="AV35" s="96">
        <v>0</v>
      </c>
      <c r="AW35" s="98"/>
      <c r="AX35" s="96">
        <v>268.339</v>
      </c>
      <c r="AY35" s="96">
        <v>254.16200000000001</v>
      </c>
      <c r="AZ35" s="96">
        <v>522.50200000000007</v>
      </c>
      <c r="BA35" s="96"/>
      <c r="BB35" s="98" t="s">
        <v>162</v>
      </c>
      <c r="BC35" s="96">
        <v>0</v>
      </c>
      <c r="BD35" s="96">
        <v>0</v>
      </c>
      <c r="BE35" s="96">
        <v>0</v>
      </c>
      <c r="BF35" s="96"/>
      <c r="BG35" s="96">
        <v>0</v>
      </c>
      <c r="BH35" s="96">
        <v>2.9090000000000003</v>
      </c>
      <c r="BI35" s="96">
        <v>2.9090000000000003</v>
      </c>
      <c r="BJ35" s="96"/>
      <c r="BK35" s="96">
        <v>317.06200000000001</v>
      </c>
      <c r="BL35" s="96">
        <v>-5954.4870000000001</v>
      </c>
      <c r="BM35" s="96">
        <v>-5637.4250000000002</v>
      </c>
      <c r="BN35" s="96"/>
      <c r="BO35" s="98" t="s">
        <v>162</v>
      </c>
      <c r="BP35" s="96">
        <v>5082.26</v>
      </c>
      <c r="BQ35" s="96">
        <v>189.98700000000002</v>
      </c>
      <c r="BR35" s="96">
        <v>5272.2470000000003</v>
      </c>
      <c r="BS35" s="96"/>
      <c r="BT35" s="96">
        <v>317.42599999999999</v>
      </c>
      <c r="BU35" s="96">
        <v>0</v>
      </c>
      <c r="BV35" s="96">
        <v>317.42599999999999</v>
      </c>
      <c r="BW35" s="96"/>
      <c r="BX35" s="96">
        <v>29204.961000000007</v>
      </c>
      <c r="BY35" s="96">
        <v>-2753.223</v>
      </c>
      <c r="BZ35" s="96">
        <v>26451.742000000002</v>
      </c>
    </row>
    <row r="36" spans="1:78" s="97" customFormat="1" ht="11.7" customHeight="1">
      <c r="A36" s="98" t="s">
        <v>163</v>
      </c>
      <c r="B36" s="96">
        <v>-883.71900000000005</v>
      </c>
      <c r="C36" s="96">
        <v>190.011</v>
      </c>
      <c r="D36" s="96">
        <v>-693.70699999999999</v>
      </c>
      <c r="E36" s="96"/>
      <c r="F36" s="96">
        <v>-5091.5990000000002</v>
      </c>
      <c r="G36" s="96">
        <v>-4.5310000000000006</v>
      </c>
      <c r="H36" s="96">
        <v>-5096.13</v>
      </c>
      <c r="I36" s="96"/>
      <c r="J36" s="96">
        <v>-1864.354</v>
      </c>
      <c r="K36" s="96">
        <v>-500.32300000000004</v>
      </c>
      <c r="L36" s="96">
        <v>-2364.6780000000003</v>
      </c>
      <c r="M36" s="96"/>
      <c r="N36" s="98" t="s">
        <v>163</v>
      </c>
      <c r="O36" s="96">
        <v>-805.73900000000003</v>
      </c>
      <c r="P36" s="96">
        <v>-15.693000000000001</v>
      </c>
      <c r="Q36" s="96">
        <v>-821.43200000000002</v>
      </c>
      <c r="R36" s="96"/>
      <c r="S36" s="96">
        <v>-1309.415</v>
      </c>
      <c r="T36" s="96">
        <v>-881.52500000000009</v>
      </c>
      <c r="U36" s="96">
        <v>-2190.9410000000003</v>
      </c>
      <c r="V36" s="96"/>
      <c r="W36" s="96">
        <v>-3730.5890000000004</v>
      </c>
      <c r="X36" s="96">
        <v>-13574.545</v>
      </c>
      <c r="Y36" s="96">
        <v>-17305.133999999998</v>
      </c>
      <c r="Z36" s="96"/>
      <c r="AA36" s="98" t="s">
        <v>163</v>
      </c>
      <c r="AB36" s="96"/>
      <c r="AC36" s="96">
        <v>-2079.8180000000002</v>
      </c>
      <c r="AD36" s="96">
        <v>-433.262</v>
      </c>
      <c r="AE36" s="96">
        <v>-2513.08</v>
      </c>
      <c r="AF36" s="96"/>
      <c r="AG36" s="96">
        <v>-6340.348</v>
      </c>
      <c r="AH36" s="96">
        <v>-3135.4170000000004</v>
      </c>
      <c r="AI36" s="96">
        <v>-9475.7650000000012</v>
      </c>
      <c r="AJ36" s="96"/>
      <c r="AK36" s="96">
        <v>336.68600000000004</v>
      </c>
      <c r="AL36" s="96">
        <v>-13.905000000000001</v>
      </c>
      <c r="AM36" s="96">
        <v>322.78100000000001</v>
      </c>
      <c r="AN36" s="96"/>
      <c r="AO36" s="98" t="s">
        <v>163</v>
      </c>
      <c r="AP36" s="96">
        <v>-42727.103999999999</v>
      </c>
      <c r="AQ36" s="96">
        <v>-15004.460000000001</v>
      </c>
      <c r="AR36" s="96">
        <v>-57731.565000000002</v>
      </c>
      <c r="AS36" s="96"/>
      <c r="AT36" s="96">
        <v>-368.64699999999999</v>
      </c>
      <c r="AU36" s="96">
        <v>-61.643000000000001</v>
      </c>
      <c r="AV36" s="96">
        <v>-430.291</v>
      </c>
      <c r="AW36" s="98"/>
      <c r="AX36" s="96">
        <v>-34480.411</v>
      </c>
      <c r="AY36" s="96">
        <v>-61470.764999999999</v>
      </c>
      <c r="AZ36" s="96">
        <v>-95951.176000000007</v>
      </c>
      <c r="BA36" s="96"/>
      <c r="BB36" s="98" t="s">
        <v>163</v>
      </c>
      <c r="BC36" s="96">
        <v>-3918.6560000000004</v>
      </c>
      <c r="BD36" s="96">
        <v>-2138.0680000000002</v>
      </c>
      <c r="BE36" s="96">
        <v>-6056.7250000000004</v>
      </c>
      <c r="BF36" s="96"/>
      <c r="BG36" s="96">
        <v>-104.52500000000001</v>
      </c>
      <c r="BH36" s="96">
        <v>-60.052</v>
      </c>
      <c r="BI36" s="96">
        <v>-164.577</v>
      </c>
      <c r="BJ36" s="96"/>
      <c r="BK36" s="96">
        <v>-34504.548000000003</v>
      </c>
      <c r="BL36" s="96">
        <v>-58512.700000000004</v>
      </c>
      <c r="BM36" s="96">
        <v>-93017.248999999996</v>
      </c>
      <c r="BN36" s="96"/>
      <c r="BO36" s="98" t="s">
        <v>163</v>
      </c>
      <c r="BP36" s="96">
        <v>-6971.53</v>
      </c>
      <c r="BQ36" s="96">
        <v>-122.21600000000001</v>
      </c>
      <c r="BR36" s="96">
        <v>-7093.7470000000003</v>
      </c>
      <c r="BS36" s="96"/>
      <c r="BT36" s="96">
        <v>-592.21100000000001</v>
      </c>
      <c r="BU36" s="96">
        <v>-1204.45</v>
      </c>
      <c r="BV36" s="96">
        <v>-1796.6610000000001</v>
      </c>
      <c r="BW36" s="96"/>
      <c r="BX36" s="96">
        <v>-145436.527</v>
      </c>
      <c r="BY36" s="96">
        <v>-156943.54399999999</v>
      </c>
      <c r="BZ36" s="96">
        <v>-302380.07699999999</v>
      </c>
    </row>
    <row r="37" spans="1:78" s="99" customFormat="1" ht="11.7" customHeight="1">
      <c r="A37" s="100" t="s">
        <v>164</v>
      </c>
      <c r="B37" s="101">
        <v>-565.02600000000007</v>
      </c>
      <c r="C37" s="101">
        <v>381.911</v>
      </c>
      <c r="D37" s="101">
        <v>-183.11500000000001</v>
      </c>
      <c r="E37" s="101"/>
      <c r="F37" s="101">
        <v>-4966.982</v>
      </c>
      <c r="G37" s="101">
        <v>-4.5310000000000006</v>
      </c>
      <c r="H37" s="101">
        <v>-4971.5129999999999</v>
      </c>
      <c r="I37" s="101"/>
      <c r="J37" s="101">
        <v>-1820.3990000000001</v>
      </c>
      <c r="K37" s="101">
        <v>-443.50400000000002</v>
      </c>
      <c r="L37" s="101">
        <v>-2263.904</v>
      </c>
      <c r="M37" s="101"/>
      <c r="N37" s="100" t="s">
        <v>164</v>
      </c>
      <c r="O37" s="101">
        <v>-805.73900000000003</v>
      </c>
      <c r="P37" s="101">
        <v>-15.693000000000001</v>
      </c>
      <c r="Q37" s="101">
        <v>-821.43200000000002</v>
      </c>
      <c r="R37" s="101"/>
      <c r="S37" s="101">
        <v>1602.1890000000001</v>
      </c>
      <c r="T37" s="101">
        <v>716.83199999999999</v>
      </c>
      <c r="U37" s="101">
        <v>2319.0219999999999</v>
      </c>
      <c r="V37" s="101"/>
      <c r="W37" s="101">
        <v>-3723.3740000000003</v>
      </c>
      <c r="X37" s="101">
        <v>-13414.821</v>
      </c>
      <c r="Y37" s="101">
        <v>-17138.195</v>
      </c>
      <c r="Z37" s="101"/>
      <c r="AA37" s="100" t="s">
        <v>164</v>
      </c>
      <c r="AB37" s="101"/>
      <c r="AC37" s="101">
        <v>-1954.66</v>
      </c>
      <c r="AD37" s="101">
        <v>-390.36</v>
      </c>
      <c r="AE37" s="101">
        <v>-2345.02</v>
      </c>
      <c r="AF37" s="101"/>
      <c r="AG37" s="101">
        <v>-6289.9610000000002</v>
      </c>
      <c r="AH37" s="101">
        <v>-3135.364</v>
      </c>
      <c r="AI37" s="101">
        <v>-9425.3260000000009</v>
      </c>
      <c r="AJ37" s="101"/>
      <c r="AK37" s="101">
        <v>336.68600000000004</v>
      </c>
      <c r="AL37" s="101">
        <v>-13.905000000000001</v>
      </c>
      <c r="AM37" s="101">
        <v>322.78100000000001</v>
      </c>
      <c r="AN37" s="101"/>
      <c r="AO37" s="100" t="s">
        <v>164</v>
      </c>
      <c r="AP37" s="101">
        <v>-23088.857</v>
      </c>
      <c r="AQ37" s="101">
        <v>-14300.006000000001</v>
      </c>
      <c r="AR37" s="101">
        <v>-37388.864000000001</v>
      </c>
      <c r="AS37" s="101"/>
      <c r="AT37" s="101">
        <v>-368.64699999999999</v>
      </c>
      <c r="AU37" s="101">
        <v>-61.643000000000001</v>
      </c>
      <c r="AV37" s="101">
        <v>-430.291</v>
      </c>
      <c r="AW37" s="100"/>
      <c r="AX37" s="101">
        <v>-34212.070999999996</v>
      </c>
      <c r="AY37" s="101">
        <v>-61216.601999999999</v>
      </c>
      <c r="AZ37" s="101">
        <v>-95428.673999999999</v>
      </c>
      <c r="BA37" s="101"/>
      <c r="BB37" s="100" t="s">
        <v>164</v>
      </c>
      <c r="BC37" s="101">
        <v>-3918.6560000000004</v>
      </c>
      <c r="BD37" s="101">
        <v>-2138.0680000000002</v>
      </c>
      <c r="BE37" s="101">
        <v>-6056.7250000000004</v>
      </c>
      <c r="BF37" s="101"/>
      <c r="BG37" s="101">
        <v>-104.52500000000001</v>
      </c>
      <c r="BH37" s="101">
        <v>-57.143000000000001</v>
      </c>
      <c r="BI37" s="101">
        <v>-161.66800000000001</v>
      </c>
      <c r="BJ37" s="101"/>
      <c r="BK37" s="101">
        <v>-34187.485999999997</v>
      </c>
      <c r="BL37" s="101">
        <v>-64467.188000000002</v>
      </c>
      <c r="BM37" s="101">
        <v>-98654.675000000003</v>
      </c>
      <c r="BN37" s="101"/>
      <c r="BO37" s="100" t="s">
        <v>164</v>
      </c>
      <c r="BP37" s="101">
        <v>-1889.27</v>
      </c>
      <c r="BQ37" s="101">
        <v>67.77</v>
      </c>
      <c r="BR37" s="101">
        <v>-1821.499</v>
      </c>
      <c r="BS37" s="101"/>
      <c r="BT37" s="101">
        <v>-274.78399999999999</v>
      </c>
      <c r="BU37" s="101">
        <v>-1204.45</v>
      </c>
      <c r="BV37" s="101">
        <v>-1479.2340000000002</v>
      </c>
      <c r="BW37" s="101"/>
      <c r="BX37" s="101">
        <v>-116231.56199999998</v>
      </c>
      <c r="BY37" s="101">
        <v>-159696.76499999998</v>
      </c>
      <c r="BZ37" s="101">
        <v>-275928.33199999999</v>
      </c>
    </row>
    <row r="38" spans="1:78" s="97" customFormat="1" ht="8.1" customHeight="1">
      <c r="A38" s="98"/>
      <c r="B38" s="96"/>
      <c r="C38" s="96"/>
      <c r="D38" s="96"/>
      <c r="E38" s="96"/>
      <c r="F38" s="96"/>
      <c r="G38" s="96"/>
      <c r="H38" s="96"/>
      <c r="I38" s="96"/>
      <c r="J38" s="96"/>
      <c r="K38" s="96"/>
      <c r="L38" s="96"/>
      <c r="M38" s="96"/>
      <c r="N38" s="98"/>
      <c r="O38" s="96"/>
      <c r="P38" s="96"/>
      <c r="Q38" s="96"/>
      <c r="R38" s="96"/>
      <c r="S38" s="96"/>
      <c r="T38" s="96"/>
      <c r="U38" s="96"/>
      <c r="V38" s="96"/>
      <c r="W38" s="96"/>
      <c r="X38" s="96"/>
      <c r="Y38" s="96"/>
      <c r="Z38" s="96"/>
      <c r="AA38" s="98"/>
      <c r="AB38" s="96"/>
      <c r="AC38" s="96"/>
      <c r="AD38" s="96"/>
      <c r="AE38" s="96"/>
      <c r="AF38" s="96"/>
      <c r="AG38" s="96"/>
      <c r="AH38" s="96"/>
      <c r="AI38" s="96"/>
      <c r="AJ38" s="96"/>
      <c r="AK38" s="96"/>
      <c r="AL38" s="96"/>
      <c r="AM38" s="96"/>
      <c r="AN38" s="96"/>
      <c r="AO38" s="98"/>
      <c r="AP38" s="96"/>
      <c r="AQ38" s="96"/>
      <c r="AR38" s="96"/>
      <c r="AS38" s="96"/>
      <c r="AT38" s="96"/>
      <c r="AU38" s="96"/>
      <c r="AV38" s="96"/>
      <c r="AW38" s="98"/>
      <c r="AX38" s="96"/>
      <c r="AY38" s="96"/>
      <c r="AZ38" s="96"/>
      <c r="BA38" s="96"/>
      <c r="BB38" s="98"/>
      <c r="BC38" s="96"/>
      <c r="BD38" s="96"/>
      <c r="BE38" s="96"/>
      <c r="BF38" s="96"/>
      <c r="BG38" s="96"/>
      <c r="BH38" s="96"/>
      <c r="BI38" s="96"/>
      <c r="BJ38" s="96"/>
      <c r="BK38" s="96"/>
      <c r="BL38" s="96"/>
      <c r="BM38" s="96"/>
      <c r="BN38" s="96"/>
      <c r="BO38" s="98"/>
      <c r="BP38" s="96"/>
      <c r="BQ38" s="96"/>
      <c r="BR38" s="96"/>
      <c r="BS38" s="96"/>
      <c r="BT38" s="96"/>
      <c r="BU38" s="96"/>
      <c r="BV38" s="96"/>
      <c r="BW38" s="96"/>
      <c r="BX38" s="96">
        <v>0</v>
      </c>
      <c r="BY38" s="96">
        <v>0</v>
      </c>
      <c r="BZ38" s="96">
        <v>0</v>
      </c>
    </row>
    <row r="39" spans="1:78" s="99" customFormat="1" ht="11.7" customHeight="1">
      <c r="A39" s="174" t="s">
        <v>165</v>
      </c>
      <c r="B39" s="175">
        <v>6834.0440000000008</v>
      </c>
      <c r="C39" s="175">
        <v>711.73300000000006</v>
      </c>
      <c r="D39" s="175">
        <v>7545.777</v>
      </c>
      <c r="E39" s="175"/>
      <c r="F39" s="175">
        <v>23425.56</v>
      </c>
      <c r="G39" s="175">
        <v>-3318.0070000000001</v>
      </c>
      <c r="H39" s="175">
        <v>20107.552</v>
      </c>
      <c r="I39" s="175"/>
      <c r="J39" s="175">
        <v>4920.3339999999998</v>
      </c>
      <c r="K39" s="175">
        <v>12296.786</v>
      </c>
      <c r="L39" s="175">
        <v>17217.120999999999</v>
      </c>
      <c r="M39" s="175"/>
      <c r="N39" s="174" t="s">
        <v>165</v>
      </c>
      <c r="O39" s="175">
        <v>7379.6440000000002</v>
      </c>
      <c r="P39" s="175">
        <v>-1036.1500000000001</v>
      </c>
      <c r="Q39" s="175">
        <v>6343.4930000000004</v>
      </c>
      <c r="R39" s="175"/>
      <c r="S39" s="175">
        <v>7765.3360000000002</v>
      </c>
      <c r="T39" s="175">
        <v>-129.36500000000001</v>
      </c>
      <c r="U39" s="175">
        <v>7635.97</v>
      </c>
      <c r="V39" s="175"/>
      <c r="W39" s="175">
        <v>-31333.795999999998</v>
      </c>
      <c r="X39" s="175">
        <v>-36659.438000000002</v>
      </c>
      <c r="Y39" s="175">
        <v>-67993.235000000001</v>
      </c>
      <c r="Z39" s="175"/>
      <c r="AA39" s="174" t="s">
        <v>165</v>
      </c>
      <c r="AB39" s="175"/>
      <c r="AC39" s="175">
        <v>6653.4540000000006</v>
      </c>
      <c r="AD39" s="175">
        <v>11037.821</v>
      </c>
      <c r="AE39" s="175">
        <v>17691.276000000002</v>
      </c>
      <c r="AF39" s="175"/>
      <c r="AG39" s="175">
        <v>5719.8050000000003</v>
      </c>
      <c r="AH39" s="175">
        <v>-6210.72</v>
      </c>
      <c r="AI39" s="175">
        <v>-490.91400000000004</v>
      </c>
      <c r="AJ39" s="175"/>
      <c r="AK39" s="175">
        <v>1946.5900000000001</v>
      </c>
      <c r="AL39" s="175">
        <v>1162.729</v>
      </c>
      <c r="AM39" s="175">
        <v>3109.32</v>
      </c>
      <c r="AN39" s="175"/>
      <c r="AO39" s="174" t="s">
        <v>165</v>
      </c>
      <c r="AP39" s="175">
        <v>46747.737000000001</v>
      </c>
      <c r="AQ39" s="175">
        <v>21332.547999999999</v>
      </c>
      <c r="AR39" s="175">
        <v>68080.285000000003</v>
      </c>
      <c r="AS39" s="175"/>
      <c r="AT39" s="175">
        <v>8637.9539999999997</v>
      </c>
      <c r="AU39" s="175">
        <v>305.61400000000003</v>
      </c>
      <c r="AV39" s="175">
        <v>8943.5690000000013</v>
      </c>
      <c r="AW39" s="174"/>
      <c r="AX39" s="175">
        <v>59367.211000000003</v>
      </c>
      <c r="AY39" s="175">
        <v>4493.1130000000003</v>
      </c>
      <c r="AZ39" s="175">
        <v>63860.324999999997</v>
      </c>
      <c r="BA39" s="175"/>
      <c r="BB39" s="174" t="s">
        <v>165</v>
      </c>
      <c r="BC39" s="175">
        <v>-23340.271000000001</v>
      </c>
      <c r="BD39" s="175">
        <v>-9258.773000000001</v>
      </c>
      <c r="BE39" s="175">
        <v>-32599.044999999998</v>
      </c>
      <c r="BF39" s="175"/>
      <c r="BG39" s="175">
        <v>261.86400000000003</v>
      </c>
      <c r="BH39" s="175">
        <v>1423.7640000000001</v>
      </c>
      <c r="BI39" s="175">
        <v>1685.6290000000001</v>
      </c>
      <c r="BJ39" s="175"/>
      <c r="BK39" s="175">
        <v>54686.012999999999</v>
      </c>
      <c r="BL39" s="175">
        <v>-13038.454</v>
      </c>
      <c r="BM39" s="175">
        <v>41647.559000000001</v>
      </c>
      <c r="BN39" s="175"/>
      <c r="BO39" s="174" t="s">
        <v>165</v>
      </c>
      <c r="BP39" s="175">
        <v>9518.58</v>
      </c>
      <c r="BQ39" s="175">
        <v>2334.1170000000002</v>
      </c>
      <c r="BR39" s="175">
        <v>11852.698</v>
      </c>
      <c r="BS39" s="175"/>
      <c r="BT39" s="175">
        <v>16033.199000000001</v>
      </c>
      <c r="BU39" s="175">
        <v>-3054.8150000000001</v>
      </c>
      <c r="BV39" s="175">
        <v>12978.384</v>
      </c>
      <c r="BW39" s="175"/>
      <c r="BX39" s="175">
        <v>205223.258</v>
      </c>
      <c r="BY39" s="175">
        <v>-17607.497000000003</v>
      </c>
      <c r="BZ39" s="175">
        <v>187615.764</v>
      </c>
    </row>
    <row r="40" spans="1:78" s="97" customFormat="1" ht="5.0999999999999996" customHeight="1">
      <c r="A40" s="98"/>
      <c r="B40" s="96"/>
      <c r="C40" s="96"/>
      <c r="D40" s="96"/>
      <c r="E40" s="96"/>
      <c r="F40" s="96"/>
      <c r="G40" s="96"/>
      <c r="H40" s="96"/>
      <c r="I40" s="96"/>
      <c r="J40" s="96"/>
      <c r="K40" s="96"/>
      <c r="L40" s="96"/>
      <c r="M40" s="96"/>
      <c r="N40" s="98"/>
      <c r="O40" s="96"/>
      <c r="P40" s="96"/>
      <c r="Q40" s="96"/>
      <c r="R40" s="96"/>
      <c r="S40" s="96"/>
      <c r="T40" s="96"/>
      <c r="U40" s="96"/>
      <c r="V40" s="96"/>
      <c r="W40" s="96"/>
      <c r="X40" s="96"/>
      <c r="Y40" s="96"/>
      <c r="Z40" s="96"/>
      <c r="AA40" s="98"/>
      <c r="AB40" s="96"/>
      <c r="AC40" s="96"/>
      <c r="AD40" s="96"/>
      <c r="AE40" s="96"/>
      <c r="AF40" s="96"/>
      <c r="AG40" s="96"/>
      <c r="AH40" s="96"/>
      <c r="AI40" s="96"/>
      <c r="AJ40" s="96"/>
      <c r="AK40" s="96"/>
      <c r="AL40" s="96"/>
      <c r="AM40" s="96"/>
      <c r="AN40" s="96"/>
      <c r="AO40" s="98"/>
      <c r="AP40" s="96"/>
      <c r="AQ40" s="96"/>
      <c r="AR40" s="96"/>
      <c r="AS40" s="96"/>
      <c r="AT40" s="96"/>
      <c r="AU40" s="96"/>
      <c r="AV40" s="96"/>
      <c r="AW40" s="98"/>
      <c r="AX40" s="96"/>
      <c r="AY40" s="96"/>
      <c r="AZ40" s="96"/>
      <c r="BA40" s="96"/>
      <c r="BB40" s="98"/>
      <c r="BC40" s="96"/>
      <c r="BD40" s="96"/>
      <c r="BE40" s="96"/>
      <c r="BF40" s="96"/>
      <c r="BG40" s="96"/>
      <c r="BH40" s="96"/>
      <c r="BI40" s="96"/>
      <c r="BJ40" s="96"/>
      <c r="BK40" s="96"/>
      <c r="BL40" s="96"/>
      <c r="BM40" s="96"/>
      <c r="BN40" s="96"/>
      <c r="BO40" s="98"/>
      <c r="BP40" s="96"/>
      <c r="BQ40" s="96"/>
      <c r="BR40" s="96"/>
      <c r="BS40" s="96"/>
      <c r="BT40" s="96"/>
      <c r="BU40" s="96"/>
      <c r="BV40" s="96"/>
      <c r="BW40" s="96"/>
      <c r="BX40" s="96">
        <v>0</v>
      </c>
      <c r="BY40" s="96">
        <v>0</v>
      </c>
      <c r="BZ40" s="96">
        <v>0</v>
      </c>
    </row>
    <row r="41" spans="1:78" s="97" customFormat="1" ht="11.7" customHeight="1">
      <c r="A41" s="98" t="s">
        <v>166</v>
      </c>
      <c r="B41" s="96">
        <v>3292.922</v>
      </c>
      <c r="C41" s="96">
        <v>14094.159</v>
      </c>
      <c r="D41" s="96">
        <v>17387.082000000002</v>
      </c>
      <c r="E41" s="96"/>
      <c r="F41" s="96">
        <v>7045.4560000000001</v>
      </c>
      <c r="G41" s="96">
        <v>7.0000000000000001E-3</v>
      </c>
      <c r="H41" s="96">
        <v>7045.4639999999999</v>
      </c>
      <c r="I41" s="96"/>
      <c r="J41" s="96">
        <v>1303.0530000000001</v>
      </c>
      <c r="K41" s="96">
        <v>1021.3580000000001</v>
      </c>
      <c r="L41" s="96">
        <v>2324.4120000000003</v>
      </c>
      <c r="M41" s="96"/>
      <c r="N41" s="98" t="s">
        <v>166</v>
      </c>
      <c r="O41" s="96">
        <v>4719.9830000000002</v>
      </c>
      <c r="P41" s="96">
        <v>527.37599999999998</v>
      </c>
      <c r="Q41" s="96">
        <v>5247.3590000000004</v>
      </c>
      <c r="R41" s="96"/>
      <c r="S41" s="96">
        <v>3448.8420000000001</v>
      </c>
      <c r="T41" s="96">
        <v>764.49800000000005</v>
      </c>
      <c r="U41" s="96">
        <v>4213.34</v>
      </c>
      <c r="V41" s="96"/>
      <c r="W41" s="96">
        <v>108349.09</v>
      </c>
      <c r="X41" s="96">
        <v>52289.851999999999</v>
      </c>
      <c r="Y41" s="96">
        <v>160638.94200000001</v>
      </c>
      <c r="Z41" s="96"/>
      <c r="AA41" s="98" t="s">
        <v>166</v>
      </c>
      <c r="AB41" s="96"/>
      <c r="AC41" s="96">
        <v>28517.152000000002</v>
      </c>
      <c r="AD41" s="96">
        <v>5853.884</v>
      </c>
      <c r="AE41" s="96">
        <v>34371.036</v>
      </c>
      <c r="AF41" s="96"/>
      <c r="AG41" s="96">
        <v>62472.154999999999</v>
      </c>
      <c r="AH41" s="96">
        <v>25375.469000000001</v>
      </c>
      <c r="AI41" s="96">
        <v>87847.625</v>
      </c>
      <c r="AJ41" s="96"/>
      <c r="AK41" s="96">
        <v>2349.2420000000002</v>
      </c>
      <c r="AL41" s="96">
        <v>250.68800000000002</v>
      </c>
      <c r="AM41" s="96">
        <v>2599.9299999999998</v>
      </c>
      <c r="AN41" s="96"/>
      <c r="AO41" s="98" t="s">
        <v>166</v>
      </c>
      <c r="AP41" s="96">
        <v>21891.68</v>
      </c>
      <c r="AQ41" s="96">
        <v>16058.633000000002</v>
      </c>
      <c r="AR41" s="96">
        <v>37950.313000000002</v>
      </c>
      <c r="AS41" s="96"/>
      <c r="AT41" s="96">
        <v>3663.183</v>
      </c>
      <c r="AU41" s="96">
        <v>367.45300000000003</v>
      </c>
      <c r="AV41" s="96">
        <v>4030.636</v>
      </c>
      <c r="AW41" s="98"/>
      <c r="AX41" s="96">
        <v>129432.1</v>
      </c>
      <c r="AY41" s="96">
        <v>56988.171000000002</v>
      </c>
      <c r="AZ41" s="96">
        <v>186420.27100000001</v>
      </c>
      <c r="BA41" s="96"/>
      <c r="BB41" s="98" t="s">
        <v>166</v>
      </c>
      <c r="BC41" s="96">
        <v>37596.080999999998</v>
      </c>
      <c r="BD41" s="96">
        <v>8028.5750000000007</v>
      </c>
      <c r="BE41" s="96">
        <v>45624.656999999999</v>
      </c>
      <c r="BF41" s="96"/>
      <c r="BG41" s="96">
        <v>407.88800000000003</v>
      </c>
      <c r="BH41" s="96">
        <v>219.62100000000001</v>
      </c>
      <c r="BI41" s="96">
        <v>627.51</v>
      </c>
      <c r="BJ41" s="96"/>
      <c r="BK41" s="96">
        <v>104779.992</v>
      </c>
      <c r="BL41" s="96">
        <v>64418.576000000001</v>
      </c>
      <c r="BM41" s="96">
        <v>169198.56899999999</v>
      </c>
      <c r="BN41" s="96"/>
      <c r="BO41" s="98" t="s">
        <v>166</v>
      </c>
      <c r="BP41" s="96">
        <v>7612.549</v>
      </c>
      <c r="BQ41" s="96">
        <v>723.95699999999999</v>
      </c>
      <c r="BR41" s="96">
        <v>8336.5069999999996</v>
      </c>
      <c r="BS41" s="96"/>
      <c r="BT41" s="96">
        <v>9637.4060000000009</v>
      </c>
      <c r="BU41" s="96">
        <v>2588.36</v>
      </c>
      <c r="BV41" s="96">
        <v>12225.767</v>
      </c>
      <c r="BW41" s="96"/>
      <c r="BX41" s="96">
        <v>536518.77399999998</v>
      </c>
      <c r="BY41" s="96">
        <v>249570.63700000002</v>
      </c>
      <c r="BZ41" s="96">
        <v>786089.42</v>
      </c>
    </row>
    <row r="42" spans="1:78" s="97" customFormat="1" ht="11.7" customHeight="1">
      <c r="A42" s="98" t="s">
        <v>167</v>
      </c>
      <c r="B42" s="96">
        <v>-3156.2250000000004</v>
      </c>
      <c r="C42" s="96">
        <v>173.43300000000002</v>
      </c>
      <c r="D42" s="96">
        <v>-2982.7919999999999</v>
      </c>
      <c r="E42" s="96"/>
      <c r="F42" s="96">
        <v>-110.92100000000001</v>
      </c>
      <c r="G42" s="96">
        <v>0</v>
      </c>
      <c r="H42" s="96">
        <v>-110.92100000000001</v>
      </c>
      <c r="I42" s="96"/>
      <c r="J42" s="96">
        <v>-265.04300000000001</v>
      </c>
      <c r="K42" s="96">
        <v>-60.223000000000006</v>
      </c>
      <c r="L42" s="96">
        <v>-325.26600000000002</v>
      </c>
      <c r="M42" s="96"/>
      <c r="N42" s="98" t="s">
        <v>167</v>
      </c>
      <c r="O42" s="96">
        <v>-483.34900000000005</v>
      </c>
      <c r="P42" s="96">
        <v>-55.466000000000001</v>
      </c>
      <c r="Q42" s="96">
        <v>-538.81500000000005</v>
      </c>
      <c r="R42" s="96"/>
      <c r="S42" s="96">
        <v>-9.0000000000000011E-3</v>
      </c>
      <c r="T42" s="96">
        <v>-3.048</v>
      </c>
      <c r="U42" s="96">
        <v>-3.0569999999999999</v>
      </c>
      <c r="V42" s="96"/>
      <c r="W42" s="96">
        <v>-8524.0770000000011</v>
      </c>
      <c r="X42" s="96">
        <v>-4198.4120000000003</v>
      </c>
      <c r="Y42" s="96">
        <v>-12722.489</v>
      </c>
      <c r="Z42" s="96"/>
      <c r="AA42" s="98" t="s">
        <v>167</v>
      </c>
      <c r="AB42" s="96"/>
      <c r="AC42" s="96">
        <v>-3615.3790000000004</v>
      </c>
      <c r="AD42" s="96">
        <v>-1708.462</v>
      </c>
      <c r="AE42" s="96">
        <v>-5323.8420000000006</v>
      </c>
      <c r="AF42" s="96"/>
      <c r="AG42" s="96">
        <v>-25509.099000000002</v>
      </c>
      <c r="AH42" s="96">
        <v>-2079.2270000000003</v>
      </c>
      <c r="AI42" s="96">
        <v>-27588.326000000001</v>
      </c>
      <c r="AJ42" s="96"/>
      <c r="AK42" s="96">
        <v>-257.02100000000002</v>
      </c>
      <c r="AL42" s="96">
        <v>-114.658</v>
      </c>
      <c r="AM42" s="96">
        <v>-371.67900000000003</v>
      </c>
      <c r="AN42" s="96"/>
      <c r="AO42" s="98" t="s">
        <v>167</v>
      </c>
      <c r="AP42" s="96">
        <v>-14955.308000000001</v>
      </c>
      <c r="AQ42" s="96">
        <v>554.88099999999997</v>
      </c>
      <c r="AR42" s="96">
        <v>-14400.425999999999</v>
      </c>
      <c r="AS42" s="96"/>
      <c r="AT42" s="96">
        <v>-79.149000000000001</v>
      </c>
      <c r="AU42" s="96">
        <v>-14.416</v>
      </c>
      <c r="AV42" s="96">
        <v>-93.566000000000003</v>
      </c>
      <c r="AW42" s="98"/>
      <c r="AX42" s="96">
        <v>-12358.029</v>
      </c>
      <c r="AY42" s="96">
        <v>-6007.7</v>
      </c>
      <c r="AZ42" s="96">
        <v>-18365.728999999999</v>
      </c>
      <c r="BA42" s="96"/>
      <c r="BB42" s="98" t="s">
        <v>167</v>
      </c>
      <c r="BC42" s="96">
        <v>-3672.096</v>
      </c>
      <c r="BD42" s="96">
        <v>-3645.3410000000003</v>
      </c>
      <c r="BE42" s="96">
        <v>-7317.4369999999999</v>
      </c>
      <c r="BF42" s="96"/>
      <c r="BG42" s="96">
        <v>-3.7910000000000004</v>
      </c>
      <c r="BH42" s="96">
        <v>0</v>
      </c>
      <c r="BI42" s="96">
        <v>-3.7910000000000004</v>
      </c>
      <c r="BJ42" s="96"/>
      <c r="BK42" s="96">
        <v>630.03</v>
      </c>
      <c r="BL42" s="96">
        <v>-1190.2530000000002</v>
      </c>
      <c r="BM42" s="96">
        <v>-560.22300000000007</v>
      </c>
      <c r="BN42" s="96"/>
      <c r="BO42" s="98" t="s">
        <v>167</v>
      </c>
      <c r="BP42" s="96">
        <v>-0.84900000000000009</v>
      </c>
      <c r="BQ42" s="96">
        <v>0</v>
      </c>
      <c r="BR42" s="96">
        <v>-0.84900000000000009</v>
      </c>
      <c r="BS42" s="96"/>
      <c r="BT42" s="96">
        <v>-2718.4590000000003</v>
      </c>
      <c r="BU42" s="96">
        <v>-58.353000000000002</v>
      </c>
      <c r="BV42" s="96">
        <v>-2776.8130000000001</v>
      </c>
      <c r="BW42" s="96"/>
      <c r="BX42" s="96">
        <v>-75078.774000000019</v>
      </c>
      <c r="BY42" s="96">
        <v>-18407.245000000003</v>
      </c>
      <c r="BZ42" s="96">
        <v>-93486.020999999993</v>
      </c>
    </row>
    <row r="43" spans="1:78" s="97" customFormat="1" ht="11.7" customHeight="1">
      <c r="A43" s="98" t="s">
        <v>168</v>
      </c>
      <c r="B43" s="96">
        <v>0</v>
      </c>
      <c r="C43" s="96">
        <v>31.239000000000001</v>
      </c>
      <c r="D43" s="96">
        <v>31.239000000000001</v>
      </c>
      <c r="E43" s="96"/>
      <c r="F43" s="96">
        <v>0</v>
      </c>
      <c r="G43" s="96">
        <v>0</v>
      </c>
      <c r="H43" s="96">
        <v>0</v>
      </c>
      <c r="I43" s="96"/>
      <c r="J43" s="96">
        <v>0</v>
      </c>
      <c r="K43" s="96">
        <v>0</v>
      </c>
      <c r="L43" s="96">
        <v>0</v>
      </c>
      <c r="M43" s="96"/>
      <c r="N43" s="98" t="s">
        <v>168</v>
      </c>
      <c r="O43" s="96">
        <v>0</v>
      </c>
      <c r="P43" s="96">
        <v>0</v>
      </c>
      <c r="Q43" s="96">
        <v>0</v>
      </c>
      <c r="R43" s="96"/>
      <c r="S43" s="96">
        <v>0</v>
      </c>
      <c r="T43" s="96">
        <v>0</v>
      </c>
      <c r="U43" s="96">
        <v>0</v>
      </c>
      <c r="V43" s="96"/>
      <c r="W43" s="96">
        <v>0</v>
      </c>
      <c r="X43" s="96">
        <v>0</v>
      </c>
      <c r="Y43" s="96">
        <v>0</v>
      </c>
      <c r="Z43" s="96"/>
      <c r="AA43" s="98" t="s">
        <v>168</v>
      </c>
      <c r="AB43" s="96"/>
      <c r="AC43" s="96">
        <v>0</v>
      </c>
      <c r="AD43" s="96">
        <v>0</v>
      </c>
      <c r="AE43" s="96">
        <v>0</v>
      </c>
      <c r="AF43" s="96"/>
      <c r="AG43" s="96">
        <v>0</v>
      </c>
      <c r="AH43" s="96">
        <v>0</v>
      </c>
      <c r="AI43" s="96">
        <v>0</v>
      </c>
      <c r="AJ43" s="96"/>
      <c r="AK43" s="96">
        <v>0</v>
      </c>
      <c r="AL43" s="96">
        <v>0</v>
      </c>
      <c r="AM43" s="96">
        <v>0</v>
      </c>
      <c r="AN43" s="96"/>
      <c r="AO43" s="98" t="s">
        <v>168</v>
      </c>
      <c r="AP43" s="96">
        <v>0</v>
      </c>
      <c r="AQ43" s="96">
        <v>0</v>
      </c>
      <c r="AR43" s="96">
        <v>0</v>
      </c>
      <c r="AS43" s="96"/>
      <c r="AT43" s="96">
        <v>0</v>
      </c>
      <c r="AU43" s="96">
        <v>0</v>
      </c>
      <c r="AV43" s="96">
        <v>0</v>
      </c>
      <c r="AW43" s="98"/>
      <c r="AX43" s="96">
        <v>0</v>
      </c>
      <c r="AY43" s="96">
        <v>0</v>
      </c>
      <c r="AZ43" s="96">
        <v>0</v>
      </c>
      <c r="BA43" s="96"/>
      <c r="BB43" s="98" t="s">
        <v>168</v>
      </c>
      <c r="BC43" s="96">
        <v>0</v>
      </c>
      <c r="BD43" s="96">
        <v>0</v>
      </c>
      <c r="BE43" s="96">
        <v>0</v>
      </c>
      <c r="BF43" s="96"/>
      <c r="BG43" s="96">
        <v>0</v>
      </c>
      <c r="BH43" s="96">
        <v>0</v>
      </c>
      <c r="BI43" s="96">
        <v>0</v>
      </c>
      <c r="BJ43" s="96"/>
      <c r="BK43" s="96">
        <v>0</v>
      </c>
      <c r="BL43" s="96">
        <v>0</v>
      </c>
      <c r="BM43" s="96">
        <v>0</v>
      </c>
      <c r="BN43" s="96"/>
      <c r="BO43" s="98" t="s">
        <v>168</v>
      </c>
      <c r="BP43" s="96">
        <v>0</v>
      </c>
      <c r="BQ43" s="96">
        <v>0</v>
      </c>
      <c r="BR43" s="96">
        <v>0</v>
      </c>
      <c r="BS43" s="96"/>
      <c r="BT43" s="96">
        <v>0</v>
      </c>
      <c r="BU43" s="96">
        <v>0</v>
      </c>
      <c r="BV43" s="96">
        <v>0</v>
      </c>
      <c r="BW43" s="96"/>
      <c r="BX43" s="96">
        <v>0</v>
      </c>
      <c r="BY43" s="96">
        <v>31.239000000000001</v>
      </c>
      <c r="BZ43" s="96">
        <v>31.239000000000001</v>
      </c>
    </row>
    <row r="44" spans="1:78" s="97" customFormat="1" ht="11.7" customHeight="1">
      <c r="A44" s="98" t="s">
        <v>169</v>
      </c>
      <c r="B44" s="96">
        <v>-31.421000000000003</v>
      </c>
      <c r="C44" s="96">
        <v>0</v>
      </c>
      <c r="D44" s="96">
        <v>-31.421000000000003</v>
      </c>
      <c r="E44" s="96"/>
      <c r="F44" s="96">
        <v>121.381</v>
      </c>
      <c r="G44" s="96">
        <v>1.7</v>
      </c>
      <c r="H44" s="96">
        <v>123.081</v>
      </c>
      <c r="I44" s="96"/>
      <c r="J44" s="96">
        <v>2389.6440000000002</v>
      </c>
      <c r="K44" s="96">
        <v>-6431.5</v>
      </c>
      <c r="L44" s="96">
        <v>-4041.8560000000002</v>
      </c>
      <c r="M44" s="96"/>
      <c r="N44" s="98" t="s">
        <v>169</v>
      </c>
      <c r="O44" s="96">
        <v>-36.68</v>
      </c>
      <c r="P44" s="96">
        <v>0</v>
      </c>
      <c r="Q44" s="96">
        <v>-36.68</v>
      </c>
      <c r="R44" s="96"/>
      <c r="S44" s="96">
        <v>-843.79600000000005</v>
      </c>
      <c r="T44" s="96">
        <v>0</v>
      </c>
      <c r="U44" s="96">
        <v>-843.79600000000005</v>
      </c>
      <c r="V44" s="96"/>
      <c r="W44" s="96">
        <v>2881.7270000000003</v>
      </c>
      <c r="X44" s="96">
        <v>-0.94200000000000006</v>
      </c>
      <c r="Y44" s="96">
        <v>2880.7850000000003</v>
      </c>
      <c r="Z44" s="96"/>
      <c r="AA44" s="98" t="s">
        <v>169</v>
      </c>
      <c r="AB44" s="96"/>
      <c r="AC44" s="96">
        <v>25074.743000000002</v>
      </c>
      <c r="AD44" s="96">
        <v>-26440.059000000001</v>
      </c>
      <c r="AE44" s="96">
        <v>-1365.3150000000001</v>
      </c>
      <c r="AF44" s="96"/>
      <c r="AG44" s="96">
        <v>-5784.0439999999999</v>
      </c>
      <c r="AH44" s="96">
        <v>2987.8180000000002</v>
      </c>
      <c r="AI44" s="96">
        <v>-2796.2249999999999</v>
      </c>
      <c r="AJ44" s="96"/>
      <c r="AK44" s="96">
        <v>3.0000000000000001E-3</v>
      </c>
      <c r="AL44" s="96">
        <v>34.496000000000002</v>
      </c>
      <c r="AM44" s="96">
        <v>34.499000000000002</v>
      </c>
      <c r="AN44" s="96"/>
      <c r="AO44" s="98" t="s">
        <v>169</v>
      </c>
      <c r="AP44" s="96">
        <v>-1520.4450000000002</v>
      </c>
      <c r="AQ44" s="96">
        <v>-1549.2450000000001</v>
      </c>
      <c r="AR44" s="96">
        <v>-3069.69</v>
      </c>
      <c r="AS44" s="96"/>
      <c r="AT44" s="96">
        <v>-609.63400000000001</v>
      </c>
      <c r="AU44" s="96">
        <v>0.193</v>
      </c>
      <c r="AV44" s="96">
        <v>-609.44000000000005</v>
      </c>
      <c r="AW44" s="98"/>
      <c r="AX44" s="96">
        <v>12015.751</v>
      </c>
      <c r="AY44" s="96">
        <v>-9806.81</v>
      </c>
      <c r="AZ44" s="96">
        <v>2208.9410000000003</v>
      </c>
      <c r="BA44" s="96"/>
      <c r="BB44" s="98" t="s">
        <v>169</v>
      </c>
      <c r="BC44" s="96">
        <v>6864.1500000000005</v>
      </c>
      <c r="BD44" s="96">
        <v>0</v>
      </c>
      <c r="BE44" s="96">
        <v>6864.1500000000005</v>
      </c>
      <c r="BF44" s="96"/>
      <c r="BG44" s="96">
        <v>-222.96900000000002</v>
      </c>
      <c r="BH44" s="96">
        <v>0</v>
      </c>
      <c r="BI44" s="96">
        <v>-222.96900000000002</v>
      </c>
      <c r="BJ44" s="96"/>
      <c r="BK44" s="96">
        <v>38456.572</v>
      </c>
      <c r="BL44" s="96">
        <v>-59568.733</v>
      </c>
      <c r="BM44" s="96">
        <v>-21112.161</v>
      </c>
      <c r="BN44" s="96"/>
      <c r="BO44" s="98" t="s">
        <v>169</v>
      </c>
      <c r="BP44" s="96">
        <v>-1043.415</v>
      </c>
      <c r="BQ44" s="96">
        <v>0</v>
      </c>
      <c r="BR44" s="96">
        <v>-1043.415</v>
      </c>
      <c r="BS44" s="96"/>
      <c r="BT44" s="96">
        <v>-1483.4760000000001</v>
      </c>
      <c r="BU44" s="96">
        <v>274.803</v>
      </c>
      <c r="BV44" s="96">
        <v>-1208.673</v>
      </c>
      <c r="BW44" s="96"/>
      <c r="BX44" s="96">
        <v>76228.091000000015</v>
      </c>
      <c r="BY44" s="96">
        <v>-100498.27900000001</v>
      </c>
      <c r="BZ44" s="96">
        <v>-24270.184999999998</v>
      </c>
    </row>
    <row r="45" spans="1:78" s="99" customFormat="1">
      <c r="A45" s="75" t="s">
        <v>170</v>
      </c>
      <c r="B45" s="101">
        <v>105.27500000000001</v>
      </c>
      <c r="C45" s="101">
        <v>14298.832</v>
      </c>
      <c r="D45" s="101">
        <v>14404.108</v>
      </c>
      <c r="E45" s="101"/>
      <c r="F45" s="101">
        <v>7055.9160000000002</v>
      </c>
      <c r="G45" s="101">
        <v>1.7070000000000001</v>
      </c>
      <c r="H45" s="101">
        <v>7057.6240000000007</v>
      </c>
      <c r="I45" s="101"/>
      <c r="J45" s="101">
        <v>3427.654</v>
      </c>
      <c r="K45" s="101">
        <v>-5470.3650000000007</v>
      </c>
      <c r="L45" s="101">
        <v>-2042.71</v>
      </c>
      <c r="M45" s="101"/>
      <c r="N45" s="75" t="s">
        <v>170</v>
      </c>
      <c r="O45" s="101">
        <v>4199.9530000000004</v>
      </c>
      <c r="P45" s="101">
        <v>471.91</v>
      </c>
      <c r="Q45" s="101">
        <v>4671.8630000000003</v>
      </c>
      <c r="R45" s="101"/>
      <c r="S45" s="101">
        <v>2605.0360000000001</v>
      </c>
      <c r="T45" s="101">
        <v>761.44900000000007</v>
      </c>
      <c r="U45" s="101">
        <v>3366.4860000000003</v>
      </c>
      <c r="V45" s="101"/>
      <c r="W45" s="101">
        <v>102706.74</v>
      </c>
      <c r="X45" s="101">
        <v>48090.497000000003</v>
      </c>
      <c r="Y45" s="101">
        <v>150797.23800000001</v>
      </c>
      <c r="Z45" s="101"/>
      <c r="AA45" s="75" t="s">
        <v>170</v>
      </c>
      <c r="AB45" s="101"/>
      <c r="AC45" s="101">
        <v>49976.514999999999</v>
      </c>
      <c r="AD45" s="101">
        <v>-22294.635999999999</v>
      </c>
      <c r="AE45" s="101">
        <v>27681.878000000001</v>
      </c>
      <c r="AF45" s="101"/>
      <c r="AG45" s="101">
        <v>31179.011999999999</v>
      </c>
      <c r="AH45" s="101">
        <v>26284.059000000001</v>
      </c>
      <c r="AI45" s="101">
        <v>57463.072</v>
      </c>
      <c r="AJ45" s="101"/>
      <c r="AK45" s="101">
        <v>2092.223</v>
      </c>
      <c r="AL45" s="101">
        <v>170.52600000000001</v>
      </c>
      <c r="AM45" s="101">
        <v>2262.75</v>
      </c>
      <c r="AN45" s="101"/>
      <c r="AO45" s="75" t="s">
        <v>170</v>
      </c>
      <c r="AP45" s="101">
        <v>5415.9260000000004</v>
      </c>
      <c r="AQ45" s="101">
        <v>15064.269</v>
      </c>
      <c r="AR45" s="101">
        <v>20480.196</v>
      </c>
      <c r="AS45" s="101"/>
      <c r="AT45" s="101">
        <v>2974.3990000000003</v>
      </c>
      <c r="AU45" s="101">
        <v>353.23</v>
      </c>
      <c r="AV45" s="101">
        <v>3327.6290000000004</v>
      </c>
      <c r="AW45" s="101"/>
      <c r="AX45" s="101">
        <v>129089.822</v>
      </c>
      <c r="AY45" s="101">
        <v>41173.660000000003</v>
      </c>
      <c r="AZ45" s="101">
        <v>170263.48300000001</v>
      </c>
      <c r="BA45" s="101"/>
      <c r="BB45" s="75" t="s">
        <v>170</v>
      </c>
      <c r="BC45" s="101">
        <v>40788.135999999999</v>
      </c>
      <c r="BD45" s="101">
        <v>4383.2340000000004</v>
      </c>
      <c r="BE45" s="101">
        <v>45171.37</v>
      </c>
      <c r="BF45" s="101"/>
      <c r="BG45" s="101">
        <v>181.12700000000001</v>
      </c>
      <c r="BH45" s="101">
        <v>219.62100000000001</v>
      </c>
      <c r="BI45" s="101">
        <v>400.74900000000002</v>
      </c>
      <c r="BJ45" s="101"/>
      <c r="BK45" s="101">
        <v>143866.595</v>
      </c>
      <c r="BL45" s="101">
        <v>3659.5890000000004</v>
      </c>
      <c r="BM45" s="101">
        <v>147526.18400000001</v>
      </c>
      <c r="BN45" s="101"/>
      <c r="BO45" s="75" t="s">
        <v>170</v>
      </c>
      <c r="BP45" s="101">
        <v>6568.2850000000008</v>
      </c>
      <c r="BQ45" s="101">
        <v>723.95699999999999</v>
      </c>
      <c r="BR45" s="101">
        <v>7292.2430000000004</v>
      </c>
      <c r="BS45" s="101"/>
      <c r="BT45" s="101">
        <v>5435.47</v>
      </c>
      <c r="BU45" s="101">
        <v>2804.81</v>
      </c>
      <c r="BV45" s="101">
        <v>8240.2800000000007</v>
      </c>
      <c r="BW45" s="101"/>
      <c r="BX45" s="101">
        <v>537668.08399999992</v>
      </c>
      <c r="BY45" s="101">
        <v>130696.34899999999</v>
      </c>
      <c r="BZ45" s="101">
        <v>668364.44300000009</v>
      </c>
    </row>
    <row r="46" spans="1:78" s="65" customFormat="1" ht="11.7" customHeight="1">
      <c r="A46" s="75"/>
      <c r="B46" s="76"/>
      <c r="C46" s="76"/>
      <c r="D46" s="76"/>
      <c r="E46" s="76"/>
      <c r="F46" s="76"/>
      <c r="G46" s="76"/>
      <c r="H46" s="76"/>
      <c r="I46" s="76"/>
      <c r="J46" s="76"/>
      <c r="K46" s="76"/>
      <c r="L46" s="76"/>
      <c r="M46" s="76"/>
      <c r="N46" s="75"/>
      <c r="O46" s="76"/>
      <c r="P46" s="76"/>
      <c r="Q46" s="76"/>
      <c r="R46" s="76"/>
      <c r="S46" s="76"/>
      <c r="T46" s="76"/>
      <c r="U46" s="76"/>
      <c r="V46" s="76"/>
      <c r="W46" s="76"/>
      <c r="X46" s="76"/>
      <c r="Y46" s="76"/>
      <c r="Z46" s="76"/>
      <c r="AA46" s="75"/>
      <c r="AB46" s="76"/>
      <c r="AC46" s="76"/>
      <c r="AD46" s="76"/>
      <c r="AE46" s="76"/>
      <c r="AF46" s="76"/>
      <c r="AG46" s="76"/>
      <c r="AH46" s="76"/>
      <c r="AI46" s="76"/>
      <c r="AJ46" s="76"/>
      <c r="AK46" s="76"/>
      <c r="AL46" s="76"/>
      <c r="AM46" s="76"/>
      <c r="AN46" s="76"/>
      <c r="AO46" s="75"/>
      <c r="AP46" s="76"/>
      <c r="AQ46" s="76"/>
      <c r="AR46" s="76"/>
      <c r="AS46" s="76"/>
      <c r="AT46" s="76"/>
      <c r="AU46" s="76"/>
      <c r="AV46" s="76"/>
      <c r="AW46" s="75"/>
      <c r="AX46" s="76"/>
      <c r="AY46" s="76"/>
      <c r="AZ46" s="76"/>
      <c r="BA46" s="76"/>
      <c r="BB46" s="75"/>
      <c r="BC46" s="76"/>
      <c r="BD46" s="76"/>
      <c r="BE46" s="76"/>
      <c r="BF46" s="76"/>
      <c r="BG46" s="76"/>
      <c r="BH46" s="76"/>
      <c r="BI46" s="76"/>
      <c r="BJ46" s="76"/>
      <c r="BK46" s="76"/>
      <c r="BL46" s="76"/>
      <c r="BM46" s="76"/>
      <c r="BN46" s="76"/>
      <c r="BO46" s="75"/>
      <c r="BP46" s="76"/>
      <c r="BQ46" s="76"/>
      <c r="BR46" s="76"/>
      <c r="BS46" s="76"/>
      <c r="BT46" s="76"/>
      <c r="BU46" s="76"/>
      <c r="BV46" s="76"/>
      <c r="BW46" s="76"/>
      <c r="BX46" s="76"/>
      <c r="BY46" s="76"/>
      <c r="BZ46" s="76"/>
    </row>
    <row r="47" spans="1:78" s="99" customFormat="1" ht="12" customHeight="1">
      <c r="A47" s="75" t="s">
        <v>171</v>
      </c>
      <c r="B47" s="101">
        <v>-5667.0120000000006</v>
      </c>
      <c r="C47" s="101">
        <v>-4484.0330000000004</v>
      </c>
      <c r="D47" s="101">
        <v>-10151.045</v>
      </c>
      <c r="E47" s="101"/>
      <c r="F47" s="101">
        <v>-7477.8030000000008</v>
      </c>
      <c r="G47" s="101">
        <v>-2798.9459999999999</v>
      </c>
      <c r="H47" s="101">
        <v>-10276.749</v>
      </c>
      <c r="I47" s="101"/>
      <c r="J47" s="101">
        <v>-4575.9549999999999</v>
      </c>
      <c r="K47" s="101">
        <v>-2271.6510000000003</v>
      </c>
      <c r="L47" s="101">
        <v>-6847.607</v>
      </c>
      <c r="M47" s="101"/>
      <c r="N47" s="75" t="s">
        <v>171</v>
      </c>
      <c r="O47" s="101">
        <v>-6757.8140000000003</v>
      </c>
      <c r="P47" s="101">
        <v>-802.85300000000007</v>
      </c>
      <c r="Q47" s="101">
        <v>-7560.6670000000004</v>
      </c>
      <c r="R47" s="101"/>
      <c r="S47" s="101">
        <v>-3017.31</v>
      </c>
      <c r="T47" s="101">
        <v>-318.21700000000004</v>
      </c>
      <c r="U47" s="101">
        <v>-3335.527</v>
      </c>
      <c r="V47" s="101"/>
      <c r="W47" s="101">
        <v>-19877.77</v>
      </c>
      <c r="X47" s="101">
        <v>-6655</v>
      </c>
      <c r="Y47" s="101">
        <v>-26532.771000000001</v>
      </c>
      <c r="Z47" s="101"/>
      <c r="AA47" s="75" t="s">
        <v>171</v>
      </c>
      <c r="AB47" s="101"/>
      <c r="AC47" s="101">
        <v>-28643.915000000001</v>
      </c>
      <c r="AD47" s="101">
        <v>-2984.84</v>
      </c>
      <c r="AE47" s="101">
        <v>-31628.756000000001</v>
      </c>
      <c r="AF47" s="101"/>
      <c r="AG47" s="101">
        <v>-18281.54</v>
      </c>
      <c r="AH47" s="101">
        <v>-1655.693</v>
      </c>
      <c r="AI47" s="101">
        <v>-19937.234</v>
      </c>
      <c r="AJ47" s="101"/>
      <c r="AK47" s="101">
        <v>-1437.029</v>
      </c>
      <c r="AL47" s="101">
        <v>-291.10400000000004</v>
      </c>
      <c r="AM47" s="101">
        <v>-1728.133</v>
      </c>
      <c r="AN47" s="101"/>
      <c r="AO47" s="75" t="s">
        <v>171</v>
      </c>
      <c r="AP47" s="101">
        <v>-48367.563999999998</v>
      </c>
      <c r="AQ47" s="101">
        <v>-4686.32</v>
      </c>
      <c r="AR47" s="101">
        <v>-53053.885000000002</v>
      </c>
      <c r="AS47" s="101"/>
      <c r="AT47" s="101">
        <v>-1991.3960000000002</v>
      </c>
      <c r="AU47" s="101">
        <v>-479.57300000000004</v>
      </c>
      <c r="AV47" s="101">
        <v>-2470.9700000000003</v>
      </c>
      <c r="AW47" s="101"/>
      <c r="AX47" s="101">
        <v>-86032.960000000006</v>
      </c>
      <c r="AY47" s="101">
        <v>-6543.3</v>
      </c>
      <c r="AZ47" s="101">
        <v>-92576.260999999999</v>
      </c>
      <c r="BA47" s="101"/>
      <c r="BB47" s="75" t="s">
        <v>171</v>
      </c>
      <c r="BC47" s="101">
        <v>-8804.52</v>
      </c>
      <c r="BD47" s="101">
        <v>-107.161</v>
      </c>
      <c r="BE47" s="101">
        <v>-8911.6810000000005</v>
      </c>
      <c r="BF47" s="101"/>
      <c r="BG47" s="101">
        <v>-3331.2860000000001</v>
      </c>
      <c r="BH47" s="101">
        <v>-824.96199999999999</v>
      </c>
      <c r="BI47" s="101">
        <v>-4156.2489999999998</v>
      </c>
      <c r="BJ47" s="101"/>
      <c r="BK47" s="101">
        <v>-104723.14600000001</v>
      </c>
      <c r="BL47" s="101">
        <v>-23390.33</v>
      </c>
      <c r="BM47" s="101">
        <v>-128113.477</v>
      </c>
      <c r="BN47" s="101"/>
      <c r="BO47" s="75" t="s">
        <v>171</v>
      </c>
      <c r="BP47" s="101">
        <v>-2986.0889999999999</v>
      </c>
      <c r="BQ47" s="101">
        <v>-961.34900000000005</v>
      </c>
      <c r="BR47" s="101">
        <v>-3947.4380000000001</v>
      </c>
      <c r="BS47" s="101"/>
      <c r="BT47" s="101">
        <v>-4202.5889999999999</v>
      </c>
      <c r="BU47" s="101">
        <v>-689.13300000000004</v>
      </c>
      <c r="BV47" s="101">
        <v>-4891.723</v>
      </c>
      <c r="BW47" s="101"/>
      <c r="BX47" s="101">
        <v>-356175.69800000003</v>
      </c>
      <c r="BY47" s="101">
        <v>-59944.465000000004</v>
      </c>
      <c r="BZ47" s="101">
        <v>-416120.17300000001</v>
      </c>
    </row>
    <row r="48" spans="1:78" s="97" customFormat="1" ht="8.1" customHeight="1">
      <c r="A48" s="98"/>
      <c r="B48" s="96"/>
      <c r="C48" s="96"/>
      <c r="D48" s="96"/>
      <c r="E48" s="96"/>
      <c r="F48" s="96"/>
      <c r="G48" s="96"/>
      <c r="H48" s="96"/>
      <c r="I48" s="96"/>
      <c r="J48" s="96"/>
      <c r="K48" s="96"/>
      <c r="L48" s="96"/>
      <c r="M48" s="96"/>
      <c r="N48" s="98"/>
      <c r="O48" s="96"/>
      <c r="P48" s="96"/>
      <c r="Q48" s="96"/>
      <c r="R48" s="96"/>
      <c r="S48" s="96"/>
      <c r="T48" s="96"/>
      <c r="U48" s="96"/>
      <c r="V48" s="96"/>
      <c r="W48" s="96"/>
      <c r="X48" s="96"/>
      <c r="Y48" s="96"/>
      <c r="Z48" s="96"/>
      <c r="AA48" s="98"/>
      <c r="AB48" s="96"/>
      <c r="AC48" s="96"/>
      <c r="AD48" s="96"/>
      <c r="AE48" s="96"/>
      <c r="AF48" s="96"/>
      <c r="AG48" s="96"/>
      <c r="AH48" s="96"/>
      <c r="AI48" s="96"/>
      <c r="AJ48" s="96"/>
      <c r="AK48" s="96"/>
      <c r="AL48" s="96"/>
      <c r="AM48" s="96"/>
      <c r="AN48" s="96"/>
      <c r="AO48" s="98"/>
      <c r="AP48" s="96"/>
      <c r="AQ48" s="96"/>
      <c r="AR48" s="96"/>
      <c r="AS48" s="96"/>
      <c r="AT48" s="96"/>
      <c r="AU48" s="96"/>
      <c r="AV48" s="96"/>
      <c r="AW48" s="98"/>
      <c r="AX48" s="96"/>
      <c r="AY48" s="96"/>
      <c r="AZ48" s="96"/>
      <c r="BA48" s="96"/>
      <c r="BB48" s="98"/>
      <c r="BC48" s="96"/>
      <c r="BD48" s="96"/>
      <c r="BE48" s="96"/>
      <c r="BF48" s="96"/>
      <c r="BG48" s="96"/>
      <c r="BH48" s="96"/>
      <c r="BI48" s="96"/>
      <c r="BJ48" s="96"/>
      <c r="BK48" s="96"/>
      <c r="BL48" s="96"/>
      <c r="BM48" s="96"/>
      <c r="BN48" s="96"/>
      <c r="BO48" s="98"/>
      <c r="BP48" s="96"/>
      <c r="BQ48" s="96"/>
      <c r="BR48" s="96"/>
      <c r="BS48" s="96"/>
      <c r="BT48" s="96"/>
      <c r="BU48" s="96"/>
      <c r="BV48" s="96"/>
      <c r="BW48" s="96"/>
      <c r="BX48" s="96"/>
      <c r="BY48" s="96"/>
      <c r="BZ48" s="96"/>
    </row>
    <row r="49" spans="1:83" s="65" customFormat="1" ht="11.7" customHeight="1">
      <c r="A49" s="174" t="s">
        <v>172</v>
      </c>
      <c r="B49" s="82">
        <v>1272.307</v>
      </c>
      <c r="C49" s="82">
        <v>10526.531999999999</v>
      </c>
      <c r="D49" s="82">
        <v>11798.839</v>
      </c>
      <c r="E49" s="82"/>
      <c r="F49" s="82">
        <v>23003.672999999999</v>
      </c>
      <c r="G49" s="82">
        <v>-6115.2449999999999</v>
      </c>
      <c r="H49" s="82">
        <v>16888.427</v>
      </c>
      <c r="I49" s="82"/>
      <c r="J49" s="82">
        <v>3772.0330000000004</v>
      </c>
      <c r="K49" s="82">
        <v>4554.7690000000002</v>
      </c>
      <c r="L49" s="82">
        <v>8326.8029999999999</v>
      </c>
      <c r="M49" s="82"/>
      <c r="N49" s="81" t="s">
        <v>172</v>
      </c>
      <c r="O49" s="82">
        <v>4821.7830000000004</v>
      </c>
      <c r="P49" s="82">
        <v>-1367.0940000000001</v>
      </c>
      <c r="Q49" s="82">
        <v>3454.6880000000001</v>
      </c>
      <c r="R49" s="82"/>
      <c r="S49" s="82">
        <v>7353.0619999999999</v>
      </c>
      <c r="T49" s="82">
        <v>313.86600000000004</v>
      </c>
      <c r="U49" s="82">
        <v>7666.9290000000001</v>
      </c>
      <c r="V49" s="82"/>
      <c r="W49" s="82">
        <v>51495.173999999999</v>
      </c>
      <c r="X49" s="82">
        <v>4776.0569999999998</v>
      </c>
      <c r="Y49" s="82">
        <v>56271.231</v>
      </c>
      <c r="Z49" s="82"/>
      <c r="AA49" s="81" t="s">
        <v>172</v>
      </c>
      <c r="AB49" s="82"/>
      <c r="AC49" s="82">
        <v>27986.055</v>
      </c>
      <c r="AD49" s="82">
        <v>-14241.655000000001</v>
      </c>
      <c r="AE49" s="82">
        <v>13744.399000000001</v>
      </c>
      <c r="AF49" s="82"/>
      <c r="AG49" s="82">
        <v>18617.277000000002</v>
      </c>
      <c r="AH49" s="82">
        <v>18417.645</v>
      </c>
      <c r="AI49" s="82">
        <v>37034.923000000003</v>
      </c>
      <c r="AJ49" s="82"/>
      <c r="AK49" s="82">
        <v>2601.7850000000003</v>
      </c>
      <c r="AL49" s="82">
        <v>1042.1510000000001</v>
      </c>
      <c r="AM49" s="82">
        <v>3643.9360000000001</v>
      </c>
      <c r="AN49" s="82"/>
      <c r="AO49" s="81" t="s">
        <v>172</v>
      </c>
      <c r="AP49" s="82">
        <v>3796.0990000000002</v>
      </c>
      <c r="AQ49" s="82">
        <v>31710.495999999999</v>
      </c>
      <c r="AR49" s="82">
        <v>35506.595999999998</v>
      </c>
      <c r="AS49" s="82"/>
      <c r="AT49" s="82">
        <v>9620.9570000000003</v>
      </c>
      <c r="AU49" s="82">
        <v>179.27</v>
      </c>
      <c r="AV49" s="82">
        <v>9800.228000000001</v>
      </c>
      <c r="AW49" s="81"/>
      <c r="AX49" s="82">
        <v>102424.073</v>
      </c>
      <c r="AY49" s="82">
        <v>39123.474000000002</v>
      </c>
      <c r="AZ49" s="82">
        <v>141547.54699999999</v>
      </c>
      <c r="BA49" s="82"/>
      <c r="BB49" s="81" t="s">
        <v>172</v>
      </c>
      <c r="BC49" s="82">
        <v>8643.344000000001</v>
      </c>
      <c r="BD49" s="82">
        <v>-4982.7</v>
      </c>
      <c r="BE49" s="82">
        <v>3660.643</v>
      </c>
      <c r="BF49" s="82"/>
      <c r="BG49" s="82">
        <v>-2888.2940000000003</v>
      </c>
      <c r="BH49" s="82">
        <v>818.42200000000003</v>
      </c>
      <c r="BI49" s="82">
        <v>-2069.8710000000001</v>
      </c>
      <c r="BJ49" s="82"/>
      <c r="BK49" s="82">
        <v>93829.460999999996</v>
      </c>
      <c r="BL49" s="82">
        <v>-32769.195</v>
      </c>
      <c r="BM49" s="82">
        <v>61060.266000000003</v>
      </c>
      <c r="BN49" s="82"/>
      <c r="BO49" s="81" t="s">
        <v>172</v>
      </c>
      <c r="BP49" s="82">
        <v>13100.776</v>
      </c>
      <c r="BQ49" s="82">
        <v>2096.7260000000001</v>
      </c>
      <c r="BR49" s="82">
        <v>15197.502</v>
      </c>
      <c r="BS49" s="82"/>
      <c r="BT49" s="82">
        <v>17266.080000000002</v>
      </c>
      <c r="BU49" s="82">
        <v>-939.13800000000003</v>
      </c>
      <c r="BV49" s="82">
        <v>16326.941999999999</v>
      </c>
      <c r="BW49" s="82"/>
      <c r="BX49" s="82">
        <v>386715.64500000002</v>
      </c>
      <c r="BY49" s="82">
        <v>53144.381000000001</v>
      </c>
      <c r="BZ49" s="82">
        <v>439860.02799999993</v>
      </c>
    </row>
    <row r="50" spans="1:83" ht="5.0999999999999996" customHeight="1">
      <c r="A50" s="71"/>
      <c r="B50" s="72"/>
      <c r="C50" s="72"/>
      <c r="D50" s="72"/>
      <c r="E50" s="72"/>
      <c r="F50" s="72"/>
      <c r="G50" s="72"/>
      <c r="H50" s="72"/>
      <c r="I50" s="72"/>
      <c r="J50" s="72"/>
      <c r="K50" s="72"/>
      <c r="L50" s="72"/>
      <c r="M50" s="72"/>
      <c r="N50" s="71"/>
      <c r="O50" s="72"/>
      <c r="P50" s="72"/>
      <c r="Q50" s="72"/>
      <c r="R50" s="72"/>
      <c r="S50" s="72"/>
      <c r="T50" s="72"/>
      <c r="U50" s="72"/>
      <c r="V50" s="72"/>
      <c r="W50" s="72"/>
      <c r="X50" s="72"/>
      <c r="Y50" s="72"/>
      <c r="Z50" s="72"/>
      <c r="AA50" s="71"/>
      <c r="AB50" s="72"/>
      <c r="AC50" s="72"/>
      <c r="AD50" s="72"/>
      <c r="AE50" s="72"/>
      <c r="AF50" s="72"/>
      <c r="AG50" s="72"/>
      <c r="AH50" s="72"/>
      <c r="AI50" s="72"/>
      <c r="AJ50" s="72"/>
      <c r="AK50" s="72"/>
      <c r="AL50" s="72"/>
      <c r="AM50" s="72"/>
      <c r="AN50" s="72"/>
      <c r="AO50" s="71"/>
      <c r="AP50" s="72"/>
      <c r="AQ50" s="72"/>
      <c r="AR50" s="72"/>
      <c r="AS50" s="72"/>
      <c r="AT50" s="72"/>
      <c r="AU50" s="72"/>
      <c r="AV50" s="72"/>
      <c r="AW50" s="71"/>
      <c r="AX50" s="72"/>
      <c r="AY50" s="72"/>
      <c r="AZ50" s="72"/>
      <c r="BA50" s="72"/>
      <c r="BB50" s="71"/>
      <c r="BC50" s="72"/>
      <c r="BD50" s="72"/>
      <c r="BE50" s="72"/>
      <c r="BF50" s="72"/>
      <c r="BG50" s="72"/>
      <c r="BH50" s="72"/>
      <c r="BI50" s="72"/>
      <c r="BJ50" s="72"/>
      <c r="BK50" s="72"/>
      <c r="BL50" s="72"/>
      <c r="BM50" s="72"/>
      <c r="BN50" s="72"/>
      <c r="BO50" s="71"/>
      <c r="BP50" s="72"/>
      <c r="BQ50" s="72"/>
      <c r="BR50" s="72"/>
      <c r="BS50" s="72"/>
      <c r="BT50" s="72"/>
      <c r="BU50" s="72"/>
      <c r="BV50" s="72"/>
      <c r="BW50" s="72"/>
      <c r="BX50" s="72"/>
      <c r="BY50" s="72"/>
      <c r="BZ50" s="72"/>
      <c r="CE50" s="34"/>
    </row>
    <row r="51" spans="1:83" s="97" customFormat="1" ht="8.1" customHeight="1">
      <c r="A51" s="98"/>
      <c r="B51" s="96"/>
      <c r="C51" s="96"/>
      <c r="D51" s="96"/>
      <c r="E51" s="96"/>
      <c r="F51" s="96"/>
      <c r="G51" s="96"/>
      <c r="H51" s="96"/>
      <c r="I51" s="96"/>
      <c r="J51" s="96"/>
      <c r="K51" s="96"/>
      <c r="L51" s="96"/>
      <c r="M51" s="96"/>
      <c r="N51" s="98"/>
      <c r="O51" s="96"/>
      <c r="P51" s="96"/>
      <c r="Q51" s="96"/>
      <c r="R51" s="96"/>
      <c r="S51" s="96"/>
      <c r="T51" s="96"/>
      <c r="U51" s="96"/>
      <c r="V51" s="96"/>
      <c r="W51" s="96"/>
      <c r="X51" s="96"/>
      <c r="Y51" s="96"/>
      <c r="Z51" s="96"/>
      <c r="AA51" s="98"/>
      <c r="AB51" s="96"/>
      <c r="AC51" s="96"/>
      <c r="AD51" s="96"/>
      <c r="AE51" s="96"/>
      <c r="AF51" s="96"/>
      <c r="AG51" s="96"/>
      <c r="AH51" s="96"/>
      <c r="AI51" s="96"/>
      <c r="AJ51" s="96"/>
      <c r="AK51" s="96"/>
      <c r="AL51" s="96"/>
      <c r="AM51" s="96"/>
      <c r="AN51" s="96"/>
      <c r="AO51" s="98"/>
      <c r="AP51" s="96"/>
      <c r="AQ51" s="96"/>
      <c r="AR51" s="96"/>
      <c r="AS51" s="96"/>
      <c r="AT51" s="96"/>
      <c r="AU51" s="96"/>
      <c r="AV51" s="96"/>
      <c r="AW51" s="98"/>
      <c r="AX51" s="96"/>
      <c r="AY51" s="96"/>
      <c r="AZ51" s="96"/>
      <c r="BA51" s="96"/>
      <c r="BB51" s="98"/>
      <c r="BC51" s="96"/>
      <c r="BD51" s="96"/>
      <c r="BE51" s="96"/>
      <c r="BF51" s="96"/>
      <c r="BG51" s="96"/>
      <c r="BH51" s="96"/>
      <c r="BI51" s="96"/>
      <c r="BJ51" s="96"/>
      <c r="BK51" s="96"/>
      <c r="BL51" s="96"/>
      <c r="BM51" s="96"/>
      <c r="BN51" s="96"/>
      <c r="BO51" s="98"/>
      <c r="BP51" s="96"/>
      <c r="BQ51" s="96"/>
      <c r="BR51" s="96"/>
      <c r="BS51" s="96"/>
      <c r="BT51" s="96"/>
      <c r="BU51" s="96"/>
      <c r="BV51" s="96"/>
      <c r="BW51" s="96"/>
      <c r="BX51" s="96"/>
      <c r="BY51" s="96"/>
      <c r="BZ51" s="96"/>
    </row>
    <row r="52" spans="1:83" s="65" customFormat="1" ht="11.7" customHeight="1">
      <c r="A52" s="174" t="s">
        <v>173</v>
      </c>
      <c r="B52" s="82">
        <v>1272.307</v>
      </c>
      <c r="C52" s="82">
        <v>10526.531999999999</v>
      </c>
      <c r="D52" s="82">
        <v>11798.839</v>
      </c>
      <c r="E52" s="82"/>
      <c r="F52" s="82">
        <v>23003.672999999999</v>
      </c>
      <c r="G52" s="82">
        <v>-6115.2449999999999</v>
      </c>
      <c r="H52" s="82">
        <v>16888.427</v>
      </c>
      <c r="I52" s="82"/>
      <c r="J52" s="82">
        <v>3772.0330000000004</v>
      </c>
      <c r="K52" s="82">
        <v>4554.7690000000002</v>
      </c>
      <c r="L52" s="82">
        <v>8326.8029999999999</v>
      </c>
      <c r="M52" s="82"/>
      <c r="N52" s="81" t="s">
        <v>173</v>
      </c>
      <c r="O52" s="82">
        <v>4821.7830000000004</v>
      </c>
      <c r="P52" s="82">
        <v>-1367.0940000000001</v>
      </c>
      <c r="Q52" s="82">
        <v>3454.6880000000001</v>
      </c>
      <c r="R52" s="82"/>
      <c r="S52" s="82">
        <v>7353.0619999999999</v>
      </c>
      <c r="T52" s="82">
        <v>313.86600000000004</v>
      </c>
      <c r="U52" s="82">
        <v>7666.9290000000001</v>
      </c>
      <c r="V52" s="82"/>
      <c r="W52" s="82">
        <v>51495.173999999999</v>
      </c>
      <c r="X52" s="82">
        <v>4776.0569999999998</v>
      </c>
      <c r="Y52" s="82">
        <v>56271.231</v>
      </c>
      <c r="Z52" s="82"/>
      <c r="AA52" s="81" t="s">
        <v>173</v>
      </c>
      <c r="AB52" s="82"/>
      <c r="AC52" s="82">
        <v>27986.055</v>
      </c>
      <c r="AD52" s="82">
        <v>-14241.655000000001</v>
      </c>
      <c r="AE52" s="82">
        <v>13744.399000000001</v>
      </c>
      <c r="AF52" s="82"/>
      <c r="AG52" s="82">
        <v>18617.277000000002</v>
      </c>
      <c r="AH52" s="82">
        <v>18417.645</v>
      </c>
      <c r="AI52" s="82">
        <v>37034.923000000003</v>
      </c>
      <c r="AJ52" s="82"/>
      <c r="AK52" s="82">
        <v>2601.7850000000003</v>
      </c>
      <c r="AL52" s="82">
        <v>1042.1510000000001</v>
      </c>
      <c r="AM52" s="82">
        <v>3643.9360000000001</v>
      </c>
      <c r="AN52" s="82"/>
      <c r="AO52" s="81" t="s">
        <v>173</v>
      </c>
      <c r="AP52" s="82">
        <v>3796.0990000000002</v>
      </c>
      <c r="AQ52" s="82">
        <v>31710.495999999999</v>
      </c>
      <c r="AR52" s="82">
        <v>35506.595999999998</v>
      </c>
      <c r="AS52" s="82"/>
      <c r="AT52" s="82">
        <v>9620.9570000000003</v>
      </c>
      <c r="AU52" s="82">
        <v>179.27</v>
      </c>
      <c r="AV52" s="82">
        <v>9800.228000000001</v>
      </c>
      <c r="AW52" s="81"/>
      <c r="AX52" s="82">
        <v>102424.073</v>
      </c>
      <c r="AY52" s="82">
        <v>39123.474000000002</v>
      </c>
      <c r="AZ52" s="82">
        <v>141547.54699999999</v>
      </c>
      <c r="BA52" s="82"/>
      <c r="BB52" s="81" t="s">
        <v>173</v>
      </c>
      <c r="BC52" s="82">
        <v>8643.344000000001</v>
      </c>
      <c r="BD52" s="82">
        <v>-4982.7</v>
      </c>
      <c r="BE52" s="82">
        <v>3660.643</v>
      </c>
      <c r="BF52" s="82"/>
      <c r="BG52" s="82">
        <v>-2888.2940000000003</v>
      </c>
      <c r="BH52" s="82">
        <v>818.42200000000003</v>
      </c>
      <c r="BI52" s="82">
        <v>-2069.8710000000001</v>
      </c>
      <c r="BJ52" s="82"/>
      <c r="BK52" s="82">
        <v>93829.460999999996</v>
      </c>
      <c r="BL52" s="82">
        <v>-32769.195</v>
      </c>
      <c r="BM52" s="82">
        <v>61060.266000000003</v>
      </c>
      <c r="BN52" s="82"/>
      <c r="BO52" s="81" t="s">
        <v>173</v>
      </c>
      <c r="BP52" s="82">
        <v>13100.776</v>
      </c>
      <c r="BQ52" s="82">
        <v>2096.7260000000001</v>
      </c>
      <c r="BR52" s="82">
        <v>15197.502</v>
      </c>
      <c r="BS52" s="82"/>
      <c r="BT52" s="82">
        <v>17266.080000000002</v>
      </c>
      <c r="BU52" s="82">
        <v>-939.13800000000003</v>
      </c>
      <c r="BV52" s="82">
        <v>16326.941999999999</v>
      </c>
      <c r="BW52" s="82"/>
      <c r="BX52" s="82">
        <v>386715.64500000002</v>
      </c>
      <c r="BY52" s="82">
        <v>53144.381000000001</v>
      </c>
      <c r="BZ52" s="82">
        <v>439860.02799999993</v>
      </c>
    </row>
    <row r="53" spans="1:83" s="97" customFormat="1" ht="5.0999999999999996" customHeight="1">
      <c r="A53" s="98"/>
      <c r="B53" s="96"/>
      <c r="C53" s="96"/>
      <c r="D53" s="96"/>
      <c r="E53" s="96"/>
      <c r="F53" s="96"/>
      <c r="G53" s="96"/>
      <c r="H53" s="96"/>
      <c r="I53" s="96"/>
      <c r="J53" s="96"/>
      <c r="K53" s="96"/>
      <c r="L53" s="96"/>
      <c r="M53" s="96"/>
      <c r="N53" s="98"/>
      <c r="O53" s="96"/>
      <c r="P53" s="96"/>
      <c r="Q53" s="96"/>
      <c r="R53" s="96"/>
      <c r="S53" s="96"/>
      <c r="T53" s="96"/>
      <c r="U53" s="96"/>
      <c r="V53" s="96"/>
      <c r="W53" s="96"/>
      <c r="X53" s="96"/>
      <c r="Y53" s="96"/>
      <c r="Z53" s="96"/>
      <c r="AA53" s="98"/>
      <c r="AB53" s="96"/>
      <c r="AC53" s="96"/>
      <c r="AD53" s="96"/>
      <c r="AE53" s="96"/>
      <c r="AF53" s="96"/>
      <c r="AG53" s="96"/>
      <c r="AH53" s="96"/>
      <c r="AI53" s="96"/>
      <c r="AJ53" s="96"/>
      <c r="AK53" s="96"/>
      <c r="AL53" s="96"/>
      <c r="AM53" s="96"/>
      <c r="AN53" s="96"/>
      <c r="AO53" s="98"/>
      <c r="AP53" s="96"/>
      <c r="AQ53" s="96"/>
      <c r="AR53" s="96"/>
      <c r="AS53" s="96"/>
      <c r="AT53" s="96"/>
      <c r="AU53" s="96"/>
      <c r="AV53" s="96"/>
      <c r="AW53" s="98"/>
      <c r="AX53" s="96"/>
      <c r="AY53" s="96"/>
      <c r="AZ53" s="96"/>
      <c r="BA53" s="96"/>
      <c r="BB53" s="98"/>
      <c r="BC53" s="96"/>
      <c r="BD53" s="96"/>
      <c r="BE53" s="96"/>
      <c r="BF53" s="96"/>
      <c r="BG53" s="96"/>
      <c r="BH53" s="96"/>
      <c r="BI53" s="96"/>
      <c r="BJ53" s="96"/>
      <c r="BK53" s="96"/>
      <c r="BL53" s="96"/>
      <c r="BM53" s="96"/>
      <c r="BN53" s="96"/>
      <c r="BO53" s="98"/>
      <c r="BP53" s="96"/>
      <c r="BQ53" s="96"/>
      <c r="BR53" s="96"/>
      <c r="BS53" s="96"/>
      <c r="BT53" s="96"/>
      <c r="BU53" s="96"/>
      <c r="BV53" s="96"/>
      <c r="BW53" s="96"/>
      <c r="BX53" s="96">
        <v>0</v>
      </c>
      <c r="BY53" s="96">
        <v>0</v>
      </c>
      <c r="BZ53" s="96">
        <v>0</v>
      </c>
    </row>
    <row r="54" spans="1:83" s="97" customFormat="1" ht="11.7" customHeight="1">
      <c r="A54" s="98" t="s">
        <v>174</v>
      </c>
      <c r="B54" s="96">
        <v>137.94400000000002</v>
      </c>
      <c r="C54" s="96">
        <v>0</v>
      </c>
      <c r="D54" s="96">
        <v>137.94400000000002</v>
      </c>
      <c r="E54" s="96"/>
      <c r="F54" s="96">
        <v>-13.083</v>
      </c>
      <c r="G54" s="96">
        <v>0</v>
      </c>
      <c r="H54" s="96">
        <v>-13.083</v>
      </c>
      <c r="I54" s="96"/>
      <c r="J54" s="96">
        <v>-2066.2910000000002</v>
      </c>
      <c r="K54" s="96">
        <v>0</v>
      </c>
      <c r="L54" s="96">
        <v>-2066.2910000000002</v>
      </c>
      <c r="M54" s="96"/>
      <c r="N54" s="98" t="s">
        <v>174</v>
      </c>
      <c r="O54" s="96">
        <v>-670.51100000000008</v>
      </c>
      <c r="P54" s="96">
        <v>0</v>
      </c>
      <c r="Q54" s="96">
        <v>-670.51100000000008</v>
      </c>
      <c r="R54" s="96"/>
      <c r="S54" s="96">
        <v>-2261.7440000000001</v>
      </c>
      <c r="T54" s="96">
        <v>0</v>
      </c>
      <c r="U54" s="96">
        <v>-2261.7440000000001</v>
      </c>
      <c r="V54" s="96"/>
      <c r="W54" s="96">
        <v>0</v>
      </c>
      <c r="X54" s="96">
        <v>0</v>
      </c>
      <c r="Y54" s="96">
        <v>0</v>
      </c>
      <c r="Z54" s="96"/>
      <c r="AA54" s="98" t="s">
        <v>174</v>
      </c>
      <c r="AB54" s="96"/>
      <c r="AC54" s="96">
        <v>2837.2870000000003</v>
      </c>
      <c r="AD54" s="96">
        <v>0</v>
      </c>
      <c r="AE54" s="96">
        <v>2837.2870000000003</v>
      </c>
      <c r="AF54" s="96"/>
      <c r="AG54" s="96">
        <v>0</v>
      </c>
      <c r="AH54" s="96">
        <v>0</v>
      </c>
      <c r="AI54" s="96">
        <v>0</v>
      </c>
      <c r="AJ54" s="96"/>
      <c r="AK54" s="96">
        <v>0</v>
      </c>
      <c r="AL54" s="96">
        <v>0</v>
      </c>
      <c r="AM54" s="96">
        <v>0</v>
      </c>
      <c r="AN54" s="96"/>
      <c r="AO54" s="98" t="s">
        <v>174</v>
      </c>
      <c r="AP54" s="96">
        <v>-9577.15</v>
      </c>
      <c r="AQ54" s="96">
        <v>0</v>
      </c>
      <c r="AR54" s="96">
        <v>-9577.15</v>
      </c>
      <c r="AS54" s="96"/>
      <c r="AT54" s="96">
        <v>-84.032000000000011</v>
      </c>
      <c r="AU54" s="96">
        <v>0</v>
      </c>
      <c r="AV54" s="96">
        <v>-84.032000000000011</v>
      </c>
      <c r="AW54" s="98"/>
      <c r="AX54" s="96">
        <v>-3000</v>
      </c>
      <c r="AY54" s="96">
        <v>0</v>
      </c>
      <c r="AZ54" s="96">
        <v>-3000</v>
      </c>
      <c r="BA54" s="96"/>
      <c r="BB54" s="98" t="s">
        <v>174</v>
      </c>
      <c r="BC54" s="96">
        <v>0</v>
      </c>
      <c r="BD54" s="96">
        <v>0</v>
      </c>
      <c r="BE54" s="96">
        <v>0</v>
      </c>
      <c r="BF54" s="96"/>
      <c r="BG54" s="96">
        <v>627.66300000000001</v>
      </c>
      <c r="BH54" s="96">
        <v>0</v>
      </c>
      <c r="BI54" s="96">
        <v>627.66300000000001</v>
      </c>
      <c r="BJ54" s="96"/>
      <c r="BK54" s="96">
        <v>0</v>
      </c>
      <c r="BL54" s="96">
        <v>0</v>
      </c>
      <c r="BM54" s="96">
        <v>0</v>
      </c>
      <c r="BN54" s="96"/>
      <c r="BO54" s="98" t="s">
        <v>174</v>
      </c>
      <c r="BP54" s="96">
        <v>-5084.1970000000001</v>
      </c>
      <c r="BQ54" s="96">
        <v>0</v>
      </c>
      <c r="BR54" s="96">
        <v>-5084.1970000000001</v>
      </c>
      <c r="BS54" s="96"/>
      <c r="BT54" s="96">
        <v>0</v>
      </c>
      <c r="BU54" s="96">
        <v>0</v>
      </c>
      <c r="BV54" s="96">
        <v>0</v>
      </c>
      <c r="BW54" s="96"/>
      <c r="BX54" s="96">
        <v>-19154.113999999998</v>
      </c>
      <c r="BY54" s="96">
        <v>0</v>
      </c>
      <c r="BZ54" s="96">
        <v>-19154.113999999998</v>
      </c>
    </row>
    <row r="55" spans="1:83" s="65" customFormat="1" ht="8.1" customHeight="1">
      <c r="A55" s="75"/>
      <c r="B55" s="76"/>
      <c r="C55" s="76"/>
      <c r="D55" s="76"/>
      <c r="E55" s="76"/>
      <c r="F55" s="76"/>
      <c r="G55" s="76"/>
      <c r="H55" s="76"/>
      <c r="I55" s="76"/>
      <c r="J55" s="76"/>
      <c r="K55" s="76"/>
      <c r="L55" s="76"/>
      <c r="M55" s="76"/>
      <c r="N55" s="75"/>
      <c r="O55" s="76"/>
      <c r="P55" s="76"/>
      <c r="Q55" s="76"/>
      <c r="R55" s="76"/>
      <c r="S55" s="76"/>
      <c r="T55" s="76"/>
      <c r="U55" s="76"/>
      <c r="V55" s="76"/>
      <c r="W55" s="76"/>
      <c r="X55" s="76"/>
      <c r="Y55" s="76"/>
      <c r="Z55" s="76"/>
      <c r="AA55" s="75"/>
      <c r="AB55" s="76"/>
      <c r="AC55" s="76"/>
      <c r="AD55" s="76"/>
      <c r="AE55" s="76"/>
      <c r="AF55" s="76"/>
      <c r="AG55" s="76"/>
      <c r="AH55" s="76"/>
      <c r="AI55" s="76"/>
      <c r="AJ55" s="76"/>
      <c r="AK55" s="76"/>
      <c r="AL55" s="76"/>
      <c r="AM55" s="76"/>
      <c r="AN55" s="76"/>
      <c r="AO55" s="75"/>
      <c r="AP55" s="76"/>
      <c r="AQ55" s="76"/>
      <c r="AR55" s="76"/>
      <c r="AS55" s="76"/>
      <c r="AT55" s="76"/>
      <c r="AU55" s="76"/>
      <c r="AV55" s="76"/>
      <c r="AW55" s="75"/>
      <c r="AX55" s="76"/>
      <c r="AY55" s="76"/>
      <c r="AZ55" s="76"/>
      <c r="BA55" s="76"/>
      <c r="BB55" s="75"/>
      <c r="BC55" s="76"/>
      <c r="BD55" s="76"/>
      <c r="BE55" s="76"/>
      <c r="BF55" s="76"/>
      <c r="BG55" s="76"/>
      <c r="BH55" s="76"/>
      <c r="BI55" s="76"/>
      <c r="BJ55" s="76"/>
      <c r="BK55" s="76"/>
      <c r="BL55" s="76"/>
      <c r="BM55" s="76"/>
      <c r="BN55" s="76"/>
      <c r="BO55" s="75"/>
      <c r="BP55" s="76"/>
      <c r="BQ55" s="76"/>
      <c r="BR55" s="76"/>
      <c r="BS55" s="76"/>
      <c r="BT55" s="76"/>
      <c r="BU55" s="76"/>
      <c r="BV55" s="76"/>
      <c r="BW55" s="76"/>
      <c r="BX55" s="76"/>
      <c r="BY55" s="76"/>
      <c r="BZ55" s="76"/>
    </row>
    <row r="56" spans="1:83" s="65" customFormat="1" ht="11.7" customHeight="1">
      <c r="A56" s="174" t="s">
        <v>175</v>
      </c>
      <c r="B56" s="82">
        <v>1410.251</v>
      </c>
      <c r="C56" s="82">
        <v>10526.531999999999</v>
      </c>
      <c r="D56" s="82">
        <v>11936.782999999999</v>
      </c>
      <c r="E56" s="82"/>
      <c r="F56" s="82">
        <v>22990.59</v>
      </c>
      <c r="G56" s="82">
        <v>-6115.2449999999999</v>
      </c>
      <c r="H56" s="82">
        <v>16875.344000000001</v>
      </c>
      <c r="I56" s="82"/>
      <c r="J56" s="82">
        <v>1705.7420000000002</v>
      </c>
      <c r="K56" s="82">
        <v>4554.7690000000002</v>
      </c>
      <c r="L56" s="82">
        <v>6260.5120000000006</v>
      </c>
      <c r="M56" s="82"/>
      <c r="N56" s="174" t="s">
        <v>175</v>
      </c>
      <c r="O56" s="82">
        <v>4151.2719999999999</v>
      </c>
      <c r="P56" s="82">
        <v>-1367.0940000000001</v>
      </c>
      <c r="Q56" s="82">
        <v>2784.1770000000001</v>
      </c>
      <c r="R56" s="82"/>
      <c r="S56" s="82">
        <v>5091.3180000000002</v>
      </c>
      <c r="T56" s="82">
        <v>313.86600000000004</v>
      </c>
      <c r="U56" s="82">
        <v>5405.1850000000004</v>
      </c>
      <c r="V56" s="82"/>
      <c r="W56" s="82">
        <v>51495.173999999999</v>
      </c>
      <c r="X56" s="82">
        <v>4776.0569999999998</v>
      </c>
      <c r="Y56" s="82">
        <v>56271.231</v>
      </c>
      <c r="Z56" s="82"/>
      <c r="AA56" s="174" t="s">
        <v>175</v>
      </c>
      <c r="AB56" s="82"/>
      <c r="AC56" s="82">
        <v>30823.342000000001</v>
      </c>
      <c r="AD56" s="82">
        <v>-14241.655000000001</v>
      </c>
      <c r="AE56" s="82">
        <v>16581.686000000002</v>
      </c>
      <c r="AF56" s="82"/>
      <c r="AG56" s="82">
        <v>18617.277000000002</v>
      </c>
      <c r="AH56" s="82">
        <v>18417.645</v>
      </c>
      <c r="AI56" s="82">
        <v>37034.923000000003</v>
      </c>
      <c r="AJ56" s="82"/>
      <c r="AK56" s="82">
        <v>2601.7850000000003</v>
      </c>
      <c r="AL56" s="82">
        <v>1042.1510000000001</v>
      </c>
      <c r="AM56" s="82">
        <v>3643.9360000000001</v>
      </c>
      <c r="AN56" s="82"/>
      <c r="AO56" s="174" t="s">
        <v>175</v>
      </c>
      <c r="AP56" s="82">
        <v>-5781.05</v>
      </c>
      <c r="AQ56" s="82">
        <v>31710.495999999999</v>
      </c>
      <c r="AR56" s="82">
        <v>25929.446</v>
      </c>
      <c r="AS56" s="82"/>
      <c r="AT56" s="82">
        <v>9536.9240000000009</v>
      </c>
      <c r="AU56" s="82">
        <v>179.27</v>
      </c>
      <c r="AV56" s="82">
        <v>9716.1949999999997</v>
      </c>
      <c r="AW56" s="174"/>
      <c r="AX56" s="82">
        <v>99424.073000000004</v>
      </c>
      <c r="AY56" s="82">
        <v>39123.474000000002</v>
      </c>
      <c r="AZ56" s="82">
        <v>138547.54699999999</v>
      </c>
      <c r="BA56" s="82"/>
      <c r="BB56" s="174" t="s">
        <v>175</v>
      </c>
      <c r="BC56" s="82">
        <v>8643.344000000001</v>
      </c>
      <c r="BD56" s="82">
        <v>-4982.7</v>
      </c>
      <c r="BE56" s="82">
        <v>3660.643</v>
      </c>
      <c r="BF56" s="82"/>
      <c r="BG56" s="82">
        <v>-2260.63</v>
      </c>
      <c r="BH56" s="82">
        <v>818.42200000000003</v>
      </c>
      <c r="BI56" s="82">
        <v>-1442.2070000000001</v>
      </c>
      <c r="BJ56" s="82"/>
      <c r="BK56" s="82">
        <v>93829.460999999996</v>
      </c>
      <c r="BL56" s="82">
        <v>-32769.195</v>
      </c>
      <c r="BM56" s="82">
        <v>61060.266000000003</v>
      </c>
      <c r="BN56" s="82"/>
      <c r="BO56" s="174" t="s">
        <v>175</v>
      </c>
      <c r="BP56" s="82">
        <v>8016.5780000000004</v>
      </c>
      <c r="BQ56" s="82">
        <v>2096.7260000000001</v>
      </c>
      <c r="BR56" s="82">
        <v>10113.305</v>
      </c>
      <c r="BS56" s="82"/>
      <c r="BT56" s="82">
        <v>17266.080000000002</v>
      </c>
      <c r="BU56" s="82">
        <v>-939.13800000000003</v>
      </c>
      <c r="BV56" s="82">
        <v>16326.941999999999</v>
      </c>
      <c r="BW56" s="82"/>
      <c r="BX56" s="82">
        <v>367561.53100000008</v>
      </c>
      <c r="BY56" s="82">
        <v>53144.381000000001</v>
      </c>
      <c r="BZ56" s="82">
        <v>420705.91399999993</v>
      </c>
    </row>
    <row r="57" spans="1:83" s="65" customFormat="1" ht="11.7" customHeight="1">
      <c r="A57" s="75"/>
      <c r="B57" s="76"/>
      <c r="C57" s="76"/>
      <c r="D57" s="76"/>
      <c r="E57" s="76"/>
      <c r="F57" s="76"/>
      <c r="G57" s="76"/>
      <c r="H57" s="76"/>
      <c r="I57" s="76"/>
      <c r="J57" s="76"/>
      <c r="K57" s="76"/>
      <c r="L57" s="76"/>
      <c r="M57" s="76"/>
      <c r="N57" s="75"/>
      <c r="O57" s="76"/>
      <c r="P57" s="76"/>
      <c r="Q57" s="76"/>
      <c r="R57" s="76"/>
      <c r="S57" s="76"/>
      <c r="T57" s="76"/>
      <c r="U57" s="76"/>
      <c r="V57" s="76"/>
      <c r="W57" s="76"/>
      <c r="X57" s="76"/>
      <c r="Y57" s="76"/>
      <c r="Z57" s="76"/>
      <c r="AA57" s="75"/>
      <c r="AB57" s="76"/>
      <c r="AC57" s="76"/>
      <c r="AD57" s="76"/>
      <c r="AE57" s="76"/>
      <c r="AF57" s="76"/>
      <c r="AG57" s="76"/>
      <c r="AH57" s="76"/>
      <c r="AI57" s="76"/>
      <c r="AJ57" s="76"/>
      <c r="AK57" s="76"/>
      <c r="AL57" s="76"/>
      <c r="AM57" s="76"/>
      <c r="AN57" s="76"/>
      <c r="AO57" s="75"/>
      <c r="AP57" s="76"/>
      <c r="AQ57" s="76"/>
      <c r="AR57" s="76"/>
      <c r="AS57" s="76"/>
      <c r="AT57" s="76"/>
      <c r="AU57" s="76"/>
      <c r="AV57" s="76"/>
      <c r="AW57" s="75"/>
      <c r="AX57" s="76"/>
      <c r="AY57" s="76"/>
      <c r="AZ57" s="76"/>
      <c r="BA57" s="76"/>
      <c r="BB57" s="75"/>
      <c r="BC57" s="76"/>
      <c r="BD57" s="76"/>
      <c r="BE57" s="76"/>
      <c r="BF57" s="76"/>
      <c r="BG57" s="76"/>
      <c r="BH57" s="76"/>
      <c r="BI57" s="76"/>
      <c r="BJ57" s="76"/>
      <c r="BK57" s="76"/>
      <c r="BL57" s="76"/>
      <c r="BM57" s="76"/>
      <c r="BN57" s="76"/>
      <c r="BO57" s="75"/>
      <c r="BP57" s="76"/>
      <c r="BQ57" s="76"/>
      <c r="BR57" s="76"/>
      <c r="BS57" s="76"/>
      <c r="BT57" s="76"/>
      <c r="BU57" s="76"/>
      <c r="BV57" s="76"/>
      <c r="BW57" s="76"/>
      <c r="BX57" s="76"/>
      <c r="BY57" s="76"/>
      <c r="BZ57" s="76"/>
    </row>
    <row r="58" spans="1:83" s="65" customFormat="1" ht="11.7" customHeight="1">
      <c r="A58" s="75" t="s">
        <v>176</v>
      </c>
      <c r="B58" s="176"/>
      <c r="C58" s="176"/>
      <c r="D58" s="177">
        <v>0.12</v>
      </c>
      <c r="E58" s="176"/>
      <c r="F58" s="176"/>
      <c r="G58" s="176"/>
      <c r="H58" s="177">
        <v>0.06</v>
      </c>
      <c r="I58" s="176"/>
      <c r="J58" s="76"/>
      <c r="K58" s="76"/>
      <c r="L58" s="177">
        <v>0.92</v>
      </c>
      <c r="M58" s="176"/>
      <c r="N58" s="75" t="s">
        <v>176</v>
      </c>
      <c r="O58" s="176"/>
      <c r="P58" s="176"/>
      <c r="Q58" s="177">
        <v>0.03</v>
      </c>
      <c r="R58" s="176"/>
      <c r="S58" s="176"/>
      <c r="T58" s="176"/>
      <c r="U58" s="177">
        <v>0.14000000000000001</v>
      </c>
      <c r="V58" s="176"/>
      <c r="W58" s="176"/>
      <c r="X58" s="176"/>
      <c r="Y58" s="177">
        <v>0.05</v>
      </c>
      <c r="Z58" s="176"/>
      <c r="AA58" s="75" t="s">
        <v>176</v>
      </c>
      <c r="AB58" s="176"/>
      <c r="AC58" s="176"/>
      <c r="AD58" s="176"/>
      <c r="AE58" s="177">
        <v>0.02</v>
      </c>
      <c r="AF58" s="176"/>
      <c r="AG58" s="176"/>
      <c r="AH58" s="176"/>
      <c r="AI58" s="177">
        <v>0.04</v>
      </c>
      <c r="AJ58" s="176"/>
      <c r="AK58" s="176"/>
      <c r="AL58" s="176"/>
      <c r="AM58" s="177">
        <v>0.15</v>
      </c>
      <c r="AN58" s="176"/>
      <c r="AO58" s="75" t="s">
        <v>176</v>
      </c>
      <c r="AP58" s="176"/>
      <c r="AQ58" s="176"/>
      <c r="AR58" s="177">
        <v>0.04</v>
      </c>
      <c r="AS58" s="177"/>
      <c r="AT58" s="176"/>
      <c r="AU58" s="176"/>
      <c r="AV58" s="177">
        <v>7.0000000000000007E-2</v>
      </c>
      <c r="AW58" s="75"/>
      <c r="AX58" s="176"/>
      <c r="AY58" s="176"/>
      <c r="AZ58" s="177">
        <v>0.94000000000000006</v>
      </c>
      <c r="BA58" s="176"/>
      <c r="BB58" s="75" t="s">
        <v>176</v>
      </c>
      <c r="BC58" s="176"/>
      <c r="BD58" s="176"/>
      <c r="BE58" s="177">
        <v>0.01</v>
      </c>
      <c r="BF58" s="176"/>
      <c r="BG58" s="176"/>
      <c r="BH58" s="176"/>
      <c r="BI58" s="177">
        <v>0</v>
      </c>
      <c r="BJ58" s="176"/>
      <c r="BK58" s="176"/>
      <c r="BL58" s="176"/>
      <c r="BM58" s="177">
        <v>0.02</v>
      </c>
      <c r="BN58" s="176"/>
      <c r="BO58" s="75" t="s">
        <v>176</v>
      </c>
      <c r="BP58" s="176"/>
      <c r="BQ58" s="176"/>
      <c r="BR58" s="177">
        <v>0.28000000000000003</v>
      </c>
      <c r="BS58" s="177"/>
      <c r="BT58" s="176"/>
      <c r="BU58" s="176"/>
      <c r="BV58" s="177">
        <v>0.09</v>
      </c>
      <c r="BW58" s="177"/>
      <c r="BX58" s="176">
        <v>0</v>
      </c>
      <c r="BY58" s="176">
        <v>0</v>
      </c>
      <c r="BZ58" s="177">
        <v>2.98</v>
      </c>
    </row>
    <row r="59" spans="1:83" s="65" customFormat="1" ht="11.7" customHeight="1" thickBot="1">
      <c r="A59" s="103" t="s">
        <v>177</v>
      </c>
      <c r="B59" s="178"/>
      <c r="C59" s="178"/>
      <c r="D59" s="179">
        <v>0.12</v>
      </c>
      <c r="E59" s="178"/>
      <c r="F59" s="178"/>
      <c r="G59" s="178"/>
      <c r="H59" s="179">
        <v>0</v>
      </c>
      <c r="I59" s="178"/>
      <c r="J59" s="104"/>
      <c r="K59" s="104"/>
      <c r="L59" s="179">
        <v>0.92</v>
      </c>
      <c r="M59" s="178"/>
      <c r="N59" s="103" t="s">
        <v>177</v>
      </c>
      <c r="O59" s="178"/>
      <c r="P59" s="178"/>
      <c r="Q59" s="179">
        <v>0.03</v>
      </c>
      <c r="R59" s="178"/>
      <c r="S59" s="178"/>
      <c r="T59" s="178"/>
      <c r="U59" s="179">
        <v>0.14000000000000001</v>
      </c>
      <c r="V59" s="178"/>
      <c r="W59" s="178"/>
      <c r="X59" s="178"/>
      <c r="Y59" s="179">
        <v>0.05</v>
      </c>
      <c r="Z59" s="178"/>
      <c r="AA59" s="103" t="s">
        <v>177</v>
      </c>
      <c r="AB59" s="178"/>
      <c r="AC59" s="178"/>
      <c r="AD59" s="178"/>
      <c r="AE59" s="179">
        <v>0.02</v>
      </c>
      <c r="AF59" s="178"/>
      <c r="AG59" s="178"/>
      <c r="AH59" s="178"/>
      <c r="AI59" s="179">
        <v>0.04</v>
      </c>
      <c r="AJ59" s="178"/>
      <c r="AK59" s="178"/>
      <c r="AL59" s="178"/>
      <c r="AM59" s="179">
        <v>0.15</v>
      </c>
      <c r="AN59" s="178"/>
      <c r="AO59" s="103" t="s">
        <v>177</v>
      </c>
      <c r="AP59" s="178"/>
      <c r="AQ59" s="178"/>
      <c r="AR59" s="179">
        <v>0.04</v>
      </c>
      <c r="AS59" s="179"/>
      <c r="AT59" s="178"/>
      <c r="AU59" s="178"/>
      <c r="AV59" s="179">
        <v>7.0000000000000007E-2</v>
      </c>
      <c r="AW59" s="103"/>
      <c r="AX59" s="178"/>
      <c r="AY59" s="178"/>
      <c r="AZ59" s="179">
        <v>0.94000000000000006</v>
      </c>
      <c r="BA59" s="178"/>
      <c r="BB59" s="103" t="s">
        <v>177</v>
      </c>
      <c r="BC59" s="178"/>
      <c r="BD59" s="178"/>
      <c r="BE59" s="179">
        <v>0.01</v>
      </c>
      <c r="BF59" s="178"/>
      <c r="BG59" s="178"/>
      <c r="BH59" s="178"/>
      <c r="BI59" s="179">
        <v>0</v>
      </c>
      <c r="BJ59" s="178"/>
      <c r="BK59" s="178"/>
      <c r="BL59" s="178"/>
      <c r="BM59" s="179">
        <v>0.02</v>
      </c>
      <c r="BN59" s="178"/>
      <c r="BO59" s="103" t="s">
        <v>177</v>
      </c>
      <c r="BP59" s="178"/>
      <c r="BQ59" s="178"/>
      <c r="BR59" s="179">
        <v>0.28000000000000003</v>
      </c>
      <c r="BS59" s="179"/>
      <c r="BT59" s="178"/>
      <c r="BU59" s="178"/>
      <c r="BV59" s="179">
        <v>0.09</v>
      </c>
      <c r="BW59" s="179"/>
      <c r="BX59" s="178">
        <v>0</v>
      </c>
      <c r="BY59" s="178">
        <v>0</v>
      </c>
      <c r="BZ59" s="179">
        <v>2.9199999999999995</v>
      </c>
    </row>
    <row r="60" spans="1:83" s="65" customFormat="1" ht="4.5" customHeight="1" thickTop="1">
      <c r="A60" s="75"/>
      <c r="B60" s="76"/>
      <c r="C60" s="76"/>
      <c r="D60" s="76"/>
      <c r="E60" s="76"/>
      <c r="F60" s="76"/>
      <c r="G60" s="76"/>
      <c r="H60" s="76"/>
      <c r="I60" s="76"/>
      <c r="J60" s="76"/>
      <c r="K60" s="76"/>
      <c r="L60" s="76"/>
      <c r="M60" s="76"/>
      <c r="N60" s="75"/>
      <c r="O60" s="76"/>
      <c r="P60" s="76"/>
      <c r="Q60" s="76"/>
      <c r="R60" s="76"/>
      <c r="S60" s="76"/>
      <c r="T60" s="76"/>
      <c r="U60" s="76"/>
      <c r="V60" s="76"/>
      <c r="W60" s="76"/>
      <c r="X60" s="76"/>
      <c r="Y60" s="76"/>
      <c r="Z60" s="76"/>
      <c r="AA60" s="75"/>
      <c r="AB60" s="76"/>
      <c r="AC60" s="76"/>
      <c r="AD60" s="76"/>
      <c r="AE60" s="76"/>
      <c r="AF60" s="76"/>
      <c r="AG60" s="76"/>
      <c r="AH60" s="76"/>
      <c r="AI60" s="76"/>
      <c r="AJ60" s="76"/>
      <c r="AK60" s="76"/>
      <c r="AL60" s="76"/>
      <c r="AM60" s="76"/>
      <c r="AN60" s="76"/>
      <c r="AO60" s="75"/>
      <c r="AP60" s="76"/>
      <c r="AQ60" s="76"/>
      <c r="AR60" s="76"/>
      <c r="AS60" s="76"/>
      <c r="AT60" s="76"/>
      <c r="AU60" s="76"/>
      <c r="AV60" s="76"/>
      <c r="AW60" s="75"/>
      <c r="AX60" s="76"/>
      <c r="AY60" s="76"/>
      <c r="AZ60" s="76"/>
      <c r="BA60" s="76"/>
      <c r="BB60" s="75"/>
      <c r="BC60" s="76"/>
      <c r="BD60" s="76"/>
      <c r="BE60" s="76"/>
      <c r="BF60" s="76"/>
      <c r="BG60" s="76"/>
      <c r="BH60" s="76"/>
      <c r="BI60" s="76"/>
      <c r="BJ60" s="76"/>
      <c r="BK60" s="75"/>
      <c r="BL60" s="75"/>
      <c r="BM60" s="75"/>
      <c r="BN60" s="76"/>
      <c r="BO60" s="75"/>
      <c r="BP60" s="76"/>
      <c r="BQ60" s="76"/>
      <c r="BR60" s="76"/>
      <c r="BS60" s="76"/>
      <c r="BT60" s="76"/>
      <c r="BU60" s="76"/>
      <c r="BV60" s="76"/>
      <c r="BW60" s="75"/>
      <c r="BX60" s="76"/>
      <c r="BY60" s="180"/>
      <c r="BZ60" s="76"/>
    </row>
    <row r="61" spans="1:83" s="67" customFormat="1" ht="12.75" customHeight="1">
      <c r="A61" s="71" t="s">
        <v>138</v>
      </c>
      <c r="B61" s="71"/>
      <c r="C61" s="181"/>
      <c r="D61" s="181"/>
      <c r="E61" s="181"/>
      <c r="F61" s="71"/>
      <c r="G61" s="181"/>
      <c r="H61" s="181"/>
      <c r="I61" s="181"/>
      <c r="J61" s="71"/>
      <c r="K61" s="181"/>
      <c r="L61" s="181"/>
      <c r="M61" s="181"/>
      <c r="N61" s="71" t="s">
        <v>138</v>
      </c>
      <c r="O61" s="181"/>
      <c r="P61" s="181"/>
      <c r="Q61" s="181"/>
      <c r="R61" s="181"/>
      <c r="S61" s="71"/>
      <c r="T61" s="181"/>
      <c r="U61" s="181"/>
      <c r="V61" s="181"/>
      <c r="W61" s="71"/>
      <c r="X61" s="181"/>
      <c r="Y61" s="181"/>
      <c r="Z61" s="181"/>
      <c r="AA61" s="71" t="s">
        <v>138</v>
      </c>
      <c r="AB61" s="181"/>
      <c r="AC61" s="71"/>
      <c r="AD61" s="181"/>
      <c r="AE61" s="181"/>
      <c r="AF61" s="181"/>
      <c r="AG61" s="71"/>
      <c r="AH61" s="181"/>
      <c r="AI61" s="181"/>
      <c r="AJ61" s="181"/>
      <c r="AK61" s="181"/>
      <c r="AL61" s="181"/>
      <c r="AM61" s="181"/>
      <c r="AN61" s="181"/>
      <c r="AO61" s="71" t="s">
        <v>138</v>
      </c>
      <c r="AP61" s="71"/>
      <c r="AQ61" s="181"/>
      <c r="AR61" s="181"/>
      <c r="AS61" s="181"/>
      <c r="AT61" s="71"/>
      <c r="AU61" s="181"/>
      <c r="AV61" s="181"/>
      <c r="AW61" s="71"/>
      <c r="AX61" s="71"/>
      <c r="AY61" s="181"/>
      <c r="AZ61" s="181"/>
      <c r="BA61" s="181"/>
      <c r="BB61" s="71" t="s">
        <v>138</v>
      </c>
      <c r="BC61" s="71"/>
      <c r="BD61" s="181"/>
      <c r="BE61" s="181"/>
      <c r="BF61" s="181"/>
      <c r="BG61" s="181"/>
      <c r="BH61" s="181"/>
      <c r="BI61" s="181"/>
      <c r="BJ61" s="181"/>
      <c r="BK61" s="71"/>
      <c r="BL61" s="71"/>
      <c r="BM61" s="71"/>
      <c r="BN61" s="181"/>
      <c r="BO61" s="71" t="s">
        <v>138</v>
      </c>
      <c r="BP61" s="181"/>
      <c r="BQ61" s="181"/>
      <c r="BR61" s="181"/>
      <c r="BS61" s="181"/>
      <c r="BT61" s="181"/>
      <c r="BU61" s="181"/>
      <c r="BV61" s="181"/>
      <c r="BW61" s="71"/>
      <c r="BX61" s="181"/>
      <c r="BY61" s="181"/>
      <c r="BZ61" s="181"/>
    </row>
    <row r="62" spans="1:83" ht="15.6">
      <c r="A62" s="71" t="s">
        <v>124</v>
      </c>
      <c r="B62" s="182"/>
      <c r="C62" s="183"/>
      <c r="D62" s="183"/>
      <c r="E62" s="183"/>
      <c r="F62" s="182"/>
      <c r="G62" s="183"/>
      <c r="H62" s="183"/>
      <c r="I62" s="183"/>
      <c r="J62" s="182"/>
      <c r="K62" s="183"/>
      <c r="L62" s="183"/>
      <c r="M62" s="183"/>
      <c r="N62" s="110"/>
      <c r="O62" s="183"/>
      <c r="P62" s="183"/>
      <c r="Q62" s="183"/>
      <c r="R62" s="183"/>
      <c r="S62" s="182"/>
      <c r="T62" s="183"/>
      <c r="U62" s="183"/>
      <c r="V62" s="183"/>
      <c r="W62" s="182"/>
      <c r="X62" s="183"/>
      <c r="Y62" s="183"/>
      <c r="Z62" s="183"/>
      <c r="AA62" s="71"/>
      <c r="AB62" s="183"/>
      <c r="AC62" s="182"/>
      <c r="AD62" s="183"/>
      <c r="AE62" s="183"/>
      <c r="AF62" s="183"/>
      <c r="AG62" s="182"/>
      <c r="AH62" s="183"/>
      <c r="AI62" s="183"/>
      <c r="AJ62" s="183"/>
      <c r="AK62" s="183"/>
      <c r="AL62" s="183"/>
      <c r="AM62" s="183"/>
      <c r="AN62" s="183"/>
      <c r="AO62" s="110"/>
      <c r="AP62" s="182"/>
      <c r="AQ62" s="183"/>
      <c r="AR62" s="183"/>
      <c r="AS62" s="183"/>
      <c r="AT62" s="182"/>
      <c r="AU62" s="183"/>
      <c r="AV62" s="183"/>
      <c r="AW62" s="71"/>
      <c r="AX62" s="182"/>
      <c r="AY62" s="183"/>
      <c r="AZ62" s="183"/>
      <c r="BA62" s="183"/>
      <c r="BB62" s="71"/>
      <c r="BC62" s="182"/>
      <c r="BD62" s="183"/>
      <c r="BE62" s="183"/>
      <c r="BF62" s="183"/>
      <c r="BG62" s="183"/>
      <c r="BH62" s="183"/>
      <c r="BI62" s="183"/>
      <c r="BJ62" s="183"/>
      <c r="BK62" s="71"/>
      <c r="BL62" s="71"/>
      <c r="BM62" s="71"/>
      <c r="BN62" s="183"/>
      <c r="BO62" s="71"/>
      <c r="BP62" s="183"/>
      <c r="BQ62" s="183"/>
      <c r="BR62" s="183"/>
      <c r="BS62" s="183"/>
      <c r="BT62" s="183"/>
      <c r="BU62" s="183"/>
      <c r="BV62" s="183"/>
      <c r="BW62" s="71"/>
      <c r="BX62" s="183"/>
      <c r="BY62" s="183"/>
      <c r="BZ62" s="183"/>
      <c r="CE62" s="34"/>
    </row>
    <row r="63" spans="1:83" ht="15.6">
      <c r="A63" s="46" t="s">
        <v>125</v>
      </c>
      <c r="B63" s="184"/>
      <c r="C63" s="185"/>
      <c r="D63" s="185"/>
      <c r="E63" s="185"/>
      <c r="F63" s="184"/>
      <c r="G63" s="185"/>
      <c r="H63" s="185"/>
      <c r="I63" s="185"/>
      <c r="J63" s="184"/>
      <c r="K63" s="185"/>
      <c r="L63" s="185"/>
      <c r="M63" s="185"/>
      <c r="N63" s="46"/>
      <c r="O63" s="185"/>
      <c r="P63" s="185"/>
      <c r="Q63" s="185"/>
      <c r="R63" s="185"/>
      <c r="S63" s="184"/>
      <c r="T63" s="185"/>
      <c r="U63" s="185"/>
      <c r="V63" s="185"/>
      <c r="W63" s="184"/>
      <c r="X63" s="185"/>
      <c r="Y63" s="185"/>
      <c r="Z63" s="185"/>
      <c r="AA63" s="46"/>
      <c r="AB63" s="185"/>
      <c r="AC63" s="184"/>
      <c r="AD63" s="185"/>
      <c r="AE63" s="185"/>
      <c r="AF63" s="185"/>
      <c r="AG63" s="184"/>
      <c r="AH63" s="185"/>
      <c r="AI63" s="185"/>
      <c r="AJ63" s="185"/>
      <c r="AK63" s="185"/>
      <c r="AL63" s="185"/>
      <c r="AM63" s="185"/>
      <c r="AN63" s="185"/>
      <c r="AO63" s="46" t="s">
        <v>41</v>
      </c>
      <c r="AP63" s="184"/>
      <c r="AQ63" s="185"/>
      <c r="AR63" s="185"/>
      <c r="AS63" s="185"/>
      <c r="AT63" s="184"/>
      <c r="AU63" s="185"/>
      <c r="AV63" s="185"/>
      <c r="AW63" s="46"/>
      <c r="AX63" s="184"/>
      <c r="AY63" s="185"/>
      <c r="AZ63" s="185"/>
      <c r="BA63" s="185"/>
      <c r="BB63" s="46"/>
      <c r="BC63" s="184"/>
      <c r="BD63" s="185"/>
      <c r="BE63" s="185"/>
      <c r="BF63" s="185"/>
      <c r="BG63" s="185"/>
      <c r="BH63" s="185"/>
      <c r="BI63" s="185"/>
      <c r="BJ63" s="185"/>
      <c r="BK63" s="46"/>
      <c r="BL63" s="46"/>
      <c r="BM63" s="46"/>
      <c r="BN63" s="185"/>
      <c r="BO63" s="46"/>
      <c r="BP63" s="185"/>
      <c r="BQ63" s="185"/>
      <c r="BR63" s="185"/>
      <c r="BS63" s="185"/>
      <c r="BT63" s="185"/>
      <c r="BU63" s="185"/>
      <c r="BV63" s="185"/>
      <c r="BW63" s="46"/>
      <c r="BX63" s="185"/>
      <c r="BY63" s="185"/>
      <c r="BZ63" s="185"/>
      <c r="CE63" s="34"/>
    </row>
    <row r="64" spans="1:83">
      <c r="A64" s="46" t="s">
        <v>126</v>
      </c>
      <c r="C64" s="115"/>
      <c r="D64" s="115"/>
      <c r="E64" s="115"/>
      <c r="G64" s="115"/>
      <c r="H64" s="115"/>
      <c r="I64" s="115"/>
      <c r="K64" s="115"/>
      <c r="L64" s="115"/>
      <c r="M64" s="115"/>
      <c r="O64" s="115"/>
      <c r="P64" s="115"/>
      <c r="Q64" s="115"/>
      <c r="R64" s="115"/>
      <c r="T64" s="115"/>
      <c r="U64" s="115"/>
      <c r="V64" s="115"/>
      <c r="X64" s="115"/>
      <c r="Y64" s="115"/>
      <c r="Z64" s="115"/>
      <c r="AB64" s="115"/>
      <c r="AD64" s="115"/>
      <c r="AE64" s="115"/>
      <c r="AF64" s="115"/>
      <c r="AH64" s="115"/>
      <c r="AI64" s="115"/>
      <c r="AJ64" s="115"/>
      <c r="AK64" s="115"/>
      <c r="AL64" s="115"/>
      <c r="AM64" s="115"/>
      <c r="AN64" s="115"/>
      <c r="AQ64" s="115"/>
      <c r="AR64" s="115"/>
      <c r="AS64" s="115"/>
      <c r="AU64" s="115"/>
      <c r="AV64" s="115"/>
      <c r="AY64" s="115"/>
      <c r="AZ64" s="115"/>
      <c r="BA64" s="115"/>
      <c r="BD64" s="115"/>
      <c r="BE64" s="115"/>
      <c r="BF64" s="115"/>
      <c r="BG64" s="115"/>
      <c r="BH64" s="115"/>
      <c r="BI64" s="115"/>
      <c r="BJ64" s="115"/>
      <c r="BN64" s="115"/>
      <c r="BP64" s="115"/>
      <c r="BQ64" s="115"/>
      <c r="BR64" s="115"/>
      <c r="BS64" s="115"/>
      <c r="BT64" s="115"/>
      <c r="BU64" s="115"/>
      <c r="BV64" s="115"/>
      <c r="BX64" s="115"/>
      <c r="BY64" s="115"/>
      <c r="BZ64" s="115"/>
      <c r="CE64" s="34"/>
    </row>
    <row r="65" spans="1:84">
      <c r="A65" s="46" t="s">
        <v>127</v>
      </c>
      <c r="C65" s="115"/>
      <c r="D65" s="115"/>
      <c r="E65" s="115"/>
      <c r="G65" s="115"/>
      <c r="H65" s="115"/>
      <c r="I65" s="115"/>
      <c r="K65" s="115"/>
      <c r="L65" s="115"/>
      <c r="M65" s="115"/>
      <c r="O65" s="115"/>
      <c r="P65" s="115"/>
      <c r="Q65" s="115"/>
      <c r="R65" s="115"/>
      <c r="T65" s="115"/>
      <c r="U65" s="115"/>
      <c r="V65" s="115"/>
      <c r="X65" s="115"/>
      <c r="Y65" s="115"/>
      <c r="Z65" s="115"/>
      <c r="AB65" s="115"/>
      <c r="AD65" s="115"/>
      <c r="AE65" s="115"/>
      <c r="AF65" s="115"/>
      <c r="AH65" s="115"/>
      <c r="AI65" s="115"/>
      <c r="AJ65" s="115"/>
      <c r="AK65" s="115"/>
      <c r="AL65" s="115"/>
      <c r="AM65" s="115"/>
      <c r="AN65" s="115"/>
      <c r="AQ65" s="115"/>
      <c r="AR65" s="115"/>
      <c r="AS65" s="115"/>
      <c r="AU65" s="115"/>
      <c r="AV65" s="115"/>
      <c r="AY65" s="115"/>
      <c r="AZ65" s="115"/>
      <c r="BA65" s="115"/>
      <c r="BD65" s="115"/>
      <c r="BE65" s="115"/>
      <c r="BF65" s="115"/>
      <c r="BG65" s="115"/>
      <c r="BH65" s="115"/>
      <c r="BI65" s="115"/>
      <c r="BJ65" s="115"/>
      <c r="BN65" s="115"/>
      <c r="BP65" s="115"/>
      <c r="BQ65" s="115"/>
      <c r="BR65" s="115"/>
      <c r="BS65" s="115"/>
      <c r="BT65" s="115"/>
      <c r="BU65" s="115"/>
      <c r="BV65" s="115"/>
      <c r="BX65" s="115"/>
      <c r="BY65" s="115"/>
      <c r="BZ65" s="115"/>
      <c r="CE65" s="34"/>
    </row>
    <row r="66" spans="1:84">
      <c r="A66" s="46" t="s">
        <v>128</v>
      </c>
      <c r="C66" s="115"/>
      <c r="D66" s="115"/>
      <c r="E66" s="115"/>
      <c r="G66" s="115"/>
      <c r="H66" s="115"/>
      <c r="I66" s="115"/>
      <c r="K66" s="115"/>
      <c r="L66" s="115"/>
      <c r="M66" s="115"/>
      <c r="O66" s="115"/>
      <c r="P66" s="115"/>
      <c r="Q66" s="115"/>
      <c r="R66" s="115"/>
      <c r="T66" s="115"/>
      <c r="U66" s="115"/>
      <c r="V66" s="115"/>
      <c r="X66" s="115"/>
      <c r="Y66" s="115"/>
      <c r="Z66" s="115"/>
      <c r="AB66" s="115"/>
      <c r="AD66" s="115"/>
      <c r="AE66" s="115"/>
      <c r="AF66" s="115"/>
      <c r="AH66" s="115"/>
      <c r="AI66" s="115"/>
      <c r="AJ66" s="115"/>
      <c r="AK66" s="115"/>
      <c r="AL66" s="115"/>
      <c r="AM66" s="115"/>
      <c r="AN66" s="115"/>
      <c r="AQ66" s="115"/>
      <c r="AR66" s="115"/>
      <c r="AS66" s="115"/>
      <c r="AU66" s="115"/>
      <c r="AV66" s="115"/>
      <c r="AY66" s="115"/>
      <c r="AZ66" s="115"/>
      <c r="BA66" s="115"/>
      <c r="BD66" s="115"/>
      <c r="BE66" s="115"/>
      <c r="BF66" s="115"/>
      <c r="BG66" s="115"/>
      <c r="BH66" s="115"/>
      <c r="BI66" s="115"/>
      <c r="BJ66" s="115"/>
      <c r="BN66" s="115"/>
      <c r="BP66" s="115"/>
      <c r="BQ66" s="115"/>
      <c r="BR66" s="115"/>
      <c r="BS66" s="115"/>
      <c r="BT66" s="115"/>
      <c r="BU66" s="115"/>
      <c r="BV66" s="115"/>
      <c r="BX66" s="115"/>
      <c r="BY66" s="115"/>
      <c r="BZ66" s="115"/>
      <c r="CE66" s="34"/>
    </row>
    <row r="67" spans="1:84">
      <c r="A67" s="46" t="s">
        <v>129</v>
      </c>
      <c r="C67" s="115"/>
      <c r="D67" s="115"/>
      <c r="E67" s="115"/>
      <c r="G67" s="115"/>
      <c r="H67" s="115"/>
      <c r="I67" s="115"/>
      <c r="K67" s="115"/>
      <c r="L67" s="115"/>
      <c r="M67" s="115"/>
      <c r="O67" s="115"/>
      <c r="P67" s="115"/>
      <c r="Q67" s="115"/>
      <c r="R67" s="115"/>
      <c r="T67" s="115"/>
      <c r="U67" s="115"/>
      <c r="V67" s="115"/>
      <c r="X67" s="115"/>
      <c r="Y67" s="115"/>
      <c r="Z67" s="115"/>
      <c r="AB67" s="115"/>
      <c r="AD67" s="115"/>
      <c r="AE67" s="115"/>
      <c r="AF67" s="115"/>
      <c r="AH67" s="115"/>
      <c r="AI67" s="115"/>
      <c r="AJ67" s="115"/>
      <c r="AK67" s="115"/>
      <c r="AL67" s="115"/>
      <c r="AM67" s="115"/>
      <c r="AN67" s="115"/>
      <c r="AQ67" s="115"/>
      <c r="AR67" s="115"/>
      <c r="AS67" s="115"/>
      <c r="AU67" s="115"/>
      <c r="AV67" s="115"/>
      <c r="AY67" s="115"/>
      <c r="AZ67" s="115"/>
      <c r="BA67" s="115"/>
      <c r="BD67" s="115"/>
      <c r="BE67" s="115"/>
      <c r="BF67" s="115"/>
      <c r="BG67" s="115"/>
      <c r="BH67" s="115"/>
      <c r="BI67" s="115"/>
      <c r="BJ67" s="115"/>
      <c r="BN67" s="115"/>
      <c r="BP67" s="115"/>
      <c r="BQ67" s="115"/>
      <c r="BR67" s="115"/>
      <c r="BS67" s="115"/>
      <c r="BT67" s="115"/>
      <c r="BU67" s="115"/>
      <c r="BV67" s="115"/>
      <c r="BX67" s="115"/>
      <c r="BY67" s="115"/>
      <c r="BZ67" s="115"/>
      <c r="CE67" s="34"/>
    </row>
    <row r="68" spans="1:84">
      <c r="A68" s="46" t="s">
        <v>130</v>
      </c>
      <c r="C68" s="115"/>
      <c r="D68" s="115"/>
      <c r="E68" s="115"/>
      <c r="G68" s="115"/>
      <c r="H68" s="115"/>
      <c r="I68" s="115"/>
      <c r="K68" s="115"/>
      <c r="L68" s="115"/>
      <c r="M68" s="115"/>
      <c r="O68" s="115"/>
      <c r="P68" s="115"/>
      <c r="Q68" s="115"/>
      <c r="R68" s="115"/>
      <c r="T68" s="115"/>
      <c r="U68" s="115"/>
      <c r="V68" s="115"/>
      <c r="X68" s="115"/>
      <c r="Y68" s="115"/>
      <c r="Z68" s="115"/>
      <c r="AB68" s="115"/>
      <c r="AD68" s="115"/>
      <c r="AE68" s="115"/>
      <c r="AF68" s="115"/>
      <c r="AH68" s="115"/>
      <c r="AI68" s="115"/>
      <c r="AJ68" s="115"/>
      <c r="AK68" s="115"/>
      <c r="AL68" s="115"/>
      <c r="AM68" s="115"/>
      <c r="AN68" s="115"/>
      <c r="AQ68" s="115"/>
      <c r="AR68" s="115"/>
      <c r="AS68" s="115"/>
      <c r="AU68" s="115"/>
      <c r="AV68" s="115"/>
      <c r="AY68" s="115"/>
      <c r="AZ68" s="115"/>
      <c r="BA68" s="115"/>
      <c r="BD68" s="115"/>
      <c r="BE68" s="115"/>
      <c r="BF68" s="115"/>
      <c r="BG68" s="115"/>
      <c r="BH68" s="115"/>
      <c r="BI68" s="115"/>
      <c r="BJ68" s="115"/>
      <c r="BN68" s="115"/>
      <c r="BP68" s="115"/>
      <c r="BQ68" s="115"/>
      <c r="BR68" s="115"/>
      <c r="BS68" s="115"/>
      <c r="BT68" s="115"/>
      <c r="BU68" s="115"/>
      <c r="BV68" s="115"/>
      <c r="BX68" s="115"/>
      <c r="BY68" s="115"/>
      <c r="BZ68" s="115"/>
      <c r="CE68" s="34"/>
    </row>
    <row r="69" spans="1:84" ht="13.5" customHeight="1">
      <c r="A69" s="46" t="s">
        <v>131</v>
      </c>
      <c r="C69" s="115"/>
      <c r="D69" s="115"/>
      <c r="E69" s="115"/>
      <c r="G69" s="115"/>
      <c r="H69" s="115"/>
      <c r="I69" s="115"/>
      <c r="K69" s="115"/>
      <c r="L69" s="115"/>
      <c r="M69" s="115"/>
      <c r="O69" s="115"/>
      <c r="P69" s="115"/>
      <c r="Q69" s="115"/>
      <c r="R69" s="115"/>
      <c r="T69" s="115"/>
      <c r="U69" s="115"/>
      <c r="V69" s="115"/>
      <c r="X69" s="115"/>
      <c r="Y69" s="115"/>
      <c r="Z69" s="115"/>
      <c r="AB69" s="115"/>
      <c r="AD69" s="115"/>
      <c r="AE69" s="115"/>
      <c r="AF69" s="115"/>
      <c r="AH69" s="115"/>
      <c r="AI69" s="115"/>
      <c r="AJ69" s="115"/>
      <c r="AK69" s="115"/>
      <c r="AL69" s="115"/>
      <c r="AM69" s="115"/>
      <c r="AN69" s="115"/>
      <c r="AQ69" s="115"/>
      <c r="AR69" s="115"/>
      <c r="AS69" s="115"/>
      <c r="AU69" s="115"/>
      <c r="AV69" s="115"/>
      <c r="AY69" s="115"/>
      <c r="AZ69" s="115"/>
      <c r="BA69" s="115"/>
      <c r="BD69" s="115"/>
      <c r="BE69" s="115"/>
      <c r="BF69" s="115"/>
      <c r="BG69" s="115"/>
      <c r="BH69" s="115"/>
      <c r="BI69" s="115"/>
      <c r="BJ69" s="115"/>
      <c r="BN69" s="115"/>
      <c r="BP69" s="115"/>
      <c r="BQ69" s="115"/>
      <c r="BR69" s="115"/>
      <c r="BS69" s="115"/>
      <c r="BT69" s="115"/>
      <c r="BU69" s="115"/>
      <c r="BV69" s="115"/>
      <c r="BX69" s="115"/>
      <c r="BY69" s="115"/>
      <c r="BZ69" s="115"/>
      <c r="CE69" s="34"/>
    </row>
    <row r="70" spans="1:84" ht="13.5" customHeight="1">
      <c r="A70" s="46" t="s">
        <v>132</v>
      </c>
      <c r="C70" s="115"/>
      <c r="D70" s="115"/>
      <c r="E70" s="115"/>
      <c r="G70" s="115"/>
      <c r="H70" s="115"/>
      <c r="I70" s="115"/>
      <c r="K70" s="115"/>
      <c r="L70" s="115"/>
      <c r="M70" s="115"/>
      <c r="O70" s="115"/>
      <c r="P70" s="115"/>
      <c r="Q70" s="115"/>
      <c r="R70" s="115"/>
      <c r="T70" s="115"/>
      <c r="U70" s="115"/>
      <c r="V70" s="115"/>
      <c r="X70" s="115"/>
      <c r="Y70" s="115"/>
      <c r="Z70" s="115"/>
      <c r="AB70" s="115"/>
      <c r="AD70" s="115"/>
      <c r="AE70" s="115"/>
      <c r="AF70" s="115"/>
      <c r="AH70" s="115"/>
      <c r="AI70" s="115"/>
      <c r="AJ70" s="115"/>
      <c r="AK70" s="115"/>
      <c r="AL70" s="115"/>
      <c r="AM70" s="115"/>
      <c r="AN70" s="115"/>
      <c r="AQ70" s="115"/>
      <c r="AR70" s="115"/>
      <c r="AS70" s="115"/>
      <c r="AU70" s="115"/>
      <c r="AV70" s="115"/>
      <c r="AY70" s="115"/>
      <c r="AZ70" s="115"/>
      <c r="BA70" s="115"/>
      <c r="BD70" s="115"/>
      <c r="BE70" s="115"/>
      <c r="BF70" s="115"/>
      <c r="BG70" s="115"/>
      <c r="BH70" s="115"/>
      <c r="BI70" s="115"/>
      <c r="BJ70" s="115"/>
      <c r="BN70" s="115"/>
      <c r="BP70" s="115"/>
      <c r="BQ70" s="115"/>
      <c r="BR70" s="115"/>
      <c r="BS70" s="115"/>
      <c r="BT70" s="115"/>
      <c r="BU70" s="115"/>
      <c r="BV70" s="115"/>
      <c r="BX70" s="115"/>
      <c r="BY70" s="115"/>
      <c r="BZ70" s="115"/>
      <c r="CE70" s="34"/>
    </row>
    <row r="71" spans="1:84" ht="13.2" customHeight="1">
      <c r="A71" s="113" t="s">
        <v>133</v>
      </c>
      <c r="C71" s="115"/>
      <c r="D71" s="115"/>
      <c r="E71" s="115"/>
      <c r="G71" s="115"/>
      <c r="H71" s="115"/>
      <c r="I71" s="115"/>
      <c r="K71" s="115"/>
      <c r="L71" s="115"/>
      <c r="M71" s="115"/>
      <c r="N71" s="186"/>
      <c r="O71" s="115"/>
      <c r="P71" s="115"/>
      <c r="Q71" s="115"/>
      <c r="R71" s="115"/>
      <c r="T71" s="115"/>
      <c r="U71" s="115"/>
      <c r="V71" s="115"/>
      <c r="X71" s="115"/>
      <c r="Y71" s="115"/>
      <c r="Z71" s="115"/>
      <c r="AB71" s="115"/>
      <c r="AD71" s="115"/>
      <c r="AE71" s="115"/>
      <c r="AF71" s="115"/>
      <c r="AH71" s="115"/>
      <c r="AI71" s="115"/>
      <c r="AJ71" s="115"/>
      <c r="AK71" s="115"/>
      <c r="AL71" s="115"/>
      <c r="AM71" s="115"/>
      <c r="AN71" s="115"/>
      <c r="AQ71" s="115"/>
      <c r="AR71" s="115"/>
      <c r="AS71" s="115"/>
      <c r="AU71" s="115"/>
      <c r="AV71" s="115"/>
      <c r="AY71" s="115"/>
      <c r="AZ71" s="115"/>
      <c r="BA71" s="115"/>
      <c r="BD71" s="115"/>
      <c r="BE71" s="115"/>
      <c r="BF71" s="115"/>
      <c r="BG71" s="115"/>
      <c r="BH71" s="115"/>
      <c r="BI71" s="115"/>
      <c r="BJ71" s="115"/>
      <c r="BN71" s="115"/>
      <c r="BP71" s="115"/>
      <c r="BQ71" s="115"/>
      <c r="BR71" s="115"/>
      <c r="BS71" s="115"/>
      <c r="BT71" s="115"/>
      <c r="BU71" s="115"/>
      <c r="BV71" s="115"/>
      <c r="BX71" s="115"/>
      <c r="BY71" s="115"/>
      <c r="BZ71" s="115"/>
      <c r="CE71" s="34"/>
    </row>
    <row r="72" spans="1:84" ht="13.5" customHeight="1">
      <c r="A72" s="113" t="s">
        <v>134</v>
      </c>
      <c r="C72" s="115"/>
      <c r="D72" s="115"/>
      <c r="E72" s="115"/>
      <c r="G72" s="115"/>
      <c r="H72" s="115"/>
      <c r="I72" s="115"/>
      <c r="K72" s="115"/>
      <c r="L72" s="115"/>
      <c r="M72" s="115"/>
      <c r="N72" s="186"/>
      <c r="O72" s="115"/>
      <c r="P72" s="115"/>
      <c r="Q72" s="115"/>
      <c r="R72" s="115"/>
      <c r="T72" s="115"/>
      <c r="U72" s="115"/>
      <c r="V72" s="115"/>
      <c r="X72" s="115"/>
      <c r="Y72" s="115"/>
      <c r="Z72" s="115"/>
      <c r="AB72" s="115"/>
      <c r="AD72" s="115"/>
      <c r="AE72" s="115"/>
      <c r="AF72" s="115"/>
      <c r="AH72" s="115"/>
      <c r="AI72" s="115"/>
      <c r="AJ72" s="115"/>
      <c r="AK72" s="115"/>
      <c r="AL72" s="115"/>
      <c r="AM72" s="115"/>
      <c r="AN72" s="115"/>
      <c r="AQ72" s="115"/>
      <c r="AR72" s="115"/>
      <c r="AS72" s="115"/>
      <c r="AU72" s="115"/>
      <c r="AV72" s="115"/>
      <c r="AY72" s="115"/>
      <c r="AZ72" s="115"/>
      <c r="BA72" s="115"/>
      <c r="BD72" s="115"/>
      <c r="BE72" s="115"/>
      <c r="BF72" s="115"/>
      <c r="BG72" s="115"/>
      <c r="BH72" s="115"/>
      <c r="BI72" s="115"/>
      <c r="BJ72" s="115"/>
      <c r="BN72" s="115"/>
      <c r="BP72" s="115"/>
      <c r="BQ72" s="115"/>
      <c r="BR72" s="115"/>
      <c r="BS72" s="115"/>
      <c r="BT72" s="115"/>
      <c r="BU72" s="115"/>
      <c r="BV72" s="115"/>
      <c r="BX72" s="115"/>
      <c r="BY72" s="115"/>
      <c r="BZ72" s="115"/>
      <c r="CE72" s="34"/>
    </row>
    <row r="73" spans="1:84" ht="14.4">
      <c r="A73" s="113" t="s">
        <v>135</v>
      </c>
      <c r="B73" s="67"/>
      <c r="C73" s="67"/>
      <c r="D73" s="67"/>
      <c r="E73" s="67"/>
      <c r="F73" s="114"/>
      <c r="G73" s="114"/>
      <c r="H73" s="114"/>
      <c r="I73" s="114"/>
      <c r="J73" s="114"/>
      <c r="K73" s="114"/>
      <c r="L73" s="114"/>
      <c r="M73" s="114"/>
      <c r="N73" s="187"/>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5"/>
      <c r="CB73" s="115"/>
      <c r="CC73" s="115"/>
      <c r="CD73" s="115"/>
      <c r="CE73" s="115"/>
      <c r="CF73" s="115"/>
    </row>
    <row r="74" spans="1:84" ht="14.4">
      <c r="A74" s="116" t="s">
        <v>136</v>
      </c>
      <c r="B74" s="67"/>
      <c r="C74" s="67"/>
      <c r="D74" s="67"/>
      <c r="E74" s="67"/>
      <c r="F74" s="114"/>
      <c r="G74" s="114"/>
      <c r="H74" s="114"/>
      <c r="I74" s="114"/>
      <c r="J74" s="114"/>
      <c r="K74" s="114"/>
      <c r="L74" s="114"/>
      <c r="M74" s="114"/>
      <c r="N74" s="188"/>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5"/>
      <c r="CB74" s="115"/>
      <c r="CC74" s="115"/>
      <c r="CD74" s="115"/>
      <c r="CE74" s="115"/>
      <c r="CF74" s="115"/>
    </row>
    <row r="75" spans="1:84" ht="14.4">
      <c r="A75" s="113"/>
      <c r="B75" s="67"/>
      <c r="C75" s="67"/>
      <c r="D75" s="67"/>
      <c r="E75" s="67"/>
      <c r="F75" s="114"/>
      <c r="G75" s="114"/>
      <c r="H75" s="114"/>
      <c r="I75" s="114"/>
      <c r="J75" s="114"/>
      <c r="K75" s="114"/>
      <c r="L75" s="114"/>
      <c r="M75" s="114"/>
      <c r="N75" s="188"/>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5"/>
      <c r="CB75" s="115"/>
      <c r="CC75" s="115"/>
      <c r="CD75" s="115"/>
      <c r="CE75" s="115"/>
      <c r="CF75" s="115"/>
    </row>
    <row r="77" spans="1:84">
      <c r="A77" s="125"/>
      <c r="B77" s="126"/>
      <c r="C77" s="126"/>
      <c r="D77" s="126"/>
      <c r="E77" s="126"/>
      <c r="F77" s="126"/>
      <c r="G77" s="126"/>
      <c r="H77" s="126"/>
      <c r="I77" s="126"/>
      <c r="J77" s="126"/>
      <c r="K77" s="126"/>
      <c r="L77" s="126"/>
      <c r="M77" s="126"/>
      <c r="N77" s="125"/>
      <c r="O77" s="126"/>
      <c r="P77" s="126"/>
      <c r="Q77" s="126"/>
      <c r="R77" s="126"/>
      <c r="S77" s="126"/>
      <c r="T77" s="126"/>
      <c r="U77" s="126"/>
      <c r="V77" s="126"/>
      <c r="W77" s="126"/>
      <c r="X77" s="126"/>
      <c r="Y77" s="126"/>
      <c r="Z77" s="126"/>
      <c r="AA77" s="125"/>
      <c r="AB77" s="126"/>
      <c r="AC77" s="126"/>
      <c r="AD77" s="126"/>
      <c r="AE77" s="126"/>
      <c r="AF77" s="126"/>
      <c r="AG77" s="126"/>
      <c r="AH77" s="126"/>
      <c r="AI77" s="126"/>
      <c r="AJ77" s="126"/>
      <c r="AK77" s="126"/>
      <c r="AL77" s="126"/>
      <c r="AM77" s="126"/>
      <c r="AN77" s="126"/>
      <c r="AO77" s="125"/>
      <c r="AP77" s="126"/>
      <c r="AQ77" s="126"/>
      <c r="AR77" s="126"/>
      <c r="AS77" s="126"/>
      <c r="AT77" s="126"/>
      <c r="AU77" s="126"/>
      <c r="AV77" s="126"/>
      <c r="AW77" s="125"/>
      <c r="AX77" s="126"/>
      <c r="AY77" s="126"/>
      <c r="AZ77" s="126"/>
      <c r="BA77" s="126"/>
      <c r="BB77" s="125"/>
      <c r="BC77" s="126"/>
      <c r="BD77" s="126"/>
      <c r="BE77" s="126"/>
      <c r="BF77" s="126"/>
      <c r="BG77" s="126"/>
      <c r="BH77" s="126"/>
      <c r="BI77" s="126"/>
      <c r="BJ77" s="126"/>
      <c r="BK77" s="126"/>
      <c r="BL77" s="126"/>
      <c r="BM77" s="126"/>
      <c r="BN77" s="126"/>
      <c r="BO77" s="125"/>
      <c r="BP77" s="126"/>
      <c r="BQ77" s="126"/>
      <c r="BR77" s="126"/>
      <c r="BS77" s="126"/>
      <c r="BT77" s="126"/>
      <c r="BU77" s="126"/>
      <c r="BV77" s="126"/>
      <c r="BW77" s="126"/>
      <c r="BX77" s="126"/>
      <c r="BY77" s="126"/>
      <c r="BZ77" s="126"/>
    </row>
    <row r="78" spans="1:84">
      <c r="A78" s="125"/>
      <c r="B78" s="126"/>
      <c r="C78" s="126"/>
      <c r="D78" s="126"/>
      <c r="E78" s="126"/>
      <c r="F78" s="126"/>
      <c r="G78" s="126"/>
      <c r="H78" s="126"/>
      <c r="I78" s="126"/>
      <c r="J78" s="126"/>
      <c r="K78" s="126"/>
      <c r="L78" s="126"/>
      <c r="M78" s="126"/>
      <c r="N78" s="125"/>
      <c r="O78" s="126"/>
      <c r="P78" s="126"/>
      <c r="Q78" s="126"/>
      <c r="R78" s="126"/>
      <c r="S78" s="126"/>
      <c r="T78" s="126"/>
      <c r="U78" s="126"/>
      <c r="V78" s="126"/>
      <c r="W78" s="126"/>
      <c r="X78" s="126"/>
      <c r="Y78" s="126"/>
      <c r="Z78" s="126"/>
      <c r="AA78" s="125"/>
      <c r="AB78" s="126"/>
      <c r="AC78" s="126"/>
      <c r="AD78" s="126"/>
      <c r="AE78" s="126"/>
      <c r="AF78" s="126"/>
      <c r="AG78" s="126"/>
      <c r="AH78" s="126"/>
      <c r="AI78" s="126"/>
      <c r="AJ78" s="126"/>
      <c r="AK78" s="126"/>
      <c r="AL78" s="126"/>
      <c r="AM78" s="126"/>
      <c r="AN78" s="126"/>
      <c r="AO78" s="125"/>
      <c r="AP78" s="126"/>
      <c r="AQ78" s="126"/>
      <c r="AR78" s="126"/>
      <c r="AS78" s="126"/>
      <c r="AT78" s="126"/>
      <c r="AU78" s="126"/>
      <c r="AV78" s="126"/>
      <c r="AW78" s="125"/>
      <c r="AX78" s="126"/>
      <c r="AY78" s="126"/>
      <c r="AZ78" s="126"/>
      <c r="BA78" s="126"/>
      <c r="BB78" s="125"/>
      <c r="BC78" s="126"/>
      <c r="BD78" s="126"/>
      <c r="BE78" s="126"/>
      <c r="BF78" s="126"/>
      <c r="BG78" s="126"/>
      <c r="BH78" s="126"/>
      <c r="BI78" s="126"/>
      <c r="BJ78" s="126"/>
      <c r="BK78" s="126"/>
      <c r="BL78" s="126"/>
      <c r="BM78" s="126"/>
      <c r="BN78" s="126"/>
      <c r="BO78" s="125"/>
      <c r="BP78" s="126"/>
      <c r="BQ78" s="126"/>
      <c r="BR78" s="126"/>
      <c r="BS78" s="126"/>
      <c r="BT78" s="126"/>
      <c r="BU78" s="126"/>
      <c r="BV78" s="126"/>
      <c r="BW78" s="126"/>
      <c r="BX78" s="126"/>
      <c r="BY78" s="126"/>
      <c r="BZ78" s="126"/>
    </row>
    <row r="79" spans="1:84">
      <c r="A79" s="125"/>
      <c r="B79" s="126"/>
      <c r="C79" s="126"/>
      <c r="D79" s="126"/>
      <c r="E79" s="126"/>
      <c r="F79" s="126"/>
      <c r="G79" s="126"/>
      <c r="H79" s="126"/>
      <c r="I79" s="126"/>
      <c r="J79" s="126"/>
      <c r="K79" s="126"/>
      <c r="L79" s="126"/>
      <c r="M79" s="126"/>
      <c r="N79" s="125"/>
      <c r="O79" s="126"/>
      <c r="P79" s="126"/>
      <c r="Q79" s="126"/>
      <c r="R79" s="126"/>
      <c r="S79" s="126"/>
      <c r="T79" s="126"/>
      <c r="U79" s="126"/>
      <c r="V79" s="126"/>
      <c r="W79" s="126"/>
      <c r="X79" s="126"/>
      <c r="Y79" s="126"/>
      <c r="Z79" s="126"/>
      <c r="AA79" s="125"/>
      <c r="AB79" s="126"/>
      <c r="AC79" s="126"/>
      <c r="AD79" s="126"/>
      <c r="AE79" s="126"/>
      <c r="AF79" s="126"/>
      <c r="AG79" s="126"/>
      <c r="AH79" s="126"/>
      <c r="AI79" s="126"/>
      <c r="AJ79" s="126"/>
      <c r="AK79" s="126"/>
      <c r="AL79" s="126"/>
      <c r="AM79" s="126"/>
      <c r="AN79" s="126"/>
      <c r="AO79" s="125"/>
      <c r="AP79" s="126"/>
      <c r="AQ79" s="126"/>
      <c r="AR79" s="126"/>
      <c r="AS79" s="126"/>
      <c r="AT79" s="126"/>
      <c r="AU79" s="126"/>
      <c r="AV79" s="126"/>
      <c r="AW79" s="125"/>
      <c r="AX79" s="126"/>
      <c r="AY79" s="126"/>
      <c r="AZ79" s="126"/>
      <c r="BA79" s="126"/>
      <c r="BB79" s="125"/>
      <c r="BC79" s="126"/>
      <c r="BD79" s="126"/>
      <c r="BE79" s="126"/>
      <c r="BF79" s="126"/>
      <c r="BG79" s="126"/>
      <c r="BH79" s="126"/>
      <c r="BI79" s="126"/>
      <c r="BJ79" s="126"/>
      <c r="BK79" s="126"/>
      <c r="BL79" s="126"/>
      <c r="BM79" s="126"/>
      <c r="BN79" s="126"/>
      <c r="BO79" s="125"/>
      <c r="BP79" s="126"/>
      <c r="BQ79" s="126"/>
      <c r="BR79" s="126"/>
      <c r="BS79" s="126"/>
      <c r="BT79" s="126"/>
      <c r="BU79" s="126"/>
      <c r="BV79" s="126"/>
      <c r="BW79" s="126"/>
      <c r="BX79" s="126"/>
      <c r="BY79" s="126"/>
      <c r="BZ79" s="126"/>
    </row>
    <row r="80" spans="1:84">
      <c r="A80" s="189"/>
      <c r="B80" s="129"/>
      <c r="C80" s="129"/>
      <c r="D80" s="129"/>
      <c r="E80" s="129"/>
      <c r="F80" s="129"/>
      <c r="G80" s="129"/>
      <c r="H80" s="129"/>
      <c r="I80" s="129"/>
      <c r="J80" s="129"/>
      <c r="K80" s="129"/>
      <c r="L80" s="129"/>
      <c r="M80" s="129"/>
      <c r="N80" s="189"/>
      <c r="O80" s="129"/>
      <c r="P80" s="129"/>
      <c r="Q80" s="129"/>
      <c r="R80" s="129"/>
      <c r="S80" s="129"/>
      <c r="T80" s="129"/>
      <c r="U80" s="129"/>
      <c r="V80" s="129"/>
      <c r="W80" s="129"/>
      <c r="X80" s="129"/>
      <c r="Y80" s="129"/>
      <c r="Z80" s="129"/>
      <c r="AA80" s="189"/>
      <c r="AB80" s="129"/>
      <c r="AC80" s="129"/>
      <c r="AD80" s="129"/>
      <c r="AE80" s="129"/>
      <c r="AF80" s="129"/>
      <c r="AG80" s="129"/>
      <c r="AH80" s="129"/>
      <c r="AI80" s="129"/>
      <c r="AJ80" s="129"/>
      <c r="AK80" s="129"/>
      <c r="AL80" s="129"/>
      <c r="AM80" s="129"/>
      <c r="AN80" s="129"/>
      <c r="AO80" s="189"/>
      <c r="AP80" s="129"/>
      <c r="AQ80" s="129"/>
      <c r="AR80" s="129"/>
      <c r="AS80" s="129"/>
      <c r="AT80" s="129"/>
      <c r="AU80" s="129"/>
      <c r="AV80" s="129"/>
      <c r="AW80" s="128"/>
      <c r="AX80" s="129"/>
      <c r="AY80" s="129"/>
      <c r="AZ80" s="129"/>
      <c r="BA80" s="129"/>
      <c r="BB80" s="189"/>
      <c r="BC80" s="129"/>
      <c r="BD80" s="129"/>
      <c r="BE80" s="129"/>
      <c r="BF80" s="129"/>
      <c r="BG80" s="129"/>
      <c r="BH80" s="129"/>
      <c r="BI80" s="129"/>
      <c r="BJ80" s="129"/>
      <c r="BK80" s="129"/>
      <c r="BL80" s="129"/>
      <c r="BM80" s="129"/>
      <c r="BN80" s="129"/>
      <c r="BO80" s="189"/>
      <c r="BP80" s="129"/>
      <c r="BQ80" s="129"/>
      <c r="BR80" s="129"/>
      <c r="BS80" s="129"/>
      <c r="BT80" s="129"/>
      <c r="BU80" s="129"/>
      <c r="BV80" s="129"/>
      <c r="BW80" s="129"/>
      <c r="BX80" s="129"/>
      <c r="BY80" s="129"/>
      <c r="BZ80" s="129"/>
    </row>
    <row r="81" spans="1:78">
      <c r="A81" s="128"/>
      <c r="B81" s="129"/>
      <c r="C81" s="129"/>
      <c r="D81" s="129"/>
      <c r="E81" s="129"/>
      <c r="F81" s="129"/>
      <c r="G81" s="129"/>
      <c r="H81" s="129"/>
      <c r="I81" s="129"/>
      <c r="J81" s="129"/>
      <c r="K81" s="129"/>
      <c r="L81" s="129"/>
      <c r="M81" s="129"/>
      <c r="N81" s="128"/>
      <c r="O81" s="129"/>
      <c r="P81" s="129"/>
      <c r="Q81" s="129"/>
      <c r="R81" s="129"/>
      <c r="S81" s="129"/>
      <c r="T81" s="129"/>
      <c r="U81" s="129"/>
      <c r="V81" s="129"/>
      <c r="W81" s="129"/>
      <c r="X81" s="129"/>
      <c r="Y81" s="129"/>
      <c r="Z81" s="129"/>
      <c r="AA81" s="128"/>
      <c r="AB81" s="129"/>
      <c r="AC81" s="129"/>
      <c r="AD81" s="129"/>
      <c r="AE81" s="129"/>
      <c r="AF81" s="129"/>
      <c r="AG81" s="129"/>
      <c r="AH81" s="129"/>
      <c r="AI81" s="129"/>
      <c r="AJ81" s="129"/>
      <c r="AK81" s="129"/>
      <c r="AL81" s="129"/>
      <c r="AM81" s="129"/>
      <c r="AN81" s="129"/>
      <c r="AO81" s="128"/>
      <c r="AP81" s="129"/>
      <c r="AQ81" s="129"/>
      <c r="AR81" s="129"/>
      <c r="AS81" s="129"/>
      <c r="AT81" s="129"/>
      <c r="AU81" s="129"/>
      <c r="AV81" s="129"/>
      <c r="AW81" s="128"/>
      <c r="AX81" s="129"/>
      <c r="AY81" s="129"/>
      <c r="AZ81" s="129"/>
      <c r="BA81" s="129"/>
      <c r="BB81" s="128"/>
      <c r="BC81" s="129"/>
      <c r="BD81" s="129"/>
      <c r="BE81" s="129"/>
      <c r="BF81" s="129"/>
      <c r="BG81" s="129"/>
      <c r="BH81" s="129"/>
      <c r="BI81" s="129"/>
      <c r="BJ81" s="129"/>
      <c r="BK81" s="129"/>
      <c r="BL81" s="129"/>
      <c r="BM81" s="129"/>
      <c r="BN81" s="129"/>
      <c r="BO81" s="128"/>
      <c r="BP81" s="129"/>
      <c r="BQ81" s="129"/>
      <c r="BR81" s="129"/>
      <c r="BS81" s="129"/>
      <c r="BT81" s="129"/>
      <c r="BU81" s="129"/>
      <c r="BV81" s="129"/>
      <c r="BW81" s="129"/>
      <c r="BX81" s="129"/>
      <c r="BY81" s="129"/>
      <c r="BZ81" s="129"/>
    </row>
    <row r="82" spans="1:78">
      <c r="A82" s="125"/>
      <c r="B82" s="126"/>
      <c r="C82" s="126"/>
      <c r="D82" s="126"/>
      <c r="E82" s="126"/>
      <c r="F82" s="126"/>
      <c r="G82" s="126"/>
      <c r="H82" s="126"/>
      <c r="I82" s="126"/>
      <c r="J82" s="126"/>
      <c r="K82" s="126"/>
      <c r="L82" s="126"/>
      <c r="M82" s="126"/>
      <c r="N82" s="125"/>
      <c r="O82" s="126"/>
      <c r="P82" s="126"/>
      <c r="Q82" s="126"/>
      <c r="R82" s="126"/>
      <c r="S82" s="126"/>
      <c r="T82" s="126"/>
      <c r="U82" s="126"/>
      <c r="V82" s="126"/>
      <c r="W82" s="126"/>
      <c r="X82" s="126"/>
      <c r="Y82" s="126"/>
      <c r="Z82" s="126"/>
      <c r="AA82" s="125"/>
      <c r="AB82" s="126"/>
      <c r="AC82" s="126"/>
      <c r="AD82" s="126"/>
      <c r="AE82" s="126"/>
      <c r="AF82" s="126"/>
      <c r="AG82" s="126"/>
      <c r="AH82" s="126"/>
      <c r="AI82" s="126"/>
      <c r="AJ82" s="126"/>
      <c r="AK82" s="126"/>
      <c r="AL82" s="126"/>
      <c r="AM82" s="126"/>
      <c r="AN82" s="126"/>
      <c r="AO82" s="125"/>
      <c r="AP82" s="126"/>
      <c r="AQ82" s="126"/>
      <c r="AR82" s="126"/>
      <c r="AS82" s="126"/>
      <c r="AT82" s="126"/>
      <c r="AU82" s="126"/>
      <c r="AV82" s="126"/>
      <c r="AW82" s="125"/>
      <c r="AX82" s="126"/>
      <c r="AY82" s="126"/>
      <c r="AZ82" s="126"/>
      <c r="BA82" s="126"/>
      <c r="BB82" s="125"/>
      <c r="BC82" s="126"/>
      <c r="BD82" s="126"/>
      <c r="BE82" s="126"/>
      <c r="BF82" s="126"/>
      <c r="BG82" s="126"/>
      <c r="BH82" s="126"/>
      <c r="BI82" s="126"/>
      <c r="BJ82" s="126"/>
      <c r="BK82" s="126"/>
      <c r="BL82" s="126"/>
      <c r="BM82" s="126"/>
      <c r="BN82" s="126"/>
      <c r="BO82" s="125"/>
      <c r="BP82" s="126"/>
      <c r="BQ82" s="126"/>
      <c r="BR82" s="126"/>
      <c r="BS82" s="126"/>
      <c r="BT82" s="126"/>
      <c r="BU82" s="126"/>
      <c r="BV82" s="126"/>
      <c r="BW82" s="126"/>
      <c r="BX82" s="126"/>
      <c r="BY82" s="126"/>
      <c r="BZ82" s="126"/>
    </row>
    <row r="83" spans="1:78">
      <c r="A83" s="125"/>
      <c r="B83" s="126"/>
      <c r="C83" s="126"/>
      <c r="D83" s="126"/>
      <c r="E83" s="126"/>
      <c r="F83" s="126"/>
      <c r="G83" s="126"/>
      <c r="H83" s="126"/>
      <c r="I83" s="126"/>
      <c r="J83" s="126"/>
      <c r="K83" s="126"/>
      <c r="L83" s="126"/>
      <c r="M83" s="126"/>
      <c r="N83" s="125"/>
      <c r="O83" s="126"/>
      <c r="P83" s="126"/>
      <c r="Q83" s="126"/>
      <c r="R83" s="126"/>
      <c r="S83" s="126"/>
      <c r="T83" s="126"/>
      <c r="U83" s="126"/>
      <c r="V83" s="126"/>
      <c r="W83" s="126"/>
      <c r="X83" s="126"/>
      <c r="Y83" s="126"/>
      <c r="Z83" s="126"/>
      <c r="AA83" s="125"/>
      <c r="AB83" s="126"/>
      <c r="AC83" s="126"/>
      <c r="AD83" s="126"/>
      <c r="AE83" s="126"/>
      <c r="AF83" s="126"/>
      <c r="AG83" s="126"/>
      <c r="AH83" s="126"/>
      <c r="AI83" s="126"/>
      <c r="AJ83" s="126"/>
      <c r="AK83" s="126"/>
      <c r="AL83" s="126"/>
      <c r="AM83" s="126"/>
      <c r="AN83" s="126"/>
      <c r="AO83" s="125"/>
      <c r="AP83" s="126"/>
      <c r="AQ83" s="126"/>
      <c r="AR83" s="126"/>
      <c r="AS83" s="126"/>
      <c r="AT83" s="126"/>
      <c r="AU83" s="126"/>
      <c r="AV83" s="126"/>
      <c r="AW83" s="125"/>
      <c r="AX83" s="126"/>
      <c r="AY83" s="126"/>
      <c r="AZ83" s="126"/>
      <c r="BA83" s="126"/>
      <c r="BB83" s="125"/>
      <c r="BC83" s="126"/>
      <c r="BD83" s="126"/>
      <c r="BE83" s="126"/>
      <c r="BF83" s="126"/>
      <c r="BG83" s="126"/>
      <c r="BH83" s="126"/>
      <c r="BI83" s="126"/>
      <c r="BJ83" s="126"/>
      <c r="BK83" s="126"/>
      <c r="BL83" s="126"/>
      <c r="BM83" s="126"/>
      <c r="BN83" s="126"/>
      <c r="BO83" s="125"/>
      <c r="BP83" s="126"/>
      <c r="BQ83" s="126"/>
      <c r="BR83" s="126"/>
      <c r="BS83" s="126"/>
      <c r="BT83" s="126"/>
      <c r="BU83" s="126"/>
      <c r="BV83" s="126"/>
      <c r="BW83" s="126"/>
      <c r="BX83" s="126"/>
      <c r="BY83" s="126"/>
      <c r="BZ83" s="126"/>
    </row>
    <row r="84" spans="1:78">
      <c r="A84" s="189"/>
      <c r="B84" s="129"/>
      <c r="C84" s="129"/>
      <c r="D84" s="129"/>
      <c r="E84" s="129"/>
      <c r="F84" s="129"/>
      <c r="G84" s="129"/>
      <c r="H84" s="129"/>
      <c r="I84" s="129"/>
      <c r="J84" s="129"/>
      <c r="K84" s="129"/>
      <c r="L84" s="129"/>
      <c r="M84" s="129"/>
      <c r="N84" s="189"/>
      <c r="O84" s="129"/>
      <c r="P84" s="129"/>
      <c r="Q84" s="129"/>
      <c r="R84" s="129"/>
      <c r="S84" s="129"/>
      <c r="T84" s="129"/>
      <c r="U84" s="129"/>
      <c r="V84" s="129"/>
      <c r="W84" s="129"/>
      <c r="X84" s="129"/>
      <c r="Y84" s="129"/>
      <c r="Z84" s="129"/>
      <c r="AA84" s="189"/>
      <c r="AB84" s="129"/>
      <c r="AC84" s="129"/>
      <c r="AD84" s="129"/>
      <c r="AE84" s="129"/>
      <c r="AF84" s="129"/>
      <c r="AG84" s="129"/>
      <c r="AH84" s="129"/>
      <c r="AI84" s="129"/>
      <c r="AJ84" s="129"/>
      <c r="AK84" s="129"/>
      <c r="AL84" s="129"/>
      <c r="AM84" s="129"/>
      <c r="AN84" s="129"/>
      <c r="AO84" s="189"/>
      <c r="AP84" s="129"/>
      <c r="AQ84" s="129"/>
      <c r="AR84" s="129"/>
      <c r="AS84" s="129"/>
      <c r="AT84" s="129"/>
      <c r="AU84" s="129"/>
      <c r="AV84" s="129"/>
      <c r="AW84" s="128"/>
      <c r="AX84" s="129"/>
      <c r="AY84" s="129"/>
      <c r="AZ84" s="129"/>
      <c r="BA84" s="129"/>
      <c r="BB84" s="189"/>
      <c r="BC84" s="129"/>
      <c r="BD84" s="129"/>
      <c r="BE84" s="129"/>
      <c r="BF84" s="129"/>
      <c r="BG84" s="129"/>
      <c r="BH84" s="129"/>
      <c r="BI84" s="129"/>
      <c r="BJ84" s="129"/>
      <c r="BK84" s="129"/>
      <c r="BL84" s="129"/>
      <c r="BM84" s="129"/>
      <c r="BN84" s="129"/>
      <c r="BO84" s="189"/>
      <c r="BP84" s="129"/>
      <c r="BQ84" s="129"/>
      <c r="BR84" s="129"/>
      <c r="BS84" s="129"/>
      <c r="BT84" s="129"/>
      <c r="BU84" s="129"/>
      <c r="BV84" s="129"/>
      <c r="BW84" s="129"/>
      <c r="BX84" s="129"/>
      <c r="BY84" s="129"/>
      <c r="BZ84" s="129"/>
    </row>
    <row r="85" spans="1:78">
      <c r="A85" s="128"/>
      <c r="B85" s="129"/>
      <c r="C85" s="129"/>
      <c r="D85" s="129"/>
      <c r="E85" s="129"/>
      <c r="F85" s="129"/>
      <c r="G85" s="129"/>
      <c r="H85" s="129"/>
      <c r="I85" s="129"/>
      <c r="J85" s="129"/>
      <c r="K85" s="129"/>
      <c r="L85" s="129"/>
      <c r="M85" s="129"/>
      <c r="N85" s="128"/>
      <c r="O85" s="129"/>
      <c r="P85" s="129"/>
      <c r="Q85" s="129"/>
      <c r="R85" s="129"/>
      <c r="S85" s="129"/>
      <c r="T85" s="129"/>
      <c r="U85" s="129"/>
      <c r="V85" s="129"/>
      <c r="W85" s="129"/>
      <c r="X85" s="129"/>
      <c r="Y85" s="129"/>
      <c r="Z85" s="129"/>
      <c r="AA85" s="128"/>
      <c r="AB85" s="129"/>
      <c r="AC85" s="129"/>
      <c r="AD85" s="129"/>
      <c r="AE85" s="129"/>
      <c r="AF85" s="129"/>
      <c r="AG85" s="129"/>
      <c r="AH85" s="129"/>
      <c r="AI85" s="129"/>
      <c r="AJ85" s="129"/>
      <c r="AK85" s="129"/>
      <c r="AL85" s="129"/>
      <c r="AM85" s="129"/>
      <c r="AN85" s="129"/>
      <c r="AO85" s="128"/>
      <c r="AP85" s="129"/>
      <c r="AQ85" s="129"/>
      <c r="AR85" s="129"/>
      <c r="AS85" s="129"/>
      <c r="AT85" s="129"/>
      <c r="AU85" s="129"/>
      <c r="AV85" s="129"/>
      <c r="AW85" s="128"/>
      <c r="AX85" s="129"/>
      <c r="AY85" s="129"/>
      <c r="AZ85" s="129"/>
      <c r="BA85" s="129"/>
      <c r="BB85" s="128"/>
      <c r="BC85" s="129"/>
      <c r="BD85" s="129"/>
      <c r="BE85" s="129"/>
      <c r="BF85" s="129"/>
      <c r="BG85" s="129"/>
      <c r="BH85" s="129"/>
      <c r="BI85" s="129"/>
      <c r="BJ85" s="129"/>
      <c r="BK85" s="129"/>
      <c r="BL85" s="129"/>
      <c r="BM85" s="129"/>
      <c r="BN85" s="129"/>
      <c r="BO85" s="128"/>
      <c r="BP85" s="129"/>
      <c r="BQ85" s="129"/>
      <c r="BR85" s="129"/>
      <c r="BS85" s="129"/>
      <c r="BT85" s="129"/>
      <c r="BU85" s="129"/>
      <c r="BV85" s="129"/>
      <c r="BW85" s="129"/>
      <c r="BX85" s="129"/>
      <c r="BY85" s="129"/>
      <c r="BZ85" s="129"/>
    </row>
    <row r="86" spans="1:78">
      <c r="A86" s="128"/>
      <c r="B86" s="129"/>
      <c r="C86" s="129"/>
      <c r="D86" s="129"/>
      <c r="E86" s="129"/>
      <c r="F86" s="129"/>
      <c r="G86" s="129"/>
      <c r="H86" s="129"/>
      <c r="I86" s="129"/>
      <c r="J86" s="129"/>
      <c r="K86" s="129"/>
      <c r="L86" s="129"/>
      <c r="M86" s="129"/>
      <c r="N86" s="128"/>
      <c r="O86" s="129"/>
      <c r="P86" s="129"/>
      <c r="Q86" s="129"/>
      <c r="R86" s="129"/>
      <c r="S86" s="129"/>
      <c r="T86" s="129"/>
      <c r="U86" s="129"/>
      <c r="V86" s="129"/>
      <c r="W86" s="129"/>
      <c r="X86" s="129"/>
      <c r="Y86" s="129"/>
      <c r="Z86" s="129"/>
      <c r="AA86" s="128"/>
      <c r="AB86" s="129"/>
      <c r="AC86" s="129"/>
      <c r="AD86" s="129"/>
      <c r="AE86" s="129"/>
      <c r="AF86" s="129"/>
      <c r="AG86" s="129"/>
      <c r="AH86" s="129"/>
      <c r="AI86" s="129"/>
      <c r="AJ86" s="129"/>
      <c r="AK86" s="129"/>
      <c r="AL86" s="129"/>
      <c r="AM86" s="129"/>
      <c r="AN86" s="129"/>
      <c r="AO86" s="128"/>
      <c r="AP86" s="129"/>
      <c r="AQ86" s="129"/>
      <c r="AR86" s="129"/>
      <c r="AS86" s="129"/>
      <c r="AT86" s="129"/>
      <c r="AU86" s="129"/>
      <c r="AV86" s="129"/>
      <c r="AW86" s="128"/>
      <c r="AX86" s="129"/>
      <c r="AY86" s="129"/>
      <c r="AZ86" s="129"/>
      <c r="BA86" s="129"/>
      <c r="BB86" s="128"/>
      <c r="BC86" s="129"/>
      <c r="BD86" s="129"/>
      <c r="BE86" s="129"/>
      <c r="BF86" s="129"/>
      <c r="BG86" s="129"/>
      <c r="BH86" s="129"/>
      <c r="BI86" s="129"/>
      <c r="BJ86" s="129"/>
      <c r="BK86" s="129"/>
      <c r="BL86" s="129"/>
      <c r="BM86" s="129"/>
      <c r="BN86" s="129"/>
      <c r="BO86" s="128"/>
      <c r="BP86" s="129"/>
      <c r="BQ86" s="129"/>
      <c r="BR86" s="129"/>
      <c r="BS86" s="129"/>
      <c r="BT86" s="129"/>
      <c r="BU86" s="129"/>
      <c r="BV86" s="129"/>
      <c r="BW86" s="129"/>
      <c r="BX86" s="129"/>
      <c r="BY86" s="129"/>
      <c r="BZ86" s="129"/>
    </row>
    <row r="87" spans="1:78">
      <c r="A87" s="128"/>
      <c r="B87" s="129"/>
      <c r="C87" s="129"/>
      <c r="D87" s="129"/>
      <c r="E87" s="129"/>
      <c r="F87" s="129"/>
      <c r="G87" s="129"/>
      <c r="H87" s="129"/>
      <c r="I87" s="129"/>
      <c r="J87" s="129"/>
      <c r="K87" s="129"/>
      <c r="L87" s="129"/>
      <c r="M87" s="129"/>
      <c r="N87" s="128"/>
      <c r="O87" s="129"/>
      <c r="P87" s="129"/>
      <c r="Q87" s="129"/>
      <c r="R87" s="129"/>
      <c r="S87" s="129"/>
      <c r="T87" s="129"/>
      <c r="U87" s="129"/>
      <c r="V87" s="129"/>
      <c r="W87" s="129"/>
      <c r="X87" s="129"/>
      <c r="Y87" s="129"/>
      <c r="Z87" s="129"/>
      <c r="AA87" s="128"/>
      <c r="AB87" s="129"/>
      <c r="AC87" s="129"/>
      <c r="AD87" s="129"/>
      <c r="AE87" s="129"/>
      <c r="AF87" s="129"/>
      <c r="AG87" s="129"/>
      <c r="AH87" s="129"/>
      <c r="AI87" s="129"/>
      <c r="AJ87" s="129"/>
      <c r="AK87" s="129"/>
      <c r="AL87" s="129"/>
      <c r="AM87" s="129"/>
      <c r="AN87" s="129"/>
      <c r="AO87" s="128"/>
      <c r="AP87" s="129"/>
      <c r="AQ87" s="129"/>
      <c r="AR87" s="129"/>
      <c r="AS87" s="129"/>
      <c r="AT87" s="129"/>
      <c r="AU87" s="129"/>
      <c r="AV87" s="129"/>
      <c r="AW87" s="128"/>
      <c r="AX87" s="129"/>
      <c r="AY87" s="129"/>
      <c r="AZ87" s="129"/>
      <c r="BA87" s="129"/>
      <c r="BB87" s="128"/>
      <c r="BC87" s="129"/>
      <c r="BD87" s="129"/>
      <c r="BE87" s="129"/>
      <c r="BF87" s="129"/>
      <c r="BG87" s="129"/>
      <c r="BH87" s="129"/>
      <c r="BI87" s="129"/>
      <c r="BJ87" s="129"/>
      <c r="BK87" s="129"/>
      <c r="BL87" s="129"/>
      <c r="BM87" s="129"/>
      <c r="BN87" s="129"/>
      <c r="BO87" s="128"/>
      <c r="BP87" s="129"/>
      <c r="BQ87" s="129"/>
      <c r="BR87" s="129"/>
      <c r="BS87" s="129"/>
      <c r="BT87" s="129"/>
      <c r="BU87" s="129"/>
      <c r="BV87" s="129"/>
      <c r="BW87" s="129"/>
      <c r="BX87" s="129"/>
      <c r="BY87" s="129"/>
      <c r="BZ87" s="129"/>
    </row>
    <row r="88" spans="1:78">
      <c r="A88" s="125"/>
      <c r="B88" s="126"/>
      <c r="C88" s="126"/>
      <c r="D88" s="126"/>
      <c r="E88" s="126"/>
      <c r="F88" s="126"/>
      <c r="G88" s="126"/>
      <c r="H88" s="126"/>
      <c r="I88" s="126"/>
      <c r="J88" s="126"/>
      <c r="K88" s="126"/>
      <c r="L88" s="126"/>
      <c r="M88" s="126"/>
      <c r="N88" s="125"/>
      <c r="O88" s="126"/>
      <c r="P88" s="126"/>
      <c r="Q88" s="126"/>
      <c r="R88" s="126"/>
      <c r="S88" s="126"/>
      <c r="T88" s="126"/>
      <c r="U88" s="126"/>
      <c r="V88" s="126"/>
      <c r="W88" s="126"/>
      <c r="X88" s="126"/>
      <c r="Y88" s="126"/>
      <c r="Z88" s="126"/>
      <c r="AA88" s="125"/>
      <c r="AB88" s="126"/>
      <c r="AC88" s="126"/>
      <c r="AD88" s="126"/>
      <c r="AE88" s="126"/>
      <c r="AF88" s="126"/>
      <c r="AG88" s="126"/>
      <c r="AH88" s="126"/>
      <c r="AI88" s="126"/>
      <c r="AJ88" s="126"/>
      <c r="AK88" s="126"/>
      <c r="AL88" s="126"/>
      <c r="AM88" s="126"/>
      <c r="AN88" s="126"/>
      <c r="AO88" s="125"/>
      <c r="AP88" s="126"/>
      <c r="AQ88" s="126"/>
      <c r="AR88" s="126"/>
      <c r="AS88" s="126"/>
      <c r="AT88" s="126"/>
      <c r="AU88" s="126"/>
      <c r="AV88" s="126"/>
      <c r="AW88" s="125"/>
      <c r="AX88" s="126"/>
      <c r="AY88" s="126"/>
      <c r="AZ88" s="126"/>
      <c r="BA88" s="126"/>
      <c r="BB88" s="125"/>
      <c r="BC88" s="126"/>
      <c r="BD88" s="126"/>
      <c r="BE88" s="126"/>
      <c r="BF88" s="126"/>
      <c r="BG88" s="126"/>
      <c r="BH88" s="126"/>
      <c r="BI88" s="126"/>
      <c r="BJ88" s="126"/>
      <c r="BK88" s="126"/>
      <c r="BL88" s="126"/>
      <c r="BM88" s="126"/>
      <c r="BN88" s="126"/>
      <c r="BO88" s="125"/>
      <c r="BP88" s="126"/>
      <c r="BQ88" s="126"/>
      <c r="BR88" s="126"/>
      <c r="BS88" s="126"/>
      <c r="BT88" s="126"/>
      <c r="BU88" s="126"/>
      <c r="BV88" s="126"/>
      <c r="BW88" s="126"/>
      <c r="BX88" s="126"/>
      <c r="BY88" s="126"/>
      <c r="BZ88" s="126"/>
    </row>
    <row r="89" spans="1:78">
      <c r="A89" s="125"/>
      <c r="B89" s="126"/>
      <c r="C89" s="126"/>
      <c r="D89" s="126"/>
      <c r="E89" s="126"/>
      <c r="F89" s="126"/>
      <c r="G89" s="126"/>
      <c r="H89" s="126"/>
      <c r="I89" s="126"/>
      <c r="J89" s="126"/>
      <c r="K89" s="126"/>
      <c r="L89" s="126"/>
      <c r="M89" s="126"/>
      <c r="N89" s="125"/>
      <c r="O89" s="126"/>
      <c r="P89" s="126"/>
      <c r="Q89" s="126"/>
      <c r="R89" s="126"/>
      <c r="S89" s="126"/>
      <c r="T89" s="126"/>
      <c r="U89" s="126"/>
      <c r="V89" s="126"/>
      <c r="W89" s="126"/>
      <c r="X89" s="126"/>
      <c r="Y89" s="126"/>
      <c r="Z89" s="126"/>
      <c r="AA89" s="125"/>
      <c r="AB89" s="126"/>
      <c r="AC89" s="126"/>
      <c r="AD89" s="126"/>
      <c r="AE89" s="126"/>
      <c r="AF89" s="126"/>
      <c r="AG89" s="126"/>
      <c r="AH89" s="126"/>
      <c r="AI89" s="126"/>
      <c r="AJ89" s="126"/>
      <c r="AK89" s="126"/>
      <c r="AL89" s="126"/>
      <c r="AM89" s="126"/>
      <c r="AN89" s="126"/>
      <c r="AO89" s="125"/>
      <c r="AP89" s="126"/>
      <c r="AQ89" s="126"/>
      <c r="AR89" s="126"/>
      <c r="AS89" s="126"/>
      <c r="AT89" s="126"/>
      <c r="AU89" s="126"/>
      <c r="AV89" s="126"/>
      <c r="AW89" s="125"/>
      <c r="AX89" s="126"/>
      <c r="AY89" s="126"/>
      <c r="AZ89" s="126"/>
      <c r="BA89" s="126"/>
      <c r="BB89" s="125"/>
      <c r="BC89" s="126"/>
      <c r="BD89" s="126"/>
      <c r="BE89" s="126"/>
      <c r="BF89" s="126"/>
      <c r="BG89" s="126"/>
      <c r="BH89" s="126"/>
      <c r="BI89" s="126"/>
      <c r="BJ89" s="126"/>
      <c r="BK89" s="126"/>
      <c r="BL89" s="126"/>
      <c r="BM89" s="126"/>
      <c r="BN89" s="126"/>
      <c r="BO89" s="125"/>
      <c r="BP89" s="126"/>
      <c r="BQ89" s="126"/>
      <c r="BR89" s="126"/>
      <c r="BS89" s="126"/>
      <c r="BT89" s="126"/>
      <c r="BU89" s="126"/>
      <c r="BV89" s="126"/>
      <c r="BW89" s="126"/>
      <c r="BX89" s="126"/>
      <c r="BY89" s="126"/>
      <c r="BZ89" s="126"/>
    </row>
    <row r="90" spans="1:78">
      <c r="A90" s="125"/>
      <c r="B90" s="126"/>
      <c r="C90" s="126"/>
      <c r="D90" s="126"/>
      <c r="E90" s="126"/>
      <c r="F90" s="126"/>
      <c r="G90" s="126"/>
      <c r="H90" s="126"/>
      <c r="I90" s="126"/>
      <c r="J90" s="126"/>
      <c r="K90" s="126"/>
      <c r="L90" s="126"/>
      <c r="M90" s="126"/>
      <c r="N90" s="125"/>
      <c r="O90" s="126"/>
      <c r="P90" s="126"/>
      <c r="Q90" s="126"/>
      <c r="R90" s="126"/>
      <c r="S90" s="126"/>
      <c r="T90" s="126"/>
      <c r="U90" s="126"/>
      <c r="V90" s="126"/>
      <c r="W90" s="126"/>
      <c r="X90" s="126"/>
      <c r="Y90" s="126"/>
      <c r="Z90" s="126"/>
      <c r="AA90" s="125"/>
      <c r="AB90" s="126"/>
      <c r="AC90" s="126"/>
      <c r="AD90" s="126"/>
      <c r="AE90" s="126"/>
      <c r="AF90" s="126"/>
      <c r="AG90" s="126"/>
      <c r="AH90" s="126"/>
      <c r="AI90" s="126"/>
      <c r="AJ90" s="126"/>
      <c r="AK90" s="126"/>
      <c r="AL90" s="126"/>
      <c r="AM90" s="126"/>
      <c r="AN90" s="126"/>
      <c r="AO90" s="125"/>
      <c r="AP90" s="126"/>
      <c r="AQ90" s="126"/>
      <c r="AR90" s="126"/>
      <c r="AS90" s="126"/>
      <c r="AT90" s="126"/>
      <c r="AU90" s="126"/>
      <c r="AV90" s="126"/>
      <c r="AW90" s="125"/>
      <c r="AX90" s="126"/>
      <c r="AY90" s="126"/>
      <c r="AZ90" s="126"/>
      <c r="BA90" s="126"/>
      <c r="BB90" s="125"/>
      <c r="BC90" s="126"/>
      <c r="BD90" s="126"/>
      <c r="BE90" s="126"/>
      <c r="BF90" s="126"/>
      <c r="BG90" s="126"/>
      <c r="BH90" s="126"/>
      <c r="BI90" s="126"/>
      <c r="BJ90" s="126"/>
      <c r="BK90" s="126"/>
      <c r="BL90" s="126"/>
      <c r="BM90" s="126"/>
      <c r="BN90" s="126"/>
      <c r="BO90" s="125"/>
      <c r="BP90" s="126"/>
      <c r="BQ90" s="126"/>
      <c r="BR90" s="126"/>
      <c r="BS90" s="126"/>
      <c r="BT90" s="126"/>
      <c r="BU90" s="126"/>
      <c r="BV90" s="126"/>
      <c r="BW90" s="126"/>
      <c r="BX90" s="126"/>
      <c r="BY90" s="126"/>
      <c r="BZ90" s="126"/>
    </row>
    <row r="91" spans="1:78">
      <c r="A91" s="125"/>
      <c r="B91" s="126"/>
      <c r="C91" s="126"/>
      <c r="D91" s="126"/>
      <c r="E91" s="126"/>
      <c r="F91" s="126"/>
      <c r="G91" s="126"/>
      <c r="H91" s="126"/>
      <c r="I91" s="126"/>
      <c r="J91" s="126"/>
      <c r="K91" s="126"/>
      <c r="L91" s="126"/>
      <c r="M91" s="126"/>
      <c r="N91" s="125"/>
      <c r="O91" s="126"/>
      <c r="P91" s="126"/>
      <c r="Q91" s="126"/>
      <c r="R91" s="126"/>
      <c r="S91" s="126"/>
      <c r="T91" s="126"/>
      <c r="U91" s="126"/>
      <c r="V91" s="126"/>
      <c r="W91" s="126"/>
      <c r="X91" s="126"/>
      <c r="Y91" s="126"/>
      <c r="Z91" s="126"/>
      <c r="AA91" s="125"/>
      <c r="AB91" s="126"/>
      <c r="AC91" s="126"/>
      <c r="AD91" s="126"/>
      <c r="AE91" s="126"/>
      <c r="AF91" s="126"/>
      <c r="AG91" s="126"/>
      <c r="AH91" s="126"/>
      <c r="AI91" s="126"/>
      <c r="AJ91" s="126"/>
      <c r="AK91" s="126"/>
      <c r="AL91" s="126"/>
      <c r="AM91" s="126"/>
      <c r="AN91" s="126"/>
      <c r="AO91" s="125"/>
      <c r="AP91" s="126"/>
      <c r="AQ91" s="126"/>
      <c r="AR91" s="126"/>
      <c r="AS91" s="126"/>
      <c r="AT91" s="126"/>
      <c r="AU91" s="126"/>
      <c r="AV91" s="126"/>
      <c r="AW91" s="125"/>
      <c r="AX91" s="126"/>
      <c r="AY91" s="126"/>
      <c r="AZ91" s="126"/>
      <c r="BA91" s="126"/>
      <c r="BB91" s="125"/>
      <c r="BC91" s="126"/>
      <c r="BD91" s="126"/>
      <c r="BE91" s="126"/>
      <c r="BF91" s="126"/>
      <c r="BG91" s="126"/>
      <c r="BH91" s="126"/>
      <c r="BI91" s="126"/>
      <c r="BJ91" s="126"/>
      <c r="BK91" s="126"/>
      <c r="BL91" s="126"/>
      <c r="BM91" s="126"/>
      <c r="BN91" s="126"/>
      <c r="BO91" s="125"/>
      <c r="BP91" s="126"/>
      <c r="BQ91" s="126"/>
      <c r="BR91" s="126"/>
      <c r="BS91" s="126"/>
      <c r="BT91" s="126"/>
      <c r="BU91" s="126"/>
      <c r="BV91" s="126"/>
      <c r="BW91" s="126"/>
      <c r="BX91" s="126"/>
      <c r="BY91" s="126"/>
      <c r="BZ91" s="126"/>
    </row>
    <row r="92" spans="1:78">
      <c r="A92" s="125"/>
      <c r="B92" s="126"/>
      <c r="C92" s="126"/>
      <c r="D92" s="126"/>
      <c r="E92" s="126"/>
      <c r="F92" s="126"/>
      <c r="G92" s="126"/>
      <c r="H92" s="126"/>
      <c r="I92" s="126"/>
      <c r="J92" s="126"/>
      <c r="K92" s="126"/>
      <c r="L92" s="126"/>
      <c r="M92" s="126"/>
      <c r="N92" s="125"/>
      <c r="O92" s="126"/>
      <c r="P92" s="126"/>
      <c r="Q92" s="126"/>
      <c r="R92" s="126"/>
      <c r="S92" s="126"/>
      <c r="T92" s="126"/>
      <c r="U92" s="126"/>
      <c r="V92" s="126"/>
      <c r="W92" s="126"/>
      <c r="X92" s="126"/>
      <c r="Y92" s="126"/>
      <c r="Z92" s="126"/>
      <c r="AA92" s="125"/>
      <c r="AB92" s="126"/>
      <c r="AC92" s="126"/>
      <c r="AD92" s="126"/>
      <c r="AE92" s="126"/>
      <c r="AF92" s="126"/>
      <c r="AG92" s="126"/>
      <c r="AH92" s="126"/>
      <c r="AI92" s="126"/>
      <c r="AJ92" s="126"/>
      <c r="AK92" s="126"/>
      <c r="AL92" s="126"/>
      <c r="AM92" s="126"/>
      <c r="AN92" s="126"/>
      <c r="AO92" s="125"/>
      <c r="AP92" s="126"/>
      <c r="AQ92" s="126"/>
      <c r="AR92" s="126"/>
      <c r="AS92" s="126"/>
      <c r="AT92" s="126"/>
      <c r="AU92" s="126"/>
      <c r="AV92" s="126"/>
      <c r="AW92" s="125"/>
      <c r="AX92" s="126"/>
      <c r="AY92" s="126"/>
      <c r="AZ92" s="126"/>
      <c r="BA92" s="126"/>
      <c r="BB92" s="125"/>
      <c r="BC92" s="126"/>
      <c r="BD92" s="126"/>
      <c r="BE92" s="126"/>
      <c r="BF92" s="126"/>
      <c r="BG92" s="126"/>
      <c r="BH92" s="126"/>
      <c r="BI92" s="126"/>
      <c r="BJ92" s="126"/>
      <c r="BK92" s="126"/>
      <c r="BL92" s="126"/>
      <c r="BM92" s="126"/>
      <c r="BN92" s="126"/>
      <c r="BO92" s="125"/>
      <c r="BP92" s="126"/>
      <c r="BQ92" s="126"/>
      <c r="BR92" s="126"/>
      <c r="BS92" s="126"/>
      <c r="BT92" s="126"/>
      <c r="BU92" s="126"/>
      <c r="BV92" s="126"/>
      <c r="BW92" s="126"/>
      <c r="BX92" s="126"/>
      <c r="BY92" s="126"/>
      <c r="BZ92" s="126"/>
    </row>
    <row r="93" spans="1:78">
      <c r="A93" s="128"/>
      <c r="B93" s="129"/>
      <c r="C93" s="129"/>
      <c r="D93" s="129"/>
      <c r="E93" s="129"/>
      <c r="F93" s="129"/>
      <c r="G93" s="129"/>
      <c r="H93" s="129"/>
      <c r="I93" s="129"/>
      <c r="J93" s="129"/>
      <c r="K93" s="129"/>
      <c r="L93" s="129"/>
      <c r="M93" s="129"/>
      <c r="N93" s="128"/>
      <c r="O93" s="129"/>
      <c r="P93" s="129"/>
      <c r="Q93" s="129"/>
      <c r="R93" s="129"/>
      <c r="S93" s="129"/>
      <c r="T93" s="129"/>
      <c r="U93" s="129"/>
      <c r="V93" s="129"/>
      <c r="W93" s="129"/>
      <c r="X93" s="129"/>
      <c r="Y93" s="129"/>
      <c r="Z93" s="129"/>
      <c r="AA93" s="128"/>
      <c r="AB93" s="129"/>
      <c r="AC93" s="129"/>
      <c r="AD93" s="129"/>
      <c r="AE93" s="129"/>
      <c r="AF93" s="129"/>
      <c r="AG93" s="129"/>
      <c r="AH93" s="129"/>
      <c r="AI93" s="129"/>
      <c r="AJ93" s="129"/>
      <c r="AK93" s="129"/>
      <c r="AL93" s="129"/>
      <c r="AM93" s="129"/>
      <c r="AN93" s="129"/>
      <c r="AO93" s="128"/>
      <c r="AP93" s="129"/>
      <c r="AQ93" s="129"/>
      <c r="AR93" s="129"/>
      <c r="AS93" s="129"/>
      <c r="AT93" s="129"/>
      <c r="AU93" s="129"/>
      <c r="AV93" s="129"/>
      <c r="AW93" s="128"/>
      <c r="AX93" s="129"/>
      <c r="AY93" s="129"/>
      <c r="AZ93" s="129"/>
      <c r="BA93" s="129"/>
      <c r="BB93" s="128"/>
      <c r="BC93" s="129"/>
      <c r="BD93" s="129"/>
      <c r="BE93" s="129"/>
      <c r="BF93" s="129"/>
      <c r="BG93" s="129"/>
      <c r="BH93" s="129"/>
      <c r="BI93" s="129"/>
      <c r="BJ93" s="129"/>
      <c r="BK93" s="129"/>
      <c r="BL93" s="129"/>
      <c r="BM93" s="129"/>
      <c r="BN93" s="129"/>
      <c r="BO93" s="128"/>
      <c r="BP93" s="129"/>
      <c r="BQ93" s="129"/>
      <c r="BR93" s="129"/>
      <c r="BS93" s="129"/>
      <c r="BT93" s="129"/>
      <c r="BU93" s="129"/>
      <c r="BV93" s="129"/>
      <c r="BW93" s="129"/>
      <c r="BX93" s="129"/>
      <c r="BY93" s="129"/>
      <c r="BZ93" s="129"/>
    </row>
    <row r="94" spans="1:78">
      <c r="A94" s="128"/>
      <c r="B94" s="129"/>
      <c r="C94" s="129"/>
      <c r="D94" s="129"/>
      <c r="E94" s="129"/>
      <c r="F94" s="129"/>
      <c r="G94" s="129"/>
      <c r="H94" s="129"/>
      <c r="I94" s="129"/>
      <c r="J94" s="129"/>
      <c r="K94" s="129"/>
      <c r="L94" s="129"/>
      <c r="M94" s="129"/>
      <c r="N94" s="128"/>
      <c r="O94" s="129"/>
      <c r="P94" s="129"/>
      <c r="Q94" s="129"/>
      <c r="R94" s="129"/>
      <c r="S94" s="129"/>
      <c r="T94" s="129"/>
      <c r="U94" s="129"/>
      <c r="V94" s="129"/>
      <c r="W94" s="129"/>
      <c r="X94" s="129"/>
      <c r="Y94" s="129"/>
      <c r="Z94" s="129"/>
      <c r="AA94" s="128"/>
      <c r="AB94" s="129"/>
      <c r="AC94" s="129"/>
      <c r="AD94" s="129"/>
      <c r="AE94" s="129"/>
      <c r="AF94" s="129"/>
      <c r="AG94" s="129"/>
      <c r="AH94" s="129"/>
      <c r="AI94" s="129"/>
      <c r="AJ94" s="129"/>
      <c r="AK94" s="129"/>
      <c r="AL94" s="129"/>
      <c r="AM94" s="129"/>
      <c r="AN94" s="129"/>
      <c r="AO94" s="128"/>
      <c r="AP94" s="129"/>
      <c r="AQ94" s="129"/>
      <c r="AR94" s="129"/>
      <c r="AS94" s="129"/>
      <c r="AT94" s="129"/>
      <c r="AU94" s="129"/>
      <c r="AV94" s="129"/>
      <c r="AW94" s="128"/>
      <c r="AX94" s="129"/>
      <c r="AY94" s="129"/>
      <c r="AZ94" s="129"/>
      <c r="BA94" s="129"/>
      <c r="BB94" s="128"/>
      <c r="BC94" s="129"/>
      <c r="BD94" s="129"/>
      <c r="BE94" s="129"/>
      <c r="BF94" s="129"/>
      <c r="BG94" s="129"/>
      <c r="BH94" s="129"/>
      <c r="BI94" s="129"/>
      <c r="BJ94" s="129"/>
      <c r="BK94" s="129"/>
      <c r="BL94" s="129"/>
      <c r="BM94" s="129"/>
      <c r="BN94" s="129"/>
      <c r="BO94" s="128"/>
      <c r="BP94" s="129"/>
      <c r="BQ94" s="129"/>
      <c r="BR94" s="129"/>
      <c r="BS94" s="129"/>
      <c r="BT94" s="129"/>
      <c r="BU94" s="129"/>
      <c r="BV94" s="129"/>
      <c r="BW94" s="129"/>
      <c r="BX94" s="129"/>
      <c r="BY94" s="129"/>
      <c r="BZ94" s="129"/>
    </row>
    <row r="95" spans="1:78">
      <c r="A95" s="128"/>
      <c r="B95" s="129"/>
      <c r="C95" s="129"/>
      <c r="D95" s="129"/>
      <c r="E95" s="129"/>
      <c r="F95" s="129"/>
      <c r="G95" s="129"/>
      <c r="H95" s="129"/>
      <c r="I95" s="129"/>
      <c r="J95" s="129"/>
      <c r="K95" s="129"/>
      <c r="L95" s="129"/>
      <c r="M95" s="129"/>
      <c r="N95" s="128"/>
      <c r="O95" s="129"/>
      <c r="P95" s="129"/>
      <c r="Q95" s="129"/>
      <c r="R95" s="129"/>
      <c r="S95" s="129"/>
      <c r="T95" s="129"/>
      <c r="U95" s="129"/>
      <c r="V95" s="129"/>
      <c r="W95" s="129"/>
      <c r="X95" s="129"/>
      <c r="Y95" s="129"/>
      <c r="Z95" s="129"/>
      <c r="AA95" s="128"/>
      <c r="AB95" s="129"/>
      <c r="AC95" s="129"/>
      <c r="AD95" s="129"/>
      <c r="AE95" s="129"/>
      <c r="AF95" s="129"/>
      <c r="AG95" s="129"/>
      <c r="AH95" s="129"/>
      <c r="AI95" s="129"/>
      <c r="AJ95" s="129"/>
      <c r="AK95" s="129"/>
      <c r="AL95" s="129"/>
      <c r="AM95" s="129"/>
      <c r="AN95" s="129"/>
      <c r="AO95" s="128"/>
      <c r="AP95" s="129"/>
      <c r="AQ95" s="129"/>
      <c r="AR95" s="129"/>
      <c r="AS95" s="129"/>
      <c r="AT95" s="129"/>
      <c r="AU95" s="129"/>
      <c r="AV95" s="129"/>
      <c r="AW95" s="128"/>
      <c r="AX95" s="129"/>
      <c r="AY95" s="129"/>
      <c r="AZ95" s="129"/>
      <c r="BA95" s="129"/>
      <c r="BB95" s="128"/>
      <c r="BC95" s="129"/>
      <c r="BD95" s="129"/>
      <c r="BE95" s="129"/>
      <c r="BF95" s="129"/>
      <c r="BG95" s="129"/>
      <c r="BH95" s="129"/>
      <c r="BI95" s="129"/>
      <c r="BJ95" s="129"/>
      <c r="BK95" s="129"/>
      <c r="BL95" s="129"/>
      <c r="BM95" s="129"/>
      <c r="BN95" s="129"/>
      <c r="BO95" s="128"/>
      <c r="BP95" s="129"/>
      <c r="BQ95" s="129"/>
      <c r="BR95" s="129"/>
      <c r="BS95" s="129"/>
      <c r="BT95" s="129"/>
      <c r="BU95" s="129"/>
      <c r="BV95" s="129"/>
      <c r="BW95" s="129"/>
      <c r="BX95" s="129"/>
      <c r="BY95" s="129"/>
      <c r="BZ95" s="129"/>
    </row>
    <row r="96" spans="1:78">
      <c r="A96" s="125"/>
      <c r="B96" s="141"/>
      <c r="C96" s="141"/>
      <c r="D96" s="141"/>
      <c r="E96" s="141"/>
      <c r="F96" s="141"/>
      <c r="G96" s="141"/>
      <c r="H96" s="141"/>
      <c r="I96" s="141"/>
      <c r="J96" s="141"/>
      <c r="K96" s="141"/>
      <c r="L96" s="141"/>
      <c r="M96" s="141"/>
      <c r="N96" s="125"/>
      <c r="O96" s="141"/>
      <c r="P96" s="141"/>
      <c r="Q96" s="141"/>
      <c r="R96" s="141"/>
      <c r="S96" s="141"/>
      <c r="T96" s="141"/>
      <c r="U96" s="141"/>
      <c r="V96" s="141"/>
      <c r="W96" s="141"/>
      <c r="X96" s="141"/>
      <c r="Y96" s="141"/>
      <c r="Z96" s="141"/>
      <c r="AA96" s="125"/>
      <c r="AB96" s="141"/>
      <c r="AC96" s="141"/>
      <c r="AD96" s="141"/>
      <c r="AE96" s="141"/>
      <c r="AF96" s="141"/>
      <c r="AG96" s="141"/>
      <c r="AH96" s="141"/>
      <c r="AI96" s="141"/>
      <c r="AJ96" s="141"/>
      <c r="AK96" s="141"/>
      <c r="AL96" s="141"/>
      <c r="AM96" s="141"/>
      <c r="AN96" s="141"/>
      <c r="AO96" s="125"/>
      <c r="AP96" s="141"/>
      <c r="AQ96" s="141"/>
      <c r="AR96" s="141"/>
      <c r="AS96" s="141"/>
      <c r="AT96" s="141"/>
      <c r="AU96" s="141"/>
      <c r="AV96" s="141"/>
      <c r="AW96" s="125"/>
      <c r="AX96" s="141"/>
      <c r="AY96" s="141"/>
      <c r="AZ96" s="141"/>
      <c r="BA96" s="141"/>
      <c r="BB96" s="125"/>
      <c r="BC96" s="141"/>
      <c r="BD96" s="141"/>
      <c r="BE96" s="141"/>
      <c r="BF96" s="141"/>
      <c r="BG96" s="141"/>
      <c r="BH96" s="141"/>
      <c r="BI96" s="141"/>
      <c r="BJ96" s="141"/>
      <c r="BK96" s="141"/>
      <c r="BL96" s="141"/>
      <c r="BM96" s="141"/>
      <c r="BN96" s="141"/>
      <c r="BO96" s="125"/>
      <c r="BP96" s="141"/>
      <c r="BQ96" s="141"/>
      <c r="BR96" s="141"/>
      <c r="BS96" s="141"/>
      <c r="BT96" s="141"/>
      <c r="BU96" s="141"/>
      <c r="BV96" s="141"/>
      <c r="BW96" s="141"/>
      <c r="BX96" s="141"/>
      <c r="BY96" s="141"/>
      <c r="BZ96" s="141"/>
    </row>
    <row r="97" spans="1:78">
      <c r="A97" s="145"/>
      <c r="B97" s="146"/>
      <c r="C97" s="146"/>
      <c r="D97" s="146"/>
      <c r="E97" s="146"/>
      <c r="F97" s="146"/>
      <c r="G97" s="146"/>
      <c r="H97" s="146"/>
      <c r="I97" s="146"/>
      <c r="J97" s="146"/>
      <c r="K97" s="146"/>
      <c r="L97" s="146"/>
      <c r="M97" s="146"/>
      <c r="N97" s="145"/>
      <c r="O97" s="146"/>
      <c r="P97" s="146"/>
      <c r="Q97" s="146"/>
      <c r="R97" s="146"/>
      <c r="S97" s="146"/>
      <c r="T97" s="146"/>
      <c r="U97" s="146"/>
      <c r="V97" s="146"/>
      <c r="W97" s="146"/>
      <c r="X97" s="146"/>
      <c r="Y97" s="146"/>
      <c r="Z97" s="146"/>
      <c r="AA97" s="145"/>
      <c r="AB97" s="146"/>
      <c r="AC97" s="146"/>
      <c r="AD97" s="146"/>
      <c r="AE97" s="146"/>
      <c r="AF97" s="146"/>
      <c r="AG97" s="146"/>
      <c r="AH97" s="146"/>
      <c r="AI97" s="146"/>
      <c r="AJ97" s="146"/>
      <c r="AK97" s="146"/>
      <c r="AL97" s="146"/>
      <c r="AM97" s="146"/>
      <c r="AN97" s="146"/>
      <c r="AO97" s="145"/>
      <c r="AP97" s="146"/>
      <c r="AQ97" s="146"/>
      <c r="AR97" s="146"/>
      <c r="AS97" s="146"/>
      <c r="AT97" s="146"/>
      <c r="AU97" s="146"/>
      <c r="AV97" s="146"/>
      <c r="AW97" s="145"/>
      <c r="AX97" s="146"/>
      <c r="AY97" s="146"/>
      <c r="AZ97" s="146"/>
      <c r="BA97" s="146"/>
      <c r="BB97" s="145"/>
      <c r="BC97" s="146"/>
      <c r="BD97" s="146"/>
      <c r="BE97" s="146"/>
      <c r="BF97" s="146"/>
      <c r="BG97" s="146"/>
      <c r="BH97" s="146"/>
      <c r="BI97" s="146"/>
      <c r="BJ97" s="146"/>
      <c r="BK97" s="146"/>
      <c r="BL97" s="146"/>
      <c r="BM97" s="146"/>
      <c r="BN97" s="146"/>
      <c r="BO97" s="145"/>
      <c r="BP97" s="146"/>
      <c r="BQ97" s="146"/>
      <c r="BR97" s="146"/>
      <c r="BS97" s="146"/>
      <c r="BT97" s="146"/>
      <c r="BU97" s="146"/>
      <c r="BV97" s="146"/>
      <c r="BW97" s="146"/>
      <c r="BX97" s="146"/>
      <c r="BY97" s="146"/>
      <c r="BZ97" s="146"/>
    </row>
    <row r="98" spans="1:78">
      <c r="A98" s="125"/>
      <c r="B98" s="141"/>
      <c r="C98" s="141"/>
      <c r="D98" s="141"/>
      <c r="E98" s="141"/>
      <c r="F98" s="141"/>
      <c r="G98" s="141"/>
      <c r="H98" s="141"/>
      <c r="I98" s="141"/>
      <c r="J98" s="141"/>
      <c r="K98" s="141"/>
      <c r="L98" s="141"/>
      <c r="M98" s="141"/>
      <c r="N98" s="125"/>
      <c r="O98" s="141"/>
      <c r="P98" s="141"/>
      <c r="Q98" s="141"/>
      <c r="R98" s="141"/>
      <c r="S98" s="141"/>
      <c r="T98" s="141"/>
      <c r="U98" s="141"/>
      <c r="V98" s="141"/>
      <c r="W98" s="141"/>
      <c r="X98" s="141"/>
      <c r="Y98" s="141"/>
      <c r="Z98" s="141"/>
      <c r="AA98" s="125"/>
      <c r="AB98" s="141"/>
      <c r="AC98" s="141"/>
      <c r="AD98" s="141"/>
      <c r="AE98" s="141"/>
      <c r="AF98" s="141"/>
      <c r="AG98" s="141"/>
      <c r="AH98" s="141"/>
      <c r="AI98" s="141"/>
      <c r="AJ98" s="141"/>
      <c r="AK98" s="141"/>
      <c r="AL98" s="141"/>
      <c r="AM98" s="141"/>
      <c r="AN98" s="141"/>
      <c r="AO98" s="125"/>
      <c r="AP98" s="141"/>
      <c r="AQ98" s="141"/>
      <c r="AR98" s="141"/>
      <c r="AS98" s="141"/>
      <c r="AT98" s="141"/>
      <c r="AU98" s="141"/>
      <c r="AV98" s="141"/>
      <c r="AW98" s="125"/>
      <c r="AX98" s="141"/>
      <c r="AY98" s="141"/>
      <c r="AZ98" s="141"/>
      <c r="BA98" s="141"/>
      <c r="BB98" s="125"/>
      <c r="BC98" s="141"/>
      <c r="BD98" s="141"/>
      <c r="BE98" s="141"/>
      <c r="BF98" s="141"/>
      <c r="BG98" s="141"/>
      <c r="BH98" s="141"/>
      <c r="BI98" s="141"/>
      <c r="BJ98" s="141"/>
      <c r="BK98" s="141"/>
      <c r="BL98" s="141"/>
      <c r="BM98" s="141"/>
      <c r="BN98" s="141"/>
      <c r="BO98" s="125"/>
      <c r="BP98" s="141"/>
      <c r="BQ98" s="141"/>
      <c r="BR98" s="141"/>
      <c r="BS98" s="141"/>
      <c r="BT98" s="141"/>
      <c r="BU98" s="141"/>
      <c r="BV98" s="141"/>
      <c r="BW98" s="141"/>
      <c r="BX98" s="141"/>
      <c r="BY98" s="141"/>
      <c r="BZ98" s="141"/>
    </row>
    <row r="99" spans="1:78">
      <c r="A99" s="143"/>
      <c r="B99" s="141"/>
      <c r="C99" s="141"/>
      <c r="D99" s="141"/>
      <c r="E99" s="141"/>
      <c r="F99" s="141"/>
      <c r="G99" s="141"/>
      <c r="H99" s="141"/>
      <c r="I99" s="141"/>
      <c r="J99" s="141"/>
      <c r="K99" s="141"/>
      <c r="L99" s="141"/>
      <c r="M99" s="141"/>
      <c r="N99" s="143"/>
      <c r="O99" s="141"/>
      <c r="P99" s="141"/>
      <c r="Q99" s="141"/>
      <c r="R99" s="141"/>
      <c r="S99" s="141"/>
      <c r="T99" s="141"/>
      <c r="U99" s="141"/>
      <c r="V99" s="141"/>
      <c r="W99" s="141"/>
      <c r="X99" s="141"/>
      <c r="Y99" s="141"/>
      <c r="Z99" s="141"/>
      <c r="AA99" s="143"/>
      <c r="AB99" s="141"/>
      <c r="AC99" s="141"/>
      <c r="AD99" s="141"/>
      <c r="AE99" s="141"/>
      <c r="AF99" s="141"/>
      <c r="AG99" s="141"/>
      <c r="AH99" s="141"/>
      <c r="AI99" s="141"/>
      <c r="AJ99" s="141"/>
      <c r="AK99" s="141"/>
      <c r="AL99" s="141"/>
      <c r="AM99" s="141"/>
      <c r="AN99" s="141"/>
      <c r="AO99" s="143"/>
      <c r="AP99" s="141"/>
      <c r="AQ99" s="141"/>
      <c r="AR99" s="141"/>
      <c r="AS99" s="141"/>
      <c r="AT99" s="141"/>
      <c r="AU99" s="141"/>
      <c r="AV99" s="141"/>
      <c r="AW99" s="143"/>
      <c r="AX99" s="141"/>
      <c r="AY99" s="141"/>
      <c r="AZ99" s="141"/>
      <c r="BA99" s="141"/>
      <c r="BB99" s="143"/>
      <c r="BC99" s="141"/>
      <c r="BD99" s="141"/>
      <c r="BE99" s="141"/>
      <c r="BF99" s="141"/>
      <c r="BG99" s="141"/>
      <c r="BH99" s="141"/>
      <c r="BI99" s="141"/>
      <c r="BJ99" s="141"/>
      <c r="BK99" s="141"/>
      <c r="BL99" s="141"/>
      <c r="BM99" s="141"/>
      <c r="BN99" s="141"/>
      <c r="BO99" s="143"/>
      <c r="BP99" s="141"/>
      <c r="BQ99" s="141"/>
      <c r="BR99" s="141"/>
      <c r="BS99" s="141"/>
      <c r="BT99" s="141"/>
      <c r="BU99" s="141"/>
      <c r="BV99" s="141"/>
      <c r="BW99" s="141"/>
      <c r="BX99" s="141"/>
      <c r="BY99" s="141"/>
      <c r="BZ99" s="141"/>
    </row>
    <row r="100" spans="1:78">
      <c r="A100" s="143"/>
      <c r="B100" s="141"/>
      <c r="C100" s="141"/>
      <c r="D100" s="141"/>
      <c r="E100" s="141"/>
      <c r="F100" s="141"/>
      <c r="G100" s="141"/>
      <c r="H100" s="141"/>
      <c r="I100" s="141"/>
      <c r="J100" s="141"/>
      <c r="K100" s="141"/>
      <c r="L100" s="141"/>
      <c r="M100" s="141"/>
      <c r="N100" s="143"/>
      <c r="O100" s="141"/>
      <c r="P100" s="141"/>
      <c r="Q100" s="141"/>
      <c r="R100" s="141"/>
      <c r="S100" s="141"/>
      <c r="T100" s="141"/>
      <c r="U100" s="141"/>
      <c r="V100" s="141"/>
      <c r="W100" s="141"/>
      <c r="X100" s="141"/>
      <c r="Y100" s="141"/>
      <c r="Z100" s="141"/>
      <c r="AA100" s="143"/>
      <c r="AB100" s="141"/>
      <c r="AC100" s="141"/>
      <c r="AD100" s="141"/>
      <c r="AE100" s="141"/>
      <c r="AF100" s="141"/>
      <c r="AG100" s="141"/>
      <c r="AH100" s="141"/>
      <c r="AI100" s="141"/>
      <c r="AJ100" s="141"/>
      <c r="AK100" s="141"/>
      <c r="AL100" s="141"/>
      <c r="AM100" s="141"/>
      <c r="AN100" s="141"/>
      <c r="AO100" s="143"/>
      <c r="AP100" s="141"/>
      <c r="AQ100" s="141"/>
      <c r="AR100" s="141"/>
      <c r="AS100" s="141"/>
      <c r="AT100" s="141"/>
      <c r="AU100" s="141"/>
      <c r="AV100" s="141"/>
      <c r="AW100" s="143"/>
      <c r="AX100" s="141"/>
      <c r="AY100" s="141"/>
      <c r="AZ100" s="141"/>
      <c r="BA100" s="141"/>
      <c r="BB100" s="143"/>
      <c r="BC100" s="141"/>
      <c r="BD100" s="141"/>
      <c r="BE100" s="141"/>
      <c r="BF100" s="141"/>
      <c r="BG100" s="141"/>
      <c r="BH100" s="141"/>
      <c r="BI100" s="141"/>
      <c r="BJ100" s="141"/>
      <c r="BK100" s="141"/>
      <c r="BL100" s="141"/>
      <c r="BM100" s="141"/>
      <c r="BN100" s="141"/>
      <c r="BO100" s="143"/>
      <c r="BP100" s="141"/>
      <c r="BQ100" s="141"/>
      <c r="BR100" s="141"/>
      <c r="BS100" s="141"/>
      <c r="BT100" s="141"/>
      <c r="BU100" s="141"/>
      <c r="BV100" s="141"/>
      <c r="BW100" s="141"/>
      <c r="BX100" s="141"/>
      <c r="BY100" s="141"/>
      <c r="BZ100" s="141"/>
    </row>
    <row r="101" spans="1:78">
      <c r="A101" s="143"/>
      <c r="B101" s="141"/>
      <c r="C101" s="141"/>
      <c r="D101" s="141"/>
      <c r="E101" s="141"/>
      <c r="F101" s="141"/>
      <c r="G101" s="141"/>
      <c r="H101" s="141"/>
      <c r="I101" s="141"/>
      <c r="J101" s="141"/>
      <c r="K101" s="141"/>
      <c r="L101" s="141"/>
      <c r="M101" s="141"/>
      <c r="N101" s="143"/>
      <c r="O101" s="141"/>
      <c r="P101" s="141"/>
      <c r="Q101" s="141"/>
      <c r="R101" s="141"/>
      <c r="S101" s="141"/>
      <c r="T101" s="141"/>
      <c r="U101" s="141"/>
      <c r="V101" s="141"/>
      <c r="W101" s="141"/>
      <c r="X101" s="141"/>
      <c r="Y101" s="141"/>
      <c r="Z101" s="141"/>
      <c r="AA101" s="143"/>
      <c r="AB101" s="141"/>
      <c r="AC101" s="141"/>
      <c r="AD101" s="141"/>
      <c r="AE101" s="141"/>
      <c r="AF101" s="141"/>
      <c r="AG101" s="141"/>
      <c r="AH101" s="141"/>
      <c r="AI101" s="141"/>
      <c r="AJ101" s="141"/>
      <c r="AK101" s="141"/>
      <c r="AL101" s="141"/>
      <c r="AM101" s="141"/>
      <c r="AN101" s="141"/>
      <c r="AO101" s="143"/>
      <c r="AP101" s="141"/>
      <c r="AQ101" s="141"/>
      <c r="AR101" s="141"/>
      <c r="AS101" s="141"/>
      <c r="AT101" s="141"/>
      <c r="AU101" s="141"/>
      <c r="AV101" s="141"/>
      <c r="AW101" s="143"/>
      <c r="AX101" s="141"/>
      <c r="AY101" s="141"/>
      <c r="AZ101" s="141"/>
      <c r="BA101" s="141"/>
      <c r="BB101" s="143"/>
      <c r="BC101" s="141"/>
      <c r="BD101" s="141"/>
      <c r="BE101" s="141"/>
      <c r="BF101" s="141"/>
      <c r="BG101" s="141"/>
      <c r="BH101" s="141"/>
      <c r="BI101" s="141"/>
      <c r="BJ101" s="141"/>
      <c r="BK101" s="141"/>
      <c r="BL101" s="141"/>
      <c r="BM101" s="141"/>
      <c r="BN101" s="141"/>
      <c r="BO101" s="143"/>
      <c r="BP101" s="141"/>
      <c r="BQ101" s="141"/>
      <c r="BR101" s="141"/>
      <c r="BS101" s="141"/>
      <c r="BT101" s="141"/>
      <c r="BU101" s="141"/>
      <c r="BV101" s="141"/>
      <c r="BW101" s="141"/>
      <c r="BX101" s="141"/>
      <c r="BY101" s="141"/>
      <c r="BZ101" s="141"/>
    </row>
    <row r="102" spans="1:78">
      <c r="A102" s="145"/>
      <c r="B102" s="146"/>
      <c r="C102" s="146"/>
      <c r="D102" s="146"/>
      <c r="E102" s="146"/>
      <c r="F102" s="146"/>
      <c r="G102" s="146"/>
      <c r="H102" s="146"/>
      <c r="I102" s="146"/>
      <c r="J102" s="146"/>
      <c r="K102" s="146"/>
      <c r="L102" s="146"/>
      <c r="M102" s="146"/>
      <c r="N102" s="145"/>
      <c r="O102" s="146"/>
      <c r="P102" s="146"/>
      <c r="Q102" s="146"/>
      <c r="R102" s="146"/>
      <c r="S102" s="146"/>
      <c r="T102" s="146"/>
      <c r="U102" s="146"/>
      <c r="V102" s="146"/>
      <c r="W102" s="146"/>
      <c r="X102" s="146"/>
      <c r="Y102" s="146"/>
      <c r="Z102" s="146"/>
      <c r="AA102" s="145"/>
      <c r="AB102" s="146"/>
      <c r="AC102" s="146"/>
      <c r="AD102" s="146"/>
      <c r="AE102" s="146"/>
      <c r="AF102" s="146"/>
      <c r="AG102" s="146"/>
      <c r="AH102" s="146"/>
      <c r="AI102" s="146"/>
      <c r="AJ102" s="146"/>
      <c r="AK102" s="146"/>
      <c r="AL102" s="146"/>
      <c r="AM102" s="146"/>
      <c r="AN102" s="146"/>
      <c r="AO102" s="145"/>
      <c r="AP102" s="146"/>
      <c r="AQ102" s="146"/>
      <c r="AR102" s="146"/>
      <c r="AS102" s="146"/>
      <c r="AT102" s="146"/>
      <c r="AU102" s="146"/>
      <c r="AV102" s="146"/>
      <c r="AW102" s="145"/>
      <c r="AX102" s="146"/>
      <c r="AY102" s="146"/>
      <c r="AZ102" s="146"/>
      <c r="BA102" s="146"/>
      <c r="BB102" s="145"/>
      <c r="BC102" s="146"/>
      <c r="BD102" s="146"/>
      <c r="BE102" s="146"/>
      <c r="BF102" s="146"/>
      <c r="BG102" s="146"/>
      <c r="BH102" s="146"/>
      <c r="BI102" s="146"/>
      <c r="BJ102" s="146"/>
      <c r="BK102" s="146"/>
      <c r="BL102" s="146"/>
      <c r="BM102" s="146"/>
      <c r="BN102" s="146"/>
      <c r="BO102" s="145"/>
      <c r="BP102" s="146"/>
      <c r="BQ102" s="146"/>
      <c r="BR102" s="146"/>
      <c r="BS102" s="146"/>
      <c r="BT102" s="146"/>
      <c r="BU102" s="146"/>
      <c r="BV102" s="146"/>
      <c r="BW102" s="146"/>
      <c r="BX102" s="146"/>
      <c r="BY102" s="146"/>
      <c r="BZ102" s="146"/>
    </row>
    <row r="103" spans="1:78">
      <c r="A103" s="143"/>
      <c r="B103" s="141"/>
      <c r="C103" s="141"/>
      <c r="D103" s="141"/>
      <c r="E103" s="141"/>
      <c r="F103" s="141"/>
      <c r="G103" s="141"/>
      <c r="H103" s="141"/>
      <c r="I103" s="141"/>
      <c r="J103" s="141"/>
      <c r="K103" s="141"/>
      <c r="L103" s="141"/>
      <c r="M103" s="141"/>
      <c r="N103" s="143"/>
      <c r="O103" s="141"/>
      <c r="P103" s="141"/>
      <c r="Q103" s="141"/>
      <c r="R103" s="141"/>
      <c r="S103" s="141"/>
      <c r="T103" s="141"/>
      <c r="U103" s="141"/>
      <c r="V103" s="141"/>
      <c r="W103" s="141"/>
      <c r="X103" s="141"/>
      <c r="Y103" s="141"/>
      <c r="Z103" s="141"/>
      <c r="AA103" s="143"/>
      <c r="AB103" s="141"/>
      <c r="AC103" s="141"/>
      <c r="AD103" s="141"/>
      <c r="AE103" s="141"/>
      <c r="AF103" s="141"/>
      <c r="AG103" s="141"/>
      <c r="AH103" s="141"/>
      <c r="AI103" s="141"/>
      <c r="AJ103" s="141"/>
      <c r="AK103" s="141"/>
      <c r="AL103" s="141"/>
      <c r="AM103" s="141"/>
      <c r="AN103" s="141"/>
      <c r="AO103" s="143"/>
      <c r="AP103" s="141"/>
      <c r="AQ103" s="141"/>
      <c r="AR103" s="141"/>
      <c r="AS103" s="141"/>
      <c r="AT103" s="141"/>
      <c r="AU103" s="141"/>
      <c r="AV103" s="141"/>
      <c r="AW103" s="143"/>
      <c r="AX103" s="141"/>
      <c r="AY103" s="141"/>
      <c r="AZ103" s="141"/>
      <c r="BA103" s="141"/>
      <c r="BB103" s="143"/>
      <c r="BC103" s="141"/>
      <c r="BD103" s="141"/>
      <c r="BE103" s="141"/>
      <c r="BF103" s="141"/>
      <c r="BG103" s="141"/>
      <c r="BH103" s="141"/>
      <c r="BI103" s="141"/>
      <c r="BJ103" s="141"/>
      <c r="BK103" s="141"/>
      <c r="BL103" s="141"/>
      <c r="BM103" s="141"/>
      <c r="BN103" s="141"/>
      <c r="BO103" s="143"/>
      <c r="BP103" s="141"/>
      <c r="BQ103" s="141"/>
      <c r="BR103" s="141"/>
      <c r="BS103" s="141"/>
      <c r="BT103" s="141"/>
      <c r="BU103" s="141"/>
      <c r="BV103" s="141"/>
      <c r="BW103" s="141"/>
      <c r="BX103" s="141"/>
      <c r="BY103" s="141"/>
      <c r="BZ103" s="141"/>
    </row>
    <row r="104" spans="1:78">
      <c r="A104" s="143"/>
      <c r="B104" s="141"/>
      <c r="C104" s="141"/>
      <c r="D104" s="141"/>
      <c r="E104" s="141"/>
      <c r="F104" s="141"/>
      <c r="G104" s="141"/>
      <c r="H104" s="141"/>
      <c r="I104" s="141"/>
      <c r="J104" s="141"/>
      <c r="K104" s="141"/>
      <c r="L104" s="141"/>
      <c r="M104" s="141"/>
      <c r="N104" s="143"/>
      <c r="O104" s="141"/>
      <c r="P104" s="141"/>
      <c r="Q104" s="141"/>
      <c r="R104" s="141"/>
      <c r="S104" s="141"/>
      <c r="T104" s="141"/>
      <c r="U104" s="141"/>
      <c r="V104" s="141"/>
      <c r="W104" s="141"/>
      <c r="X104" s="141"/>
      <c r="Y104" s="141"/>
      <c r="Z104" s="141"/>
      <c r="AA104" s="143"/>
      <c r="AB104" s="141"/>
      <c r="AC104" s="141"/>
      <c r="AD104" s="141"/>
      <c r="AE104" s="141"/>
      <c r="AF104" s="141"/>
      <c r="AG104" s="141"/>
      <c r="AH104" s="141"/>
      <c r="AI104" s="141"/>
      <c r="AJ104" s="141"/>
      <c r="AK104" s="141"/>
      <c r="AL104" s="141"/>
      <c r="AM104" s="141"/>
      <c r="AN104" s="141"/>
      <c r="AO104" s="143"/>
      <c r="AP104" s="141"/>
      <c r="AQ104" s="141"/>
      <c r="AR104" s="141"/>
      <c r="AS104" s="141"/>
      <c r="AT104" s="141"/>
      <c r="AU104" s="141"/>
      <c r="AV104" s="141"/>
      <c r="AW104" s="143"/>
      <c r="AX104" s="141"/>
      <c r="AY104" s="141"/>
      <c r="AZ104" s="141"/>
      <c r="BA104" s="141"/>
      <c r="BB104" s="143"/>
      <c r="BC104" s="141"/>
      <c r="BD104" s="141"/>
      <c r="BE104" s="141"/>
      <c r="BF104" s="141"/>
      <c r="BG104" s="141"/>
      <c r="BH104" s="141"/>
      <c r="BI104" s="141"/>
      <c r="BJ104" s="141"/>
      <c r="BK104" s="141"/>
      <c r="BL104" s="141"/>
      <c r="BM104" s="141"/>
      <c r="BN104" s="141"/>
      <c r="BO104" s="143"/>
      <c r="BP104" s="141"/>
      <c r="BQ104" s="141"/>
      <c r="BR104" s="141"/>
      <c r="BS104" s="141"/>
      <c r="BT104" s="141"/>
      <c r="BU104" s="141"/>
      <c r="BV104" s="141"/>
      <c r="BW104" s="141"/>
      <c r="BX104" s="141"/>
      <c r="BY104" s="141"/>
      <c r="BZ104" s="141"/>
    </row>
    <row r="105" spans="1:78">
      <c r="A105" s="143"/>
      <c r="B105" s="141"/>
      <c r="C105" s="141"/>
      <c r="D105" s="141"/>
      <c r="E105" s="141"/>
      <c r="F105" s="141"/>
      <c r="G105" s="141"/>
      <c r="H105" s="141"/>
      <c r="I105" s="141"/>
      <c r="J105" s="141"/>
      <c r="K105" s="141"/>
      <c r="L105" s="141"/>
      <c r="M105" s="141"/>
      <c r="N105" s="143"/>
      <c r="O105" s="141"/>
      <c r="P105" s="141"/>
      <c r="Q105" s="141"/>
      <c r="R105" s="141"/>
      <c r="S105" s="141"/>
      <c r="T105" s="141"/>
      <c r="U105" s="141"/>
      <c r="V105" s="141"/>
      <c r="W105" s="141"/>
      <c r="X105" s="141"/>
      <c r="Y105" s="141"/>
      <c r="Z105" s="141"/>
      <c r="AA105" s="143"/>
      <c r="AB105" s="141"/>
      <c r="AC105" s="141"/>
      <c r="AD105" s="141"/>
      <c r="AE105" s="141"/>
      <c r="AF105" s="141"/>
      <c r="AG105" s="141"/>
      <c r="AH105" s="141"/>
      <c r="AI105" s="141"/>
      <c r="AJ105" s="141"/>
      <c r="AK105" s="141"/>
      <c r="AL105" s="141"/>
      <c r="AM105" s="141"/>
      <c r="AN105" s="141"/>
      <c r="AO105" s="143"/>
      <c r="AP105" s="141"/>
      <c r="AQ105" s="141"/>
      <c r="AR105" s="141"/>
      <c r="AS105" s="141"/>
      <c r="AT105" s="141"/>
      <c r="AU105" s="141"/>
      <c r="AV105" s="141"/>
      <c r="AW105" s="143"/>
      <c r="AX105" s="141"/>
      <c r="AY105" s="141"/>
      <c r="AZ105" s="141"/>
      <c r="BA105" s="141"/>
      <c r="BB105" s="143"/>
      <c r="BC105" s="141"/>
      <c r="BD105" s="141"/>
      <c r="BE105" s="141"/>
      <c r="BF105" s="141"/>
      <c r="BG105" s="141"/>
      <c r="BH105" s="141"/>
      <c r="BI105" s="141"/>
      <c r="BJ105" s="141"/>
      <c r="BK105" s="141"/>
      <c r="BL105" s="141"/>
      <c r="BM105" s="141"/>
      <c r="BN105" s="141"/>
      <c r="BO105" s="143"/>
      <c r="BP105" s="141"/>
      <c r="BQ105" s="141"/>
      <c r="BR105" s="141"/>
      <c r="BS105" s="141"/>
      <c r="BT105" s="141"/>
      <c r="BU105" s="141"/>
      <c r="BV105" s="141"/>
      <c r="BW105" s="141"/>
      <c r="BX105" s="141"/>
      <c r="BY105" s="141"/>
      <c r="BZ105" s="141"/>
    </row>
    <row r="106" spans="1:78">
      <c r="A106" s="145"/>
      <c r="B106" s="146"/>
      <c r="C106" s="146"/>
      <c r="D106" s="146"/>
      <c r="E106" s="146"/>
      <c r="F106" s="146"/>
      <c r="G106" s="146"/>
      <c r="H106" s="146"/>
      <c r="I106" s="146"/>
      <c r="J106" s="146"/>
      <c r="K106" s="146"/>
      <c r="L106" s="146"/>
      <c r="M106" s="146"/>
      <c r="N106" s="145"/>
      <c r="O106" s="146"/>
      <c r="P106" s="146"/>
      <c r="Q106" s="146"/>
      <c r="R106" s="146"/>
      <c r="S106" s="146"/>
      <c r="T106" s="146"/>
      <c r="U106" s="146"/>
      <c r="V106" s="146"/>
      <c r="W106" s="146"/>
      <c r="X106" s="146"/>
      <c r="Y106" s="146"/>
      <c r="Z106" s="146"/>
      <c r="AA106" s="145"/>
      <c r="AB106" s="146"/>
      <c r="AC106" s="146"/>
      <c r="AD106" s="146"/>
      <c r="AE106" s="146"/>
      <c r="AF106" s="146"/>
      <c r="AG106" s="146"/>
      <c r="AH106" s="146"/>
      <c r="AI106" s="146"/>
      <c r="AJ106" s="146"/>
      <c r="AK106" s="146"/>
      <c r="AL106" s="146"/>
      <c r="AM106" s="146"/>
      <c r="AN106" s="146"/>
      <c r="AO106" s="145"/>
      <c r="AP106" s="146"/>
      <c r="AQ106" s="146"/>
      <c r="AR106" s="146"/>
      <c r="AS106" s="146"/>
      <c r="AT106" s="146"/>
      <c r="AU106" s="146"/>
      <c r="AV106" s="146"/>
      <c r="AW106" s="145"/>
      <c r="AX106" s="146"/>
      <c r="AY106" s="146"/>
      <c r="AZ106" s="146"/>
      <c r="BA106" s="146"/>
      <c r="BB106" s="145"/>
      <c r="BC106" s="146"/>
      <c r="BD106" s="146"/>
      <c r="BE106" s="146"/>
      <c r="BF106" s="146"/>
      <c r="BG106" s="146"/>
      <c r="BH106" s="146"/>
      <c r="BI106" s="146"/>
      <c r="BJ106" s="146"/>
      <c r="BK106" s="146"/>
      <c r="BL106" s="146"/>
      <c r="BM106" s="146"/>
      <c r="BN106" s="146"/>
      <c r="BO106" s="145"/>
      <c r="BP106" s="146"/>
      <c r="BQ106" s="146"/>
      <c r="BR106" s="146"/>
      <c r="BS106" s="146"/>
      <c r="BT106" s="146"/>
      <c r="BU106" s="146"/>
      <c r="BV106" s="146"/>
      <c r="BW106" s="146"/>
      <c r="BX106" s="146"/>
      <c r="BY106" s="146"/>
      <c r="BZ106" s="146"/>
    </row>
    <row r="107" spans="1:78">
      <c r="A107" s="143"/>
      <c r="B107" s="141"/>
      <c r="C107" s="141"/>
      <c r="D107" s="141"/>
      <c r="E107" s="141"/>
      <c r="F107" s="141"/>
      <c r="G107" s="141"/>
      <c r="H107" s="141"/>
      <c r="I107" s="141"/>
      <c r="J107" s="141"/>
      <c r="K107" s="141"/>
      <c r="L107" s="141"/>
      <c r="M107" s="141"/>
      <c r="N107" s="143"/>
      <c r="O107" s="141"/>
      <c r="P107" s="141"/>
      <c r="Q107" s="141"/>
      <c r="R107" s="141"/>
      <c r="S107" s="141"/>
      <c r="T107" s="141"/>
      <c r="U107" s="141"/>
      <c r="V107" s="141"/>
      <c r="W107" s="141"/>
      <c r="X107" s="141"/>
      <c r="Y107" s="141"/>
      <c r="Z107" s="141"/>
      <c r="AA107" s="143"/>
      <c r="AB107" s="141"/>
      <c r="AC107" s="141"/>
      <c r="AD107" s="141"/>
      <c r="AE107" s="141"/>
      <c r="AF107" s="141"/>
      <c r="AG107" s="141"/>
      <c r="AH107" s="141"/>
      <c r="AI107" s="141"/>
      <c r="AJ107" s="141"/>
      <c r="AK107" s="141"/>
      <c r="AL107" s="141"/>
      <c r="AM107" s="141"/>
      <c r="AN107" s="141"/>
      <c r="AO107" s="143"/>
      <c r="AP107" s="141"/>
      <c r="AQ107" s="141"/>
      <c r="AR107" s="141"/>
      <c r="AS107" s="141"/>
      <c r="AT107" s="141"/>
      <c r="AU107" s="141"/>
      <c r="AV107" s="141"/>
      <c r="AW107" s="143"/>
      <c r="AX107" s="141"/>
      <c r="AY107" s="141"/>
      <c r="AZ107" s="141"/>
      <c r="BA107" s="141"/>
      <c r="BB107" s="143"/>
      <c r="BC107" s="141"/>
      <c r="BD107" s="141"/>
      <c r="BE107" s="141"/>
      <c r="BF107" s="141"/>
      <c r="BG107" s="141"/>
      <c r="BH107" s="141"/>
      <c r="BI107" s="141"/>
      <c r="BJ107" s="141"/>
      <c r="BK107" s="141"/>
      <c r="BL107" s="141"/>
      <c r="BM107" s="141"/>
      <c r="BN107" s="141"/>
      <c r="BO107" s="143"/>
      <c r="BP107" s="141"/>
      <c r="BQ107" s="141"/>
      <c r="BR107" s="141"/>
      <c r="BS107" s="141"/>
      <c r="BT107" s="141"/>
      <c r="BU107" s="141"/>
      <c r="BV107" s="141"/>
      <c r="BW107" s="141"/>
      <c r="BX107" s="141"/>
      <c r="BY107" s="141"/>
      <c r="BZ107" s="141"/>
    </row>
    <row r="108" spans="1:78">
      <c r="A108" s="145"/>
      <c r="B108" s="146"/>
      <c r="C108" s="146"/>
      <c r="D108" s="146"/>
      <c r="E108" s="146"/>
      <c r="F108" s="146"/>
      <c r="G108" s="146"/>
      <c r="H108" s="146"/>
      <c r="I108" s="146"/>
      <c r="J108" s="146"/>
      <c r="K108" s="146"/>
      <c r="L108" s="146"/>
      <c r="M108" s="146"/>
      <c r="N108" s="145"/>
      <c r="O108" s="146"/>
      <c r="P108" s="146"/>
      <c r="Q108" s="146"/>
      <c r="R108" s="146"/>
      <c r="S108" s="146"/>
      <c r="T108" s="146"/>
      <c r="U108" s="146"/>
      <c r="V108" s="146"/>
      <c r="W108" s="146"/>
      <c r="X108" s="146"/>
      <c r="Y108" s="146"/>
      <c r="Z108" s="146"/>
      <c r="AA108" s="145"/>
      <c r="AB108" s="146"/>
      <c r="AC108" s="146"/>
      <c r="AD108" s="146"/>
      <c r="AE108" s="146"/>
      <c r="AF108" s="146"/>
      <c r="AG108" s="146"/>
      <c r="AH108" s="146"/>
      <c r="AI108" s="146"/>
      <c r="AJ108" s="146"/>
      <c r="AK108" s="146"/>
      <c r="AL108" s="146"/>
      <c r="AM108" s="146"/>
      <c r="AN108" s="146"/>
      <c r="AO108" s="145"/>
      <c r="AP108" s="146"/>
      <c r="AQ108" s="146"/>
      <c r="AR108" s="146"/>
      <c r="AS108" s="146"/>
      <c r="AT108" s="146"/>
      <c r="AU108" s="146"/>
      <c r="AV108" s="146"/>
      <c r="AW108" s="145"/>
      <c r="AX108" s="146"/>
      <c r="AY108" s="146"/>
      <c r="AZ108" s="146"/>
      <c r="BA108" s="146"/>
      <c r="BB108" s="145"/>
      <c r="BC108" s="146"/>
      <c r="BD108" s="146"/>
      <c r="BE108" s="146"/>
      <c r="BF108" s="146"/>
      <c r="BG108" s="146"/>
      <c r="BH108" s="146"/>
      <c r="BI108" s="146"/>
      <c r="BJ108" s="146"/>
      <c r="BK108" s="146"/>
      <c r="BL108" s="146"/>
      <c r="BM108" s="146"/>
      <c r="BN108" s="146"/>
      <c r="BO108" s="145"/>
      <c r="BP108" s="146"/>
      <c r="BQ108" s="146"/>
      <c r="BR108" s="146"/>
      <c r="BS108" s="146"/>
      <c r="BT108" s="146"/>
      <c r="BU108" s="146"/>
      <c r="BV108" s="146"/>
      <c r="BW108" s="146"/>
      <c r="BX108" s="146"/>
      <c r="BY108" s="146"/>
      <c r="BZ108" s="146"/>
    </row>
    <row r="109" spans="1:78">
      <c r="A109" s="143"/>
      <c r="B109" s="141"/>
      <c r="C109" s="141"/>
      <c r="D109" s="141"/>
      <c r="E109" s="141"/>
      <c r="F109" s="141"/>
      <c r="G109" s="141"/>
      <c r="H109" s="141"/>
      <c r="I109" s="141"/>
      <c r="J109" s="141"/>
      <c r="K109" s="141"/>
      <c r="L109" s="141"/>
      <c r="M109" s="141"/>
      <c r="N109" s="143"/>
      <c r="O109" s="141"/>
      <c r="P109" s="141"/>
      <c r="Q109" s="141"/>
      <c r="R109" s="141"/>
      <c r="S109" s="141"/>
      <c r="T109" s="141"/>
      <c r="U109" s="141"/>
      <c r="V109" s="141"/>
      <c r="W109" s="141"/>
      <c r="X109" s="141"/>
      <c r="Y109" s="141"/>
      <c r="Z109" s="141"/>
      <c r="AA109" s="143"/>
      <c r="AB109" s="141"/>
      <c r="AC109" s="141"/>
      <c r="AD109" s="141"/>
      <c r="AE109" s="141"/>
      <c r="AF109" s="141"/>
      <c r="AG109" s="141"/>
      <c r="AH109" s="141"/>
      <c r="AI109" s="141"/>
      <c r="AJ109" s="141"/>
      <c r="AK109" s="141"/>
      <c r="AL109" s="141"/>
      <c r="AM109" s="141"/>
      <c r="AN109" s="141"/>
      <c r="AO109" s="143"/>
      <c r="AP109" s="141"/>
      <c r="AQ109" s="141"/>
      <c r="AR109" s="141"/>
      <c r="AS109" s="141"/>
      <c r="AT109" s="141"/>
      <c r="AU109" s="141"/>
      <c r="AV109" s="141"/>
      <c r="AW109" s="143"/>
      <c r="AX109" s="141"/>
      <c r="AY109" s="141"/>
      <c r="AZ109" s="141"/>
      <c r="BA109" s="141"/>
      <c r="BB109" s="143"/>
      <c r="BC109" s="141"/>
      <c r="BD109" s="141"/>
      <c r="BE109" s="141"/>
      <c r="BF109" s="141"/>
      <c r="BG109" s="141"/>
      <c r="BH109" s="141"/>
      <c r="BI109" s="141"/>
      <c r="BJ109" s="141"/>
      <c r="BK109" s="141"/>
      <c r="BL109" s="141"/>
      <c r="BM109" s="141"/>
      <c r="BN109" s="141"/>
      <c r="BO109" s="143"/>
      <c r="BP109" s="141"/>
      <c r="BQ109" s="141"/>
      <c r="BR109" s="141"/>
      <c r="BS109" s="141"/>
      <c r="BT109" s="141"/>
      <c r="BU109" s="141"/>
      <c r="BV109" s="141"/>
      <c r="BW109" s="141"/>
      <c r="BX109" s="141"/>
      <c r="BY109" s="141"/>
      <c r="BZ109" s="141"/>
    </row>
    <row r="110" spans="1:78">
      <c r="A110" s="143"/>
      <c r="B110" s="141"/>
      <c r="C110" s="141"/>
      <c r="D110" s="141"/>
      <c r="E110" s="141"/>
      <c r="F110" s="141"/>
      <c r="G110" s="141"/>
      <c r="H110" s="141"/>
      <c r="I110" s="141"/>
      <c r="J110" s="141"/>
      <c r="K110" s="141"/>
      <c r="L110" s="141"/>
      <c r="M110" s="141"/>
      <c r="N110" s="143"/>
      <c r="O110" s="141"/>
      <c r="P110" s="141"/>
      <c r="Q110" s="141"/>
      <c r="R110" s="141"/>
      <c r="S110" s="141"/>
      <c r="T110" s="141"/>
      <c r="U110" s="141"/>
      <c r="V110" s="141"/>
      <c r="W110" s="141"/>
      <c r="X110" s="141"/>
      <c r="Y110" s="141"/>
      <c r="Z110" s="141"/>
      <c r="AA110" s="143"/>
      <c r="AB110" s="141"/>
      <c r="AC110" s="141"/>
      <c r="AD110" s="141"/>
      <c r="AE110" s="141"/>
      <c r="AF110" s="141"/>
      <c r="AG110" s="141"/>
      <c r="AH110" s="141"/>
      <c r="AI110" s="141"/>
      <c r="AJ110" s="141"/>
      <c r="AK110" s="141"/>
      <c r="AL110" s="141"/>
      <c r="AM110" s="141"/>
      <c r="AN110" s="141"/>
      <c r="AO110" s="143"/>
      <c r="AP110" s="141"/>
      <c r="AQ110" s="141"/>
      <c r="AR110" s="141"/>
      <c r="AS110" s="141"/>
      <c r="AT110" s="141"/>
      <c r="AU110" s="141"/>
      <c r="AV110" s="141"/>
      <c r="AW110" s="143"/>
      <c r="AX110" s="141"/>
      <c r="AY110" s="141"/>
      <c r="AZ110" s="141"/>
      <c r="BA110" s="141"/>
      <c r="BB110" s="143"/>
      <c r="BC110" s="141"/>
      <c r="BD110" s="141"/>
      <c r="BE110" s="141"/>
      <c r="BF110" s="141"/>
      <c r="BG110" s="141"/>
      <c r="BH110" s="141"/>
      <c r="BI110" s="141"/>
      <c r="BJ110" s="141"/>
      <c r="BK110" s="141"/>
      <c r="BL110" s="141"/>
      <c r="BM110" s="141"/>
      <c r="BN110" s="141"/>
      <c r="BO110" s="143"/>
      <c r="BP110" s="141"/>
      <c r="BQ110" s="141"/>
      <c r="BR110" s="141"/>
      <c r="BS110" s="141"/>
      <c r="BT110" s="141"/>
      <c r="BU110" s="141"/>
      <c r="BV110" s="141"/>
      <c r="BW110" s="141"/>
      <c r="BX110" s="141"/>
      <c r="BY110" s="141"/>
      <c r="BZ110" s="141"/>
    </row>
    <row r="111" spans="1:78">
      <c r="A111" s="143"/>
      <c r="B111" s="141"/>
      <c r="C111" s="141"/>
      <c r="D111" s="141"/>
      <c r="E111" s="141"/>
      <c r="F111" s="141"/>
      <c r="G111" s="141"/>
      <c r="H111" s="141"/>
      <c r="I111" s="141"/>
      <c r="J111" s="141"/>
      <c r="K111" s="141"/>
      <c r="L111" s="141"/>
      <c r="M111" s="141"/>
      <c r="N111" s="143"/>
      <c r="O111" s="141"/>
      <c r="P111" s="141"/>
      <c r="Q111" s="141"/>
      <c r="R111" s="141"/>
      <c r="S111" s="141"/>
      <c r="T111" s="141"/>
      <c r="U111" s="141"/>
      <c r="V111" s="141"/>
      <c r="W111" s="141"/>
      <c r="X111" s="141"/>
      <c r="Y111" s="141"/>
      <c r="Z111" s="141"/>
      <c r="AA111" s="143"/>
      <c r="AB111" s="141"/>
      <c r="AC111" s="141"/>
      <c r="AD111" s="141"/>
      <c r="AE111" s="141"/>
      <c r="AF111" s="141"/>
      <c r="AG111" s="141"/>
      <c r="AH111" s="141"/>
      <c r="AI111" s="141"/>
      <c r="AJ111" s="141"/>
      <c r="AK111" s="141"/>
      <c r="AL111" s="141"/>
      <c r="AM111" s="141"/>
      <c r="AN111" s="141"/>
      <c r="AO111" s="143"/>
      <c r="AP111" s="141"/>
      <c r="AQ111" s="141"/>
      <c r="AR111" s="141"/>
      <c r="AS111" s="141"/>
      <c r="AT111" s="141"/>
      <c r="AU111" s="141"/>
      <c r="AV111" s="141"/>
      <c r="AW111" s="143"/>
      <c r="AX111" s="141"/>
      <c r="AY111" s="141"/>
      <c r="AZ111" s="141"/>
      <c r="BA111" s="141"/>
      <c r="BB111" s="143"/>
      <c r="BC111" s="141"/>
      <c r="BD111" s="141"/>
      <c r="BE111" s="141"/>
      <c r="BF111" s="141"/>
      <c r="BG111" s="141"/>
      <c r="BH111" s="141"/>
      <c r="BI111" s="141"/>
      <c r="BJ111" s="141"/>
      <c r="BK111" s="141"/>
      <c r="BL111" s="141"/>
      <c r="BM111" s="141"/>
      <c r="BN111" s="141"/>
      <c r="BO111" s="143"/>
      <c r="BP111" s="141"/>
      <c r="BQ111" s="141"/>
      <c r="BR111" s="141"/>
      <c r="BS111" s="141"/>
      <c r="BT111" s="141"/>
      <c r="BU111" s="141"/>
      <c r="BV111" s="141"/>
      <c r="BW111" s="141"/>
      <c r="BX111" s="141"/>
      <c r="BY111" s="141"/>
      <c r="BZ111" s="141"/>
    </row>
    <row r="112" spans="1:78">
      <c r="A112" s="143"/>
      <c r="B112" s="141"/>
      <c r="C112" s="141"/>
      <c r="D112" s="141"/>
      <c r="E112" s="141"/>
      <c r="F112" s="141"/>
      <c r="G112" s="141"/>
      <c r="H112" s="141"/>
      <c r="I112" s="141"/>
      <c r="J112" s="141"/>
      <c r="K112" s="141"/>
      <c r="L112" s="141"/>
      <c r="M112" s="141"/>
      <c r="N112" s="143"/>
      <c r="O112" s="141"/>
      <c r="P112" s="141"/>
      <c r="Q112" s="141"/>
      <c r="R112" s="141"/>
      <c r="S112" s="141"/>
      <c r="T112" s="141"/>
      <c r="U112" s="141"/>
      <c r="V112" s="141"/>
      <c r="W112" s="141"/>
      <c r="X112" s="141"/>
      <c r="Y112" s="141"/>
      <c r="Z112" s="141"/>
      <c r="AA112" s="143"/>
      <c r="AB112" s="141"/>
      <c r="AC112" s="141"/>
      <c r="AD112" s="141"/>
      <c r="AE112" s="141"/>
      <c r="AF112" s="141"/>
      <c r="AG112" s="141"/>
      <c r="AH112" s="141"/>
      <c r="AI112" s="141"/>
      <c r="AJ112" s="141"/>
      <c r="AK112" s="141"/>
      <c r="AL112" s="141"/>
      <c r="AM112" s="141"/>
      <c r="AN112" s="141"/>
      <c r="AO112" s="143"/>
      <c r="AP112" s="141"/>
      <c r="AQ112" s="141"/>
      <c r="AR112" s="141"/>
      <c r="AS112" s="141"/>
      <c r="AT112" s="141"/>
      <c r="AU112" s="141"/>
      <c r="AV112" s="141"/>
      <c r="AW112" s="143"/>
      <c r="AX112" s="141"/>
      <c r="AY112" s="141"/>
      <c r="AZ112" s="141"/>
      <c r="BA112" s="141"/>
      <c r="BB112" s="143"/>
      <c r="BC112" s="141"/>
      <c r="BD112" s="141"/>
      <c r="BE112" s="141"/>
      <c r="BF112" s="141"/>
      <c r="BG112" s="141"/>
      <c r="BH112" s="141"/>
      <c r="BI112" s="141"/>
      <c r="BJ112" s="141"/>
      <c r="BK112" s="141"/>
      <c r="BL112" s="141"/>
      <c r="BM112" s="141"/>
      <c r="BN112" s="141"/>
      <c r="BO112" s="143"/>
      <c r="BP112" s="141"/>
      <c r="BQ112" s="141"/>
      <c r="BR112" s="141"/>
      <c r="BS112" s="141"/>
      <c r="BT112" s="141"/>
      <c r="BU112" s="141"/>
      <c r="BV112" s="141"/>
      <c r="BW112" s="141"/>
      <c r="BX112" s="141"/>
      <c r="BY112" s="141"/>
      <c r="BZ112" s="141"/>
    </row>
    <row r="113" spans="1:78">
      <c r="A113" s="143"/>
      <c r="B113" s="141"/>
      <c r="C113" s="141"/>
      <c r="D113" s="141"/>
      <c r="E113" s="141"/>
      <c r="F113" s="141"/>
      <c r="G113" s="141"/>
      <c r="H113" s="141"/>
      <c r="I113" s="141"/>
      <c r="J113" s="141"/>
      <c r="K113" s="141"/>
      <c r="L113" s="141"/>
      <c r="M113" s="141"/>
      <c r="N113" s="143"/>
      <c r="O113" s="141"/>
      <c r="P113" s="141"/>
      <c r="Q113" s="141"/>
      <c r="R113" s="141"/>
      <c r="S113" s="141"/>
      <c r="T113" s="141"/>
      <c r="U113" s="141"/>
      <c r="V113" s="141"/>
      <c r="W113" s="141"/>
      <c r="X113" s="141"/>
      <c r="Y113" s="141"/>
      <c r="Z113" s="141"/>
      <c r="AA113" s="143"/>
      <c r="AB113" s="141"/>
      <c r="AC113" s="141"/>
      <c r="AD113" s="141"/>
      <c r="AE113" s="141"/>
      <c r="AF113" s="141"/>
      <c r="AG113" s="141"/>
      <c r="AH113" s="141"/>
      <c r="AI113" s="141"/>
      <c r="AJ113" s="141"/>
      <c r="AK113" s="141"/>
      <c r="AL113" s="141"/>
      <c r="AM113" s="141"/>
      <c r="AN113" s="141"/>
      <c r="AO113" s="143"/>
      <c r="AP113" s="141"/>
      <c r="AQ113" s="141"/>
      <c r="AR113" s="141"/>
      <c r="AS113" s="141"/>
      <c r="AT113" s="141"/>
      <c r="AU113" s="141"/>
      <c r="AV113" s="141"/>
      <c r="AW113" s="143"/>
      <c r="AX113" s="141"/>
      <c r="AY113" s="141"/>
      <c r="AZ113" s="141"/>
      <c r="BA113" s="141"/>
      <c r="BB113" s="143"/>
      <c r="BC113" s="141"/>
      <c r="BD113" s="141"/>
      <c r="BE113" s="141"/>
      <c r="BF113" s="141"/>
      <c r="BG113" s="141"/>
      <c r="BH113" s="141"/>
      <c r="BI113" s="141"/>
      <c r="BJ113" s="141"/>
      <c r="BK113" s="141"/>
      <c r="BL113" s="141"/>
      <c r="BM113" s="141"/>
      <c r="BN113" s="141"/>
      <c r="BO113" s="143"/>
      <c r="BP113" s="141"/>
      <c r="BQ113" s="141"/>
      <c r="BR113" s="141"/>
      <c r="BS113" s="141"/>
      <c r="BT113" s="141"/>
      <c r="BU113" s="141"/>
      <c r="BV113" s="141"/>
      <c r="BW113" s="141"/>
      <c r="BX113" s="141"/>
      <c r="BY113" s="141"/>
      <c r="BZ113" s="141"/>
    </row>
    <row r="114" spans="1:78">
      <c r="A114" s="128"/>
      <c r="B114" s="146"/>
      <c r="C114" s="146"/>
      <c r="D114" s="146"/>
      <c r="E114" s="146"/>
      <c r="F114" s="146"/>
      <c r="G114" s="146"/>
      <c r="H114" s="146"/>
      <c r="I114" s="146"/>
      <c r="J114" s="146"/>
      <c r="K114" s="146"/>
      <c r="L114" s="146"/>
      <c r="M114" s="146"/>
      <c r="N114" s="128"/>
      <c r="O114" s="146"/>
      <c r="P114" s="146"/>
      <c r="Q114" s="146"/>
      <c r="R114" s="146"/>
      <c r="S114" s="146"/>
      <c r="T114" s="146"/>
      <c r="U114" s="146"/>
      <c r="V114" s="146"/>
      <c r="W114" s="146"/>
      <c r="X114" s="146"/>
      <c r="Y114" s="146"/>
      <c r="Z114" s="146"/>
      <c r="AA114" s="128"/>
      <c r="AB114" s="146"/>
      <c r="AC114" s="146"/>
      <c r="AD114" s="146"/>
      <c r="AE114" s="146"/>
      <c r="AF114" s="146"/>
      <c r="AG114" s="146"/>
      <c r="AH114" s="146"/>
      <c r="AI114" s="146"/>
      <c r="AJ114" s="146"/>
      <c r="AK114" s="146"/>
      <c r="AL114" s="146"/>
      <c r="AM114" s="146"/>
      <c r="AN114" s="146"/>
      <c r="AO114" s="128"/>
      <c r="AP114" s="146"/>
      <c r="AQ114" s="146"/>
      <c r="AR114" s="146"/>
      <c r="AS114" s="146"/>
      <c r="AT114" s="146"/>
      <c r="AU114" s="146"/>
      <c r="AV114" s="146"/>
      <c r="AW114" s="146"/>
      <c r="AX114" s="146"/>
      <c r="AY114" s="146"/>
      <c r="AZ114" s="146"/>
      <c r="BA114" s="146"/>
      <c r="BB114" s="128"/>
      <c r="BC114" s="146"/>
      <c r="BD114" s="146"/>
      <c r="BE114" s="146"/>
      <c r="BF114" s="146"/>
      <c r="BG114" s="146"/>
      <c r="BH114" s="146"/>
      <c r="BI114" s="146"/>
      <c r="BJ114" s="146"/>
      <c r="BK114" s="146"/>
      <c r="BL114" s="146"/>
      <c r="BM114" s="146"/>
      <c r="BN114" s="146"/>
      <c r="BO114" s="128"/>
      <c r="BP114" s="146"/>
      <c r="BQ114" s="146"/>
      <c r="BR114" s="146"/>
      <c r="BS114" s="146"/>
      <c r="BT114" s="146"/>
      <c r="BU114" s="146"/>
      <c r="BV114" s="146"/>
      <c r="BW114" s="146"/>
      <c r="BX114" s="146"/>
      <c r="BY114" s="146"/>
      <c r="BZ114" s="146"/>
    </row>
    <row r="115" spans="1:78">
      <c r="A115" s="128"/>
      <c r="B115" s="129"/>
      <c r="C115" s="129"/>
      <c r="D115" s="129"/>
      <c r="E115" s="129"/>
      <c r="F115" s="129"/>
      <c r="G115" s="129"/>
      <c r="H115" s="129"/>
      <c r="I115" s="129"/>
      <c r="J115" s="129"/>
      <c r="K115" s="129"/>
      <c r="L115" s="129"/>
      <c r="M115" s="129"/>
      <c r="N115" s="128"/>
      <c r="O115" s="129"/>
      <c r="P115" s="129"/>
      <c r="Q115" s="129"/>
      <c r="R115" s="129"/>
      <c r="S115" s="129"/>
      <c r="T115" s="129"/>
      <c r="U115" s="129"/>
      <c r="V115" s="129"/>
      <c r="W115" s="129"/>
      <c r="X115" s="129"/>
      <c r="Y115" s="129"/>
      <c r="Z115" s="129"/>
      <c r="AA115" s="128"/>
      <c r="AB115" s="129"/>
      <c r="AC115" s="129"/>
      <c r="AD115" s="129"/>
      <c r="AE115" s="129"/>
      <c r="AF115" s="129"/>
      <c r="AG115" s="129"/>
      <c r="AH115" s="129"/>
      <c r="AI115" s="129"/>
      <c r="AJ115" s="129"/>
      <c r="AK115" s="129"/>
      <c r="AL115" s="129"/>
      <c r="AM115" s="129"/>
      <c r="AN115" s="129"/>
      <c r="AO115" s="128"/>
      <c r="AP115" s="129"/>
      <c r="AQ115" s="129"/>
      <c r="AR115" s="129"/>
      <c r="AS115" s="129"/>
      <c r="AT115" s="129"/>
      <c r="AU115" s="129"/>
      <c r="AV115" s="129"/>
      <c r="AW115" s="128"/>
      <c r="AX115" s="129"/>
      <c r="AY115" s="129"/>
      <c r="AZ115" s="129"/>
      <c r="BA115" s="129"/>
      <c r="BB115" s="128"/>
      <c r="BC115" s="129"/>
      <c r="BD115" s="129"/>
      <c r="BE115" s="129"/>
      <c r="BF115" s="129"/>
      <c r="BG115" s="129"/>
      <c r="BH115" s="129"/>
      <c r="BI115" s="129"/>
      <c r="BJ115" s="129"/>
      <c r="BK115" s="129"/>
      <c r="BL115" s="129"/>
      <c r="BM115" s="129"/>
      <c r="BN115" s="129"/>
      <c r="BO115" s="128"/>
      <c r="BP115" s="129"/>
      <c r="BQ115" s="129"/>
      <c r="BR115" s="129"/>
      <c r="BS115" s="129"/>
      <c r="BT115" s="129"/>
      <c r="BU115" s="129"/>
      <c r="BV115" s="129"/>
      <c r="BW115" s="129"/>
      <c r="BX115" s="129"/>
      <c r="BY115" s="129"/>
      <c r="BZ115" s="129"/>
    </row>
    <row r="116" spans="1:78">
      <c r="A116" s="128"/>
      <c r="B116" s="146"/>
      <c r="C116" s="146"/>
      <c r="D116" s="146"/>
      <c r="E116" s="146"/>
      <c r="F116" s="146"/>
      <c r="G116" s="146"/>
      <c r="H116" s="146"/>
      <c r="I116" s="146"/>
      <c r="J116" s="146"/>
      <c r="K116" s="146"/>
      <c r="L116" s="146"/>
      <c r="M116" s="146"/>
      <c r="N116" s="128"/>
      <c r="O116" s="146"/>
      <c r="P116" s="146"/>
      <c r="Q116" s="146"/>
      <c r="R116" s="146"/>
      <c r="S116" s="146"/>
      <c r="T116" s="146"/>
      <c r="U116" s="146"/>
      <c r="V116" s="146"/>
      <c r="W116" s="146"/>
      <c r="X116" s="146"/>
      <c r="Y116" s="146"/>
      <c r="Z116" s="146"/>
      <c r="AA116" s="128"/>
      <c r="AB116" s="146"/>
      <c r="AC116" s="146"/>
      <c r="AD116" s="146"/>
      <c r="AE116" s="146"/>
      <c r="AF116" s="146"/>
      <c r="AG116" s="146"/>
      <c r="AH116" s="146"/>
      <c r="AI116" s="146"/>
      <c r="AJ116" s="146"/>
      <c r="AK116" s="146"/>
      <c r="AL116" s="146"/>
      <c r="AM116" s="146"/>
      <c r="AN116" s="146"/>
      <c r="AO116" s="128"/>
      <c r="AP116" s="146"/>
      <c r="AQ116" s="146"/>
      <c r="AR116" s="146"/>
      <c r="AS116" s="146"/>
      <c r="AT116" s="146"/>
      <c r="AU116" s="146"/>
      <c r="AV116" s="146"/>
      <c r="AW116" s="146"/>
      <c r="AX116" s="146"/>
      <c r="AY116" s="146"/>
      <c r="AZ116" s="146"/>
      <c r="BA116" s="146"/>
      <c r="BB116" s="128"/>
      <c r="BC116" s="146"/>
      <c r="BD116" s="146"/>
      <c r="BE116" s="146"/>
      <c r="BF116" s="146"/>
      <c r="BG116" s="146"/>
      <c r="BH116" s="146"/>
      <c r="BI116" s="146"/>
      <c r="BJ116" s="146"/>
      <c r="BK116" s="146"/>
      <c r="BL116" s="146"/>
      <c r="BM116" s="146"/>
      <c r="BN116" s="146"/>
      <c r="BO116" s="128"/>
      <c r="BP116" s="146"/>
      <c r="BQ116" s="146"/>
      <c r="BR116" s="146"/>
      <c r="BS116" s="146"/>
      <c r="BT116" s="146"/>
      <c r="BU116" s="146"/>
      <c r="BV116" s="146"/>
      <c r="BW116" s="146"/>
      <c r="BX116" s="146"/>
      <c r="BY116" s="146"/>
      <c r="BZ116" s="146"/>
    </row>
    <row r="117" spans="1:78">
      <c r="A117" s="143"/>
      <c r="B117" s="141"/>
      <c r="C117" s="141"/>
      <c r="D117" s="141"/>
      <c r="E117" s="141"/>
      <c r="F117" s="141"/>
      <c r="G117" s="141"/>
      <c r="H117" s="141"/>
      <c r="I117" s="141"/>
      <c r="J117" s="141"/>
      <c r="K117" s="141"/>
      <c r="L117" s="141"/>
      <c r="M117" s="141"/>
      <c r="N117" s="143"/>
      <c r="O117" s="141"/>
      <c r="P117" s="141"/>
      <c r="Q117" s="141"/>
      <c r="R117" s="141"/>
      <c r="S117" s="141"/>
      <c r="T117" s="141"/>
      <c r="U117" s="141"/>
      <c r="V117" s="141"/>
      <c r="W117" s="141"/>
      <c r="X117" s="141"/>
      <c r="Y117" s="141"/>
      <c r="Z117" s="141"/>
      <c r="AA117" s="143"/>
      <c r="AB117" s="141"/>
      <c r="AC117" s="141"/>
      <c r="AD117" s="141"/>
      <c r="AE117" s="141"/>
      <c r="AF117" s="141"/>
      <c r="AG117" s="141"/>
      <c r="AH117" s="141"/>
      <c r="AI117" s="141"/>
      <c r="AJ117" s="141"/>
      <c r="AK117" s="141"/>
      <c r="AL117" s="141"/>
      <c r="AM117" s="141"/>
      <c r="AN117" s="141"/>
      <c r="AO117" s="143"/>
      <c r="AP117" s="141"/>
      <c r="AQ117" s="141"/>
      <c r="AR117" s="141"/>
      <c r="AS117" s="141"/>
      <c r="AT117" s="141"/>
      <c r="AU117" s="141"/>
      <c r="AV117" s="141"/>
      <c r="AW117" s="143"/>
      <c r="AX117" s="141"/>
      <c r="AY117" s="141"/>
      <c r="AZ117" s="141"/>
      <c r="BA117" s="141"/>
      <c r="BB117" s="143"/>
      <c r="BC117" s="141"/>
      <c r="BD117" s="141"/>
      <c r="BE117" s="141"/>
      <c r="BF117" s="141"/>
      <c r="BG117" s="141"/>
      <c r="BH117" s="141"/>
      <c r="BI117" s="141"/>
      <c r="BJ117" s="141"/>
      <c r="BK117" s="141"/>
      <c r="BL117" s="141"/>
      <c r="BM117" s="141"/>
      <c r="BN117" s="141"/>
      <c r="BO117" s="143"/>
      <c r="BP117" s="141"/>
      <c r="BQ117" s="141"/>
      <c r="BR117" s="141"/>
      <c r="BS117" s="141"/>
      <c r="BT117" s="141"/>
      <c r="BU117" s="141"/>
      <c r="BV117" s="141"/>
      <c r="BW117" s="141"/>
      <c r="BX117" s="141"/>
      <c r="BY117" s="141"/>
      <c r="BZ117" s="141"/>
    </row>
    <row r="118" spans="1:78">
      <c r="A118" s="145"/>
      <c r="B118" s="129"/>
      <c r="C118" s="129"/>
      <c r="D118" s="129"/>
      <c r="E118" s="129"/>
      <c r="F118" s="129"/>
      <c r="G118" s="129"/>
      <c r="H118" s="129"/>
      <c r="I118" s="129"/>
      <c r="J118" s="129"/>
      <c r="K118" s="129"/>
      <c r="L118" s="129"/>
      <c r="M118" s="129"/>
      <c r="N118" s="128"/>
      <c r="O118" s="129"/>
      <c r="P118" s="129"/>
      <c r="Q118" s="129"/>
      <c r="R118" s="129"/>
      <c r="S118" s="129"/>
      <c r="T118" s="129"/>
      <c r="U118" s="129"/>
      <c r="V118" s="129"/>
      <c r="W118" s="129"/>
      <c r="X118" s="129"/>
      <c r="Y118" s="129"/>
      <c r="Z118" s="129"/>
      <c r="AA118" s="128"/>
      <c r="AB118" s="129"/>
      <c r="AC118" s="129"/>
      <c r="AD118" s="129"/>
      <c r="AE118" s="129"/>
      <c r="AF118" s="129"/>
      <c r="AG118" s="129"/>
      <c r="AH118" s="129"/>
      <c r="AI118" s="129"/>
      <c r="AJ118" s="129"/>
      <c r="AK118" s="129"/>
      <c r="AL118" s="129"/>
      <c r="AM118" s="129"/>
      <c r="AN118" s="129"/>
      <c r="AO118" s="128"/>
      <c r="AP118" s="129"/>
      <c r="AQ118" s="129"/>
      <c r="AR118" s="129"/>
      <c r="AS118" s="129"/>
      <c r="AT118" s="129"/>
      <c r="AU118" s="129"/>
      <c r="AV118" s="129"/>
      <c r="AW118" s="128"/>
      <c r="AX118" s="129"/>
      <c r="AY118" s="129"/>
      <c r="AZ118" s="129"/>
      <c r="BA118" s="129"/>
      <c r="BB118" s="128"/>
      <c r="BC118" s="129"/>
      <c r="BD118" s="129"/>
      <c r="BE118" s="129"/>
      <c r="BF118" s="129"/>
      <c r="BG118" s="129"/>
      <c r="BH118" s="129"/>
      <c r="BI118" s="129"/>
      <c r="BJ118" s="129"/>
      <c r="BK118" s="129"/>
      <c r="BL118" s="129"/>
      <c r="BM118" s="129"/>
      <c r="BN118" s="129"/>
      <c r="BO118" s="128"/>
      <c r="BP118" s="129"/>
      <c r="BQ118" s="129"/>
      <c r="BR118" s="129"/>
      <c r="BS118" s="129"/>
      <c r="BT118" s="129"/>
      <c r="BU118" s="129"/>
      <c r="BV118" s="129"/>
      <c r="BW118" s="129"/>
      <c r="BX118" s="129"/>
      <c r="BY118" s="129"/>
      <c r="BZ118" s="129"/>
    </row>
    <row r="119" spans="1:78">
      <c r="A119" s="125"/>
      <c r="B119" s="126"/>
      <c r="C119" s="126"/>
      <c r="D119" s="126"/>
      <c r="E119" s="126"/>
      <c r="F119" s="126"/>
      <c r="G119" s="126"/>
      <c r="H119" s="126"/>
      <c r="I119" s="126"/>
      <c r="J119" s="126"/>
      <c r="K119" s="126"/>
      <c r="L119" s="126"/>
      <c r="M119" s="126"/>
      <c r="N119" s="125"/>
      <c r="O119" s="126"/>
      <c r="P119" s="126"/>
      <c r="Q119" s="126"/>
      <c r="R119" s="126"/>
      <c r="S119" s="126"/>
      <c r="T119" s="126"/>
      <c r="U119" s="126"/>
      <c r="V119" s="126"/>
      <c r="W119" s="126"/>
      <c r="X119" s="126"/>
      <c r="Y119" s="126"/>
      <c r="Z119" s="126"/>
      <c r="AA119" s="125"/>
      <c r="AB119" s="126"/>
      <c r="AC119" s="126"/>
      <c r="AD119" s="126"/>
      <c r="AE119" s="126"/>
      <c r="AF119" s="126"/>
      <c r="AG119" s="126"/>
      <c r="AH119" s="126"/>
      <c r="AI119" s="126"/>
      <c r="AJ119" s="126"/>
      <c r="AK119" s="126"/>
      <c r="AL119" s="126"/>
      <c r="AM119" s="126"/>
      <c r="AN119" s="126"/>
      <c r="AO119" s="125"/>
      <c r="AP119" s="126"/>
      <c r="AQ119" s="126"/>
      <c r="AR119" s="126"/>
      <c r="AS119" s="126"/>
      <c r="AT119" s="126"/>
      <c r="AU119" s="126"/>
      <c r="AV119" s="126"/>
      <c r="AW119" s="125"/>
      <c r="AX119" s="126"/>
      <c r="AY119" s="126"/>
      <c r="AZ119" s="126"/>
      <c r="BA119" s="126"/>
      <c r="BB119" s="125"/>
      <c r="BC119" s="126"/>
      <c r="BD119" s="126"/>
      <c r="BE119" s="126"/>
      <c r="BF119" s="126"/>
      <c r="BG119" s="126"/>
      <c r="BH119" s="126"/>
      <c r="BI119" s="126"/>
      <c r="BJ119" s="126"/>
      <c r="BK119" s="126"/>
      <c r="BL119" s="126"/>
      <c r="BM119" s="126"/>
      <c r="BN119" s="126"/>
      <c r="BO119" s="125"/>
      <c r="BP119" s="126"/>
      <c r="BQ119" s="126"/>
      <c r="BR119" s="126"/>
      <c r="BS119" s="126"/>
      <c r="BT119" s="126"/>
      <c r="BU119" s="126"/>
      <c r="BV119" s="126"/>
      <c r="BW119" s="126"/>
      <c r="BX119" s="126"/>
      <c r="BY119" s="126"/>
      <c r="BZ119" s="126"/>
    </row>
    <row r="120" spans="1:78">
      <c r="A120" s="143"/>
      <c r="B120" s="141"/>
      <c r="C120" s="141"/>
      <c r="D120" s="141"/>
      <c r="E120" s="141"/>
      <c r="F120" s="141"/>
      <c r="G120" s="141"/>
      <c r="H120" s="141"/>
      <c r="I120" s="141"/>
      <c r="J120" s="141"/>
      <c r="K120" s="141"/>
      <c r="L120" s="141"/>
      <c r="M120" s="141"/>
      <c r="N120" s="143"/>
      <c r="O120" s="141"/>
      <c r="P120" s="141"/>
      <c r="Q120" s="141"/>
      <c r="R120" s="141"/>
      <c r="S120" s="141"/>
      <c r="T120" s="141"/>
      <c r="U120" s="141"/>
      <c r="V120" s="141"/>
      <c r="W120" s="141"/>
      <c r="X120" s="141"/>
      <c r="Y120" s="141"/>
      <c r="Z120" s="141"/>
      <c r="AA120" s="143"/>
      <c r="AB120" s="141"/>
      <c r="AC120" s="141"/>
      <c r="AD120" s="141"/>
      <c r="AE120" s="141"/>
      <c r="AF120" s="141"/>
      <c r="AG120" s="141"/>
      <c r="AH120" s="141"/>
      <c r="AI120" s="141"/>
      <c r="AJ120" s="141"/>
      <c r="AK120" s="141"/>
      <c r="AL120" s="141"/>
      <c r="AM120" s="141"/>
      <c r="AN120" s="141"/>
      <c r="AO120" s="143"/>
      <c r="AP120" s="141"/>
      <c r="AQ120" s="141"/>
      <c r="AR120" s="141"/>
      <c r="AS120" s="141"/>
      <c r="AT120" s="141"/>
      <c r="AU120" s="141"/>
      <c r="AV120" s="141"/>
      <c r="AW120" s="143"/>
      <c r="AX120" s="141"/>
      <c r="AY120" s="141"/>
      <c r="AZ120" s="141"/>
      <c r="BA120" s="141"/>
      <c r="BB120" s="143"/>
      <c r="BC120" s="141"/>
      <c r="BD120" s="141"/>
      <c r="BE120" s="141"/>
      <c r="BF120" s="141"/>
      <c r="BG120" s="141"/>
      <c r="BH120" s="141"/>
      <c r="BI120" s="141"/>
      <c r="BJ120" s="141"/>
      <c r="BK120" s="141"/>
      <c r="BL120" s="141"/>
      <c r="BM120" s="141"/>
      <c r="BN120" s="141"/>
      <c r="BO120" s="143"/>
      <c r="BP120" s="141"/>
      <c r="BQ120" s="141"/>
      <c r="BR120" s="141"/>
      <c r="BS120" s="141"/>
      <c r="BT120" s="141"/>
      <c r="BU120" s="141"/>
      <c r="BV120" s="141"/>
      <c r="BW120" s="141"/>
      <c r="BX120" s="141"/>
      <c r="BY120" s="141"/>
      <c r="BZ120" s="141"/>
    </row>
    <row r="121" spans="1:78">
      <c r="A121" s="145"/>
      <c r="B121" s="129"/>
      <c r="C121" s="129"/>
      <c r="D121" s="129"/>
      <c r="E121" s="129"/>
      <c r="F121" s="129"/>
      <c r="G121" s="129"/>
      <c r="H121" s="129"/>
      <c r="I121" s="129"/>
      <c r="J121" s="129"/>
      <c r="K121" s="129"/>
      <c r="L121" s="129"/>
      <c r="M121" s="129"/>
      <c r="N121" s="128"/>
      <c r="O121" s="129"/>
      <c r="P121" s="129"/>
      <c r="Q121" s="129"/>
      <c r="R121" s="129"/>
      <c r="S121" s="129"/>
      <c r="T121" s="129"/>
      <c r="U121" s="129"/>
      <c r="V121" s="129"/>
      <c r="W121" s="129"/>
      <c r="X121" s="129"/>
      <c r="Y121" s="129"/>
      <c r="Z121" s="129"/>
      <c r="AA121" s="128"/>
      <c r="AB121" s="129"/>
      <c r="AC121" s="129"/>
      <c r="AD121" s="129"/>
      <c r="AE121" s="129"/>
      <c r="AF121" s="129"/>
      <c r="AG121" s="129"/>
      <c r="AH121" s="129"/>
      <c r="AI121" s="129"/>
      <c r="AJ121" s="129"/>
      <c r="AK121" s="129"/>
      <c r="AL121" s="129"/>
      <c r="AM121" s="129"/>
      <c r="AN121" s="129"/>
      <c r="AO121" s="128"/>
      <c r="AP121" s="129"/>
      <c r="AQ121" s="129"/>
      <c r="AR121" s="129"/>
      <c r="AS121" s="129"/>
      <c r="AT121" s="129"/>
      <c r="AU121" s="129"/>
      <c r="AV121" s="129"/>
      <c r="AW121" s="128"/>
      <c r="AX121" s="129"/>
      <c r="AY121" s="129"/>
      <c r="AZ121" s="129"/>
      <c r="BA121" s="129"/>
      <c r="BB121" s="128"/>
      <c r="BC121" s="129"/>
      <c r="BD121" s="129"/>
      <c r="BE121" s="129"/>
      <c r="BF121" s="129"/>
      <c r="BG121" s="129"/>
      <c r="BH121" s="129"/>
      <c r="BI121" s="129"/>
      <c r="BJ121" s="129"/>
      <c r="BK121" s="129"/>
      <c r="BL121" s="129"/>
      <c r="BM121" s="129"/>
      <c r="BN121" s="129"/>
      <c r="BO121" s="128"/>
      <c r="BP121" s="129"/>
      <c r="BQ121" s="129"/>
      <c r="BR121" s="129"/>
      <c r="BS121" s="129"/>
      <c r="BT121" s="129"/>
      <c r="BU121" s="129"/>
      <c r="BV121" s="129"/>
      <c r="BW121" s="129"/>
      <c r="BX121" s="129"/>
      <c r="BY121" s="129"/>
      <c r="BZ121" s="129"/>
    </row>
    <row r="122" spans="1:78">
      <c r="A122" s="143"/>
      <c r="B122" s="141"/>
      <c r="C122" s="141"/>
      <c r="D122" s="141"/>
      <c r="E122" s="141"/>
      <c r="F122" s="141"/>
      <c r="G122" s="141"/>
      <c r="H122" s="141"/>
      <c r="I122" s="141"/>
      <c r="J122" s="141"/>
      <c r="K122" s="141"/>
      <c r="L122" s="141"/>
      <c r="M122" s="141"/>
      <c r="N122" s="143"/>
      <c r="O122" s="141"/>
      <c r="P122" s="141"/>
      <c r="Q122" s="141"/>
      <c r="R122" s="141"/>
      <c r="S122" s="141"/>
      <c r="T122" s="141"/>
      <c r="U122" s="141"/>
      <c r="V122" s="141"/>
      <c r="W122" s="141"/>
      <c r="X122" s="141"/>
      <c r="Y122" s="141"/>
      <c r="Z122" s="141"/>
      <c r="AA122" s="143"/>
      <c r="AB122" s="141"/>
      <c r="AC122" s="141"/>
      <c r="AD122" s="141"/>
      <c r="AE122" s="141"/>
      <c r="AF122" s="141"/>
      <c r="AG122" s="141"/>
      <c r="AH122" s="141"/>
      <c r="AI122" s="141"/>
      <c r="AJ122" s="141"/>
      <c r="AK122" s="141"/>
      <c r="AL122" s="141"/>
      <c r="AM122" s="141"/>
      <c r="AN122" s="141"/>
      <c r="AO122" s="143"/>
      <c r="AP122" s="141"/>
      <c r="AQ122" s="141"/>
      <c r="AR122" s="141"/>
      <c r="AS122" s="141"/>
      <c r="AT122" s="141"/>
      <c r="AU122" s="141"/>
      <c r="AV122" s="141"/>
      <c r="AW122" s="143"/>
      <c r="AX122" s="141"/>
      <c r="AY122" s="141"/>
      <c r="AZ122" s="141"/>
      <c r="BA122" s="141"/>
      <c r="BB122" s="143"/>
      <c r="BC122" s="141"/>
      <c r="BD122" s="141"/>
      <c r="BE122" s="141"/>
      <c r="BF122" s="141"/>
      <c r="BG122" s="141"/>
      <c r="BH122" s="141"/>
      <c r="BI122" s="141"/>
      <c r="BJ122" s="141"/>
      <c r="BK122" s="141"/>
      <c r="BL122" s="141"/>
      <c r="BM122" s="141"/>
      <c r="BN122" s="141"/>
      <c r="BO122" s="143"/>
      <c r="BP122" s="141"/>
      <c r="BQ122" s="141"/>
      <c r="BR122" s="141"/>
      <c r="BS122" s="141"/>
      <c r="BT122" s="141"/>
      <c r="BU122" s="141"/>
      <c r="BV122" s="141"/>
      <c r="BW122" s="141"/>
      <c r="BX122" s="141"/>
      <c r="BY122" s="141"/>
      <c r="BZ122" s="141"/>
    </row>
    <row r="123" spans="1:78">
      <c r="A123" s="143"/>
      <c r="B123" s="141"/>
      <c r="C123" s="141"/>
      <c r="D123" s="141"/>
      <c r="E123" s="141"/>
      <c r="F123" s="141"/>
      <c r="G123" s="141"/>
      <c r="H123" s="141"/>
      <c r="I123" s="141"/>
      <c r="J123" s="141"/>
      <c r="K123" s="141"/>
      <c r="L123" s="141"/>
      <c r="M123" s="141"/>
      <c r="N123" s="143"/>
      <c r="O123" s="141"/>
      <c r="P123" s="141"/>
      <c r="Q123" s="141"/>
      <c r="R123" s="141"/>
      <c r="S123" s="141"/>
      <c r="T123" s="141"/>
      <c r="U123" s="141"/>
      <c r="V123" s="141"/>
      <c r="W123" s="141"/>
      <c r="X123" s="141"/>
      <c r="Y123" s="141"/>
      <c r="Z123" s="141"/>
      <c r="AA123" s="143"/>
      <c r="AB123" s="141"/>
      <c r="AC123" s="141"/>
      <c r="AD123" s="141"/>
      <c r="AE123" s="141"/>
      <c r="AF123" s="141"/>
      <c r="AG123" s="141"/>
      <c r="AH123" s="141"/>
      <c r="AI123" s="141"/>
      <c r="AJ123" s="141"/>
      <c r="AK123" s="141"/>
      <c r="AL123" s="141"/>
      <c r="AM123" s="141"/>
      <c r="AN123" s="141"/>
      <c r="AO123" s="143"/>
      <c r="AP123" s="141"/>
      <c r="AQ123" s="141"/>
      <c r="AR123" s="141"/>
      <c r="AS123" s="141"/>
      <c r="AT123" s="141"/>
      <c r="AU123" s="141"/>
      <c r="AV123" s="141"/>
      <c r="AW123" s="143"/>
      <c r="AX123" s="141"/>
      <c r="AY123" s="141"/>
      <c r="AZ123" s="141"/>
      <c r="BA123" s="141"/>
      <c r="BB123" s="143"/>
      <c r="BC123" s="141"/>
      <c r="BD123" s="141"/>
      <c r="BE123" s="141"/>
      <c r="BF123" s="141"/>
      <c r="BG123" s="141"/>
      <c r="BH123" s="141"/>
      <c r="BI123" s="141"/>
      <c r="BJ123" s="141"/>
      <c r="BK123" s="141"/>
      <c r="BL123" s="141"/>
      <c r="BM123" s="141"/>
      <c r="BN123" s="141"/>
      <c r="BO123" s="143"/>
      <c r="BP123" s="141"/>
      <c r="BQ123" s="141"/>
      <c r="BR123" s="141"/>
      <c r="BS123" s="141"/>
      <c r="BT123" s="141"/>
      <c r="BU123" s="141"/>
      <c r="BV123" s="141"/>
      <c r="BW123" s="141"/>
      <c r="BX123" s="141"/>
      <c r="BY123" s="141"/>
      <c r="BZ123" s="141"/>
    </row>
    <row r="124" spans="1:78">
      <c r="A124" s="128"/>
      <c r="B124" s="129"/>
      <c r="C124" s="129"/>
      <c r="D124" s="129"/>
      <c r="E124" s="129"/>
      <c r="F124" s="129"/>
      <c r="G124" s="129"/>
      <c r="H124" s="129"/>
      <c r="I124" s="129"/>
      <c r="J124" s="129"/>
      <c r="K124" s="129"/>
      <c r="L124" s="129"/>
      <c r="M124" s="129"/>
      <c r="N124" s="128"/>
      <c r="O124" s="129"/>
      <c r="P124" s="129"/>
      <c r="Q124" s="129"/>
      <c r="R124" s="129"/>
      <c r="S124" s="129"/>
      <c r="T124" s="129"/>
      <c r="U124" s="129"/>
      <c r="V124" s="129"/>
      <c r="W124" s="129"/>
      <c r="X124" s="129"/>
      <c r="Y124" s="129"/>
      <c r="Z124" s="129"/>
      <c r="AA124" s="128"/>
      <c r="AB124" s="129"/>
      <c r="AC124" s="129"/>
      <c r="AD124" s="129"/>
      <c r="AE124" s="129"/>
      <c r="AF124" s="129"/>
      <c r="AG124" s="129"/>
      <c r="AH124" s="129"/>
      <c r="AI124" s="129"/>
      <c r="AJ124" s="129"/>
      <c r="AK124" s="129"/>
      <c r="AL124" s="129"/>
      <c r="AM124" s="129"/>
      <c r="AN124" s="129"/>
      <c r="AO124" s="128"/>
      <c r="AP124" s="129"/>
      <c r="AQ124" s="129"/>
      <c r="AR124" s="129"/>
      <c r="AS124" s="129"/>
      <c r="AT124" s="129"/>
      <c r="AU124" s="129"/>
      <c r="AV124" s="129"/>
      <c r="AW124" s="128"/>
      <c r="AX124" s="129"/>
      <c r="AY124" s="129"/>
      <c r="AZ124" s="129"/>
      <c r="BA124" s="129"/>
      <c r="BB124" s="128"/>
      <c r="BC124" s="129"/>
      <c r="BD124" s="129"/>
      <c r="BE124" s="129"/>
      <c r="BF124" s="129"/>
      <c r="BG124" s="129"/>
      <c r="BH124" s="129"/>
      <c r="BI124" s="129"/>
      <c r="BJ124" s="129"/>
      <c r="BK124" s="129"/>
      <c r="BL124" s="129"/>
      <c r="BM124" s="129"/>
      <c r="BN124" s="129"/>
      <c r="BO124" s="128"/>
      <c r="BP124" s="129"/>
      <c r="BQ124" s="129"/>
      <c r="BR124" s="129"/>
      <c r="BS124" s="129"/>
      <c r="BT124" s="129"/>
      <c r="BU124" s="129"/>
      <c r="BV124" s="129"/>
      <c r="BW124" s="129"/>
      <c r="BX124" s="129"/>
      <c r="BY124" s="129"/>
      <c r="BZ124" s="129"/>
    </row>
    <row r="125" spans="1:78">
      <c r="A125" s="145"/>
      <c r="B125" s="129"/>
      <c r="C125" s="129"/>
      <c r="D125" s="129"/>
      <c r="E125" s="129"/>
      <c r="F125" s="129"/>
      <c r="G125" s="129"/>
      <c r="H125" s="129"/>
      <c r="I125" s="129"/>
      <c r="J125" s="129"/>
      <c r="K125" s="129"/>
      <c r="L125" s="129"/>
      <c r="M125" s="129"/>
      <c r="N125" s="145"/>
      <c r="O125" s="129"/>
      <c r="P125" s="129"/>
      <c r="Q125" s="129"/>
      <c r="R125" s="129"/>
      <c r="S125" s="129"/>
      <c r="T125" s="129"/>
      <c r="U125" s="129"/>
      <c r="V125" s="129"/>
      <c r="W125" s="129"/>
      <c r="X125" s="129"/>
      <c r="Y125" s="129"/>
      <c r="Z125" s="129"/>
      <c r="AA125" s="145"/>
      <c r="AB125" s="129"/>
      <c r="AC125" s="129"/>
      <c r="AD125" s="129"/>
      <c r="AE125" s="129"/>
      <c r="AF125" s="129"/>
      <c r="AG125" s="129"/>
      <c r="AH125" s="129"/>
      <c r="AI125" s="129"/>
      <c r="AJ125" s="129"/>
      <c r="AK125" s="129"/>
      <c r="AL125" s="129"/>
      <c r="AM125" s="129"/>
      <c r="AN125" s="129"/>
      <c r="AO125" s="145"/>
      <c r="AP125" s="129"/>
      <c r="AQ125" s="129"/>
      <c r="AR125" s="129"/>
      <c r="AS125" s="129"/>
      <c r="AT125" s="129"/>
      <c r="AU125" s="129"/>
      <c r="AV125" s="129"/>
      <c r="AW125" s="145"/>
      <c r="AX125" s="129"/>
      <c r="AY125" s="129"/>
      <c r="AZ125" s="129"/>
      <c r="BA125" s="129"/>
      <c r="BB125" s="145"/>
      <c r="BC125" s="129"/>
      <c r="BD125" s="129"/>
      <c r="BE125" s="129"/>
      <c r="BF125" s="129"/>
      <c r="BG125" s="129"/>
      <c r="BH125" s="129"/>
      <c r="BI125" s="129"/>
      <c r="BJ125" s="129"/>
      <c r="BK125" s="129"/>
      <c r="BL125" s="129"/>
      <c r="BM125" s="129"/>
      <c r="BN125" s="129"/>
      <c r="BO125" s="145"/>
      <c r="BP125" s="129"/>
      <c r="BQ125" s="129"/>
      <c r="BR125" s="129"/>
      <c r="BS125" s="129"/>
      <c r="BT125" s="129"/>
      <c r="BU125" s="129"/>
      <c r="BV125" s="129"/>
      <c r="BW125" s="129"/>
      <c r="BX125" s="129"/>
      <c r="BY125" s="129"/>
      <c r="BZ125" s="129"/>
    </row>
    <row r="126" spans="1:78">
      <c r="A126" s="128"/>
      <c r="B126" s="129"/>
      <c r="C126" s="129"/>
      <c r="D126" s="129"/>
      <c r="E126" s="129"/>
      <c r="F126" s="129"/>
      <c r="G126" s="129"/>
      <c r="H126" s="129"/>
      <c r="I126" s="129"/>
      <c r="J126" s="129"/>
      <c r="K126" s="129"/>
      <c r="L126" s="129"/>
      <c r="M126" s="129"/>
      <c r="N126" s="128"/>
      <c r="O126" s="129"/>
      <c r="P126" s="129"/>
      <c r="Q126" s="129"/>
      <c r="R126" s="129"/>
      <c r="S126" s="129"/>
      <c r="T126" s="129"/>
      <c r="U126" s="129"/>
      <c r="V126" s="129"/>
      <c r="W126" s="129"/>
      <c r="X126" s="129"/>
      <c r="Y126" s="129"/>
      <c r="Z126" s="129"/>
      <c r="AA126" s="128"/>
      <c r="AB126" s="129"/>
      <c r="AC126" s="129"/>
      <c r="AD126" s="129"/>
      <c r="AE126" s="129"/>
      <c r="AF126" s="129"/>
      <c r="AG126" s="129"/>
      <c r="AH126" s="129"/>
      <c r="AI126" s="129"/>
      <c r="AJ126" s="129"/>
      <c r="AK126" s="129"/>
      <c r="AL126" s="129"/>
      <c r="AM126" s="129"/>
      <c r="AN126" s="129"/>
      <c r="AO126" s="128"/>
      <c r="AP126" s="129"/>
      <c r="AQ126" s="129"/>
      <c r="AR126" s="129"/>
      <c r="AS126" s="129"/>
      <c r="AT126" s="129"/>
      <c r="AU126" s="129"/>
      <c r="AV126" s="129"/>
      <c r="AW126" s="128"/>
      <c r="AX126" s="129"/>
      <c r="AY126" s="129"/>
      <c r="AZ126" s="129"/>
      <c r="BA126" s="129"/>
      <c r="BB126" s="128"/>
      <c r="BC126" s="129"/>
      <c r="BD126" s="129"/>
      <c r="BE126" s="129"/>
      <c r="BF126" s="129"/>
      <c r="BG126" s="129"/>
      <c r="BH126" s="129"/>
      <c r="BI126" s="129"/>
      <c r="BJ126" s="129"/>
      <c r="BK126" s="129"/>
      <c r="BL126" s="129"/>
      <c r="BM126" s="129"/>
      <c r="BN126" s="129"/>
      <c r="BO126" s="128"/>
      <c r="BP126" s="129"/>
      <c r="BQ126" s="129"/>
      <c r="BR126" s="129"/>
      <c r="BS126" s="129"/>
      <c r="BT126" s="129"/>
      <c r="BU126" s="129"/>
      <c r="BV126" s="129"/>
      <c r="BW126" s="129"/>
      <c r="BX126" s="129"/>
      <c r="BY126" s="129"/>
      <c r="BZ126" s="129"/>
    </row>
    <row r="127" spans="1:78">
      <c r="A127" s="128"/>
      <c r="B127" s="190"/>
      <c r="C127" s="190"/>
      <c r="D127" s="191"/>
      <c r="E127" s="190"/>
      <c r="F127" s="190"/>
      <c r="G127" s="190"/>
      <c r="H127" s="191"/>
      <c r="I127" s="190"/>
      <c r="J127" s="129"/>
      <c r="K127" s="129"/>
      <c r="L127" s="191"/>
      <c r="M127" s="190"/>
      <c r="N127" s="128"/>
      <c r="O127" s="190"/>
      <c r="P127" s="190"/>
      <c r="Q127" s="191"/>
      <c r="R127" s="190"/>
      <c r="S127" s="190"/>
      <c r="T127" s="190"/>
      <c r="U127" s="191"/>
      <c r="V127" s="190"/>
      <c r="W127" s="190"/>
      <c r="X127" s="190"/>
      <c r="Y127" s="191"/>
      <c r="Z127" s="190"/>
      <c r="AA127" s="128"/>
      <c r="AB127" s="190"/>
      <c r="AC127" s="190"/>
      <c r="AD127" s="190"/>
      <c r="AE127" s="191"/>
      <c r="AF127" s="190"/>
      <c r="AG127" s="190"/>
      <c r="AH127" s="190"/>
      <c r="AI127" s="191"/>
      <c r="AJ127" s="190"/>
      <c r="AK127" s="190"/>
      <c r="AL127" s="190"/>
      <c r="AM127" s="191"/>
      <c r="AN127" s="190"/>
      <c r="AO127" s="128"/>
      <c r="AP127" s="190"/>
      <c r="AQ127" s="190"/>
      <c r="AR127" s="191"/>
      <c r="AS127" s="191"/>
      <c r="AT127" s="190"/>
      <c r="AU127" s="190"/>
      <c r="AV127" s="191"/>
      <c r="AW127" s="128"/>
      <c r="AX127" s="190"/>
      <c r="AY127" s="190"/>
      <c r="AZ127" s="191"/>
      <c r="BA127" s="190"/>
      <c r="BB127" s="128"/>
      <c r="BC127" s="190"/>
      <c r="BD127" s="190"/>
      <c r="BE127" s="191"/>
      <c r="BF127" s="190"/>
      <c r="BG127" s="190"/>
      <c r="BH127" s="190"/>
      <c r="BI127" s="191"/>
      <c r="BJ127" s="190"/>
      <c r="BK127" s="190"/>
      <c r="BL127" s="190"/>
      <c r="BM127" s="191"/>
      <c r="BN127" s="190"/>
      <c r="BO127" s="128"/>
      <c r="BP127" s="190"/>
      <c r="BQ127" s="190"/>
      <c r="BR127" s="191"/>
      <c r="BS127" s="191"/>
      <c r="BT127" s="190"/>
      <c r="BU127" s="190"/>
      <c r="BV127" s="191"/>
      <c r="BW127" s="191"/>
      <c r="BX127" s="190"/>
      <c r="BY127" s="190"/>
      <c r="BZ127" s="191"/>
    </row>
    <row r="128" spans="1:78">
      <c r="A128" s="128"/>
      <c r="B128" s="190"/>
      <c r="C128" s="190"/>
      <c r="D128" s="191"/>
      <c r="E128" s="190"/>
      <c r="F128" s="190"/>
      <c r="G128" s="190"/>
      <c r="H128" s="191"/>
      <c r="I128" s="190"/>
      <c r="J128" s="129"/>
      <c r="K128" s="129"/>
      <c r="L128" s="191"/>
      <c r="M128" s="190"/>
      <c r="N128" s="128"/>
      <c r="O128" s="190"/>
      <c r="P128" s="190"/>
      <c r="Q128" s="191"/>
      <c r="R128" s="190"/>
      <c r="S128" s="190"/>
      <c r="T128" s="190"/>
      <c r="U128" s="191"/>
      <c r="V128" s="190"/>
      <c r="W128" s="190"/>
      <c r="X128" s="190"/>
      <c r="Y128" s="191"/>
      <c r="Z128" s="190"/>
      <c r="AA128" s="128"/>
      <c r="AB128" s="190"/>
      <c r="AC128" s="190"/>
      <c r="AD128" s="190"/>
      <c r="AE128" s="191"/>
      <c r="AF128" s="190"/>
      <c r="AG128" s="190"/>
      <c r="AH128" s="190"/>
      <c r="AI128" s="191"/>
      <c r="AJ128" s="190"/>
      <c r="AK128" s="190"/>
      <c r="AL128" s="190"/>
      <c r="AM128" s="191"/>
      <c r="AN128" s="190"/>
      <c r="AO128" s="128"/>
      <c r="AP128" s="190"/>
      <c r="AQ128" s="190"/>
      <c r="AR128" s="191"/>
      <c r="AS128" s="191"/>
      <c r="AT128" s="190"/>
      <c r="AU128" s="190"/>
      <c r="AV128" s="191"/>
      <c r="AW128" s="128"/>
      <c r="AX128" s="190"/>
      <c r="AY128" s="190"/>
      <c r="AZ128" s="191"/>
      <c r="BA128" s="190"/>
      <c r="BB128" s="128"/>
      <c r="BC128" s="190"/>
      <c r="BD128" s="190"/>
      <c r="BE128" s="191"/>
      <c r="BF128" s="190"/>
      <c r="BG128" s="190"/>
      <c r="BH128" s="190"/>
      <c r="BI128" s="191"/>
      <c r="BJ128" s="190"/>
      <c r="BK128" s="190"/>
      <c r="BL128" s="190"/>
      <c r="BM128" s="191"/>
      <c r="BN128" s="190"/>
      <c r="BO128" s="128"/>
      <c r="BP128" s="190"/>
      <c r="BQ128" s="190"/>
      <c r="BR128" s="191"/>
      <c r="BS128" s="191"/>
      <c r="BT128" s="190"/>
      <c r="BU128" s="190"/>
      <c r="BV128" s="191"/>
      <c r="BW128" s="191"/>
      <c r="BX128" s="190"/>
      <c r="BY128" s="190"/>
      <c r="BZ128" s="191"/>
    </row>
    <row r="135" spans="2:78">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row>
    <row r="136" spans="2:78">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row>
    <row r="137" spans="2:78">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row>
    <row r="138" spans="2:78">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row>
    <row r="139" spans="2:78">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row>
    <row r="140" spans="2:78">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row>
    <row r="141" spans="2:78">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row>
    <row r="142" spans="2:78">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row>
    <row r="143" spans="2:78">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row>
    <row r="144" spans="2:78">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row>
    <row r="145" spans="2:78">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row>
    <row r="146" spans="2:78">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row>
    <row r="147" spans="2:78">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row>
    <row r="148" spans="2:78">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row>
    <row r="149" spans="2:78">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row>
    <row r="150" spans="2:78">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row>
    <row r="151" spans="2:78">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row>
    <row r="152" spans="2:78">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row>
    <row r="153" spans="2:78">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row>
    <row r="154" spans="2:78">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row>
    <row r="155" spans="2:78">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row>
    <row r="156" spans="2:78">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row>
    <row r="157" spans="2:78">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row>
    <row r="158" spans="2:78">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row>
    <row r="159" spans="2:78">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row>
    <row r="160" spans="2:78">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row>
    <row r="161" spans="2:78">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row>
    <row r="162" spans="2:78">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row>
    <row r="163" spans="2:78">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row>
    <row r="164" spans="2:78">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row>
    <row r="165" spans="2:78">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row>
    <row r="166" spans="2:78">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row>
    <row r="167" spans="2:78">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row>
    <row r="168" spans="2:78">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row>
    <row r="169" spans="2:78">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row>
    <row r="170" spans="2:78">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row>
    <row r="171" spans="2:78">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row>
    <row r="172" spans="2:78">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row>
    <row r="173" spans="2:78">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row>
    <row r="174" spans="2:78">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row>
    <row r="175" spans="2:78">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row>
    <row r="176" spans="2:78">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row>
    <row r="177" spans="2:78">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row>
    <row r="178" spans="2:78">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row>
    <row r="179" spans="2:78">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row>
    <row r="180" spans="2:78">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row>
    <row r="181" spans="2:78">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row>
    <row r="182" spans="2:78">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row>
    <row r="183" spans="2:78">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row>
    <row r="190" spans="2:78">
      <c r="B190"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A25D-C1A6-4C46-85D6-5E48A12D8C43}">
  <sheetPr codeName="Hoja26"/>
  <dimension ref="A1:AD197"/>
  <sheetViews>
    <sheetView zoomScale="85" zoomScaleNormal="85" workbookViewId="0">
      <pane xSplit="1" ySplit="6" topLeftCell="B7" activePane="bottomRight" state="frozen"/>
      <selection activeCell="B48" sqref="B48:B49"/>
      <selection pane="topRight" activeCell="B48" sqref="B48:B49"/>
      <selection pane="bottomLeft" activeCell="B48" sqref="B48:B49"/>
      <selection pane="bottomRight" activeCell="A93" sqref="A93"/>
    </sheetView>
  </sheetViews>
  <sheetFormatPr baseColWidth="10" defaultColWidth="11.44140625" defaultRowHeight="13.8"/>
  <cols>
    <col min="1" max="1" width="36.5546875" style="46" customWidth="1"/>
    <col min="2" max="6" width="10.6640625" style="46" customWidth="1"/>
    <col min="7" max="7" width="13.6640625" style="46" customWidth="1"/>
    <col min="8" max="8" width="12.109375" style="46" customWidth="1"/>
    <col min="9" max="9" width="12.88671875" style="46" customWidth="1"/>
    <col min="10" max="10" width="10.6640625" style="46" customWidth="1"/>
    <col min="11" max="11" width="13.6640625" style="46" customWidth="1"/>
    <col min="12" max="12" width="10.6640625" style="46" customWidth="1"/>
    <col min="13" max="13" width="13.88671875" style="46" customWidth="1"/>
    <col min="14" max="14" width="12.6640625" style="46" customWidth="1"/>
    <col min="15" max="15" width="10.6640625" style="46" customWidth="1"/>
    <col min="16" max="16" width="12.88671875" style="46" customWidth="1"/>
    <col min="17" max="18" width="10.6640625" style="46" customWidth="1"/>
    <col min="19" max="19" width="12.109375" style="46" customWidth="1"/>
    <col min="20" max="20" width="12.6640625" style="46" customWidth="1"/>
    <col min="21" max="16384" width="11.44140625" style="46"/>
  </cols>
  <sheetData>
    <row r="1" spans="1:20" s="194" customFormat="1" ht="32.1" customHeight="1">
      <c r="A1" s="192" t="s">
        <v>7</v>
      </c>
      <c r="B1" s="192"/>
      <c r="C1" s="193"/>
      <c r="D1" s="193"/>
      <c r="E1" s="193"/>
      <c r="F1" s="193"/>
      <c r="G1" s="193"/>
      <c r="H1" s="193"/>
      <c r="I1" s="193"/>
      <c r="J1" s="193"/>
      <c r="K1" s="193"/>
      <c r="L1" s="193"/>
      <c r="M1" s="193"/>
      <c r="N1" s="193"/>
      <c r="O1" s="193"/>
      <c r="P1" s="193"/>
      <c r="Q1" s="193"/>
      <c r="R1" s="193"/>
      <c r="S1" s="193"/>
      <c r="T1" s="193"/>
    </row>
    <row r="2" spans="1:20" s="197" customFormat="1" ht="18" customHeight="1">
      <c r="A2" s="195" t="s">
        <v>137</v>
      </c>
      <c r="B2" s="195"/>
      <c r="C2" s="196"/>
      <c r="D2" s="196"/>
      <c r="E2" s="196"/>
      <c r="F2" s="196"/>
      <c r="G2" s="196"/>
      <c r="H2" s="196"/>
      <c r="I2" s="196"/>
      <c r="J2" s="196"/>
      <c r="K2" s="196"/>
      <c r="L2" s="196"/>
      <c r="M2" s="196"/>
      <c r="N2" s="196"/>
      <c r="O2" s="196"/>
      <c r="P2" s="196"/>
      <c r="Q2" s="196"/>
      <c r="R2" s="196"/>
      <c r="S2" s="196"/>
      <c r="T2" s="196"/>
    </row>
    <row r="3" spans="1:20" s="199" customFormat="1" ht="18.600000000000001">
      <c r="A3" s="198" t="s">
        <v>42</v>
      </c>
      <c r="B3" s="198"/>
      <c r="C3" s="198"/>
      <c r="D3" s="198"/>
      <c r="E3" s="198"/>
      <c r="F3" s="198"/>
      <c r="G3" s="198"/>
      <c r="H3" s="198"/>
      <c r="I3" s="198"/>
      <c r="J3" s="198"/>
      <c r="K3" s="198"/>
      <c r="L3" s="198"/>
      <c r="M3" s="198"/>
      <c r="N3" s="198"/>
      <c r="O3" s="198"/>
      <c r="P3" s="198"/>
      <c r="Q3" s="198"/>
      <c r="R3" s="198"/>
      <c r="S3" s="198"/>
      <c r="T3" s="198"/>
    </row>
    <row r="4" spans="1:20" s="207" customFormat="1" ht="16.2" customHeight="1" thickBot="1">
      <c r="A4" s="200"/>
      <c r="B4" s="200"/>
      <c r="C4" s="201"/>
      <c r="D4" s="202"/>
      <c r="E4" s="201"/>
      <c r="F4" s="201"/>
      <c r="G4" s="201"/>
      <c r="H4" s="201"/>
      <c r="I4" s="201"/>
      <c r="J4" s="201"/>
      <c r="K4" s="201"/>
      <c r="L4" s="201"/>
      <c r="M4" s="201"/>
      <c r="N4" s="201"/>
      <c r="O4" s="201"/>
      <c r="P4" s="203"/>
      <c r="Q4" s="204"/>
      <c r="R4" s="205"/>
      <c r="S4" s="201"/>
      <c r="T4" s="206"/>
    </row>
    <row r="5" spans="1:20" s="211" customFormat="1" ht="60" customHeight="1" thickTop="1">
      <c r="A5" s="208" t="s">
        <v>178</v>
      </c>
      <c r="B5" s="209" t="s">
        <v>179</v>
      </c>
      <c r="C5" s="209" t="s">
        <v>180</v>
      </c>
      <c r="D5" s="209" t="s">
        <v>181</v>
      </c>
      <c r="E5" s="209" t="s">
        <v>182</v>
      </c>
      <c r="F5" s="209" t="s">
        <v>183</v>
      </c>
      <c r="G5" s="209" t="s">
        <v>184</v>
      </c>
      <c r="H5" s="209" t="s">
        <v>185</v>
      </c>
      <c r="I5" s="209" t="s">
        <v>186</v>
      </c>
      <c r="J5" s="209" t="s">
        <v>187</v>
      </c>
      <c r="K5" s="209" t="s">
        <v>188</v>
      </c>
      <c r="L5" s="209" t="s">
        <v>189</v>
      </c>
      <c r="M5" s="209" t="s">
        <v>190</v>
      </c>
      <c r="N5" s="209" t="s">
        <v>191</v>
      </c>
      <c r="O5" s="209" t="s">
        <v>192</v>
      </c>
      <c r="P5" s="209" t="s">
        <v>193</v>
      </c>
      <c r="Q5" s="209" t="s">
        <v>194</v>
      </c>
      <c r="R5" s="209" t="s">
        <v>195</v>
      </c>
      <c r="S5" s="209" t="s">
        <v>64</v>
      </c>
      <c r="T5" s="210"/>
    </row>
    <row r="6" spans="1:20" s="212" customFormat="1" ht="5.0999999999999996" customHeight="1">
      <c r="B6" s="213"/>
      <c r="C6" s="213"/>
      <c r="D6" s="213"/>
      <c r="E6" s="213"/>
      <c r="F6" s="213"/>
      <c r="G6" s="213"/>
      <c r="H6" s="213"/>
      <c r="I6" s="213"/>
      <c r="J6" s="213"/>
      <c r="K6" s="213"/>
      <c r="L6" s="213"/>
      <c r="M6" s="213"/>
      <c r="N6" s="213"/>
      <c r="O6" s="213"/>
      <c r="P6" s="213"/>
      <c r="Q6" s="213"/>
      <c r="R6" s="213"/>
      <c r="S6" s="213"/>
    </row>
    <row r="7" spans="1:20" s="116" customFormat="1" ht="11.85" customHeight="1">
      <c r="A7" s="214" t="s">
        <v>196</v>
      </c>
      <c r="B7" s="215">
        <v>34805.160000000003</v>
      </c>
      <c r="C7" s="215">
        <v>190147.36000000002</v>
      </c>
      <c r="D7" s="215">
        <v>130222.29000000001</v>
      </c>
      <c r="E7" s="215">
        <v>229184.42</v>
      </c>
      <c r="F7" s="215">
        <v>160672.38</v>
      </c>
      <c r="G7" s="215">
        <v>471000.49</v>
      </c>
      <c r="H7" s="215">
        <v>187453.97</v>
      </c>
      <c r="I7" s="215">
        <v>330639.41000000003</v>
      </c>
      <c r="J7" s="215">
        <v>121214.13</v>
      </c>
      <c r="K7" s="215">
        <v>150032.63</v>
      </c>
      <c r="L7" s="215">
        <v>225228.41</v>
      </c>
      <c r="M7" s="215">
        <v>582673.98</v>
      </c>
      <c r="N7" s="215">
        <v>16125.11</v>
      </c>
      <c r="O7" s="215">
        <v>16098.300000000001</v>
      </c>
      <c r="P7" s="215">
        <v>933720.4</v>
      </c>
      <c r="Q7" s="215">
        <v>693004.08</v>
      </c>
      <c r="R7" s="215">
        <v>102891.15000000001</v>
      </c>
      <c r="S7" s="215">
        <v>4575113.67</v>
      </c>
      <c r="T7" s="215"/>
    </row>
    <row r="8" spans="1:20" s="116" customFormat="1" ht="11.85" customHeight="1">
      <c r="A8" s="214" t="s">
        <v>197</v>
      </c>
      <c r="B8" s="215">
        <v>80502.98</v>
      </c>
      <c r="C8" s="215">
        <v>93387.08</v>
      </c>
      <c r="D8" s="215">
        <v>178391.02</v>
      </c>
      <c r="E8" s="215">
        <v>32064.57</v>
      </c>
      <c r="F8" s="215">
        <v>52830.87</v>
      </c>
      <c r="G8" s="215">
        <v>180067.03</v>
      </c>
      <c r="H8" s="215">
        <v>809121.21</v>
      </c>
      <c r="I8" s="215">
        <v>218266.12</v>
      </c>
      <c r="J8" s="215">
        <v>12302.03</v>
      </c>
      <c r="K8" s="215">
        <v>1466507.62</v>
      </c>
      <c r="L8" s="215">
        <v>14572.83</v>
      </c>
      <c r="M8" s="215">
        <v>1375204.74</v>
      </c>
      <c r="N8" s="215">
        <v>32106.98</v>
      </c>
      <c r="O8" s="215">
        <v>101563.15000000001</v>
      </c>
      <c r="P8" s="215">
        <v>2540812.09</v>
      </c>
      <c r="Q8" s="215">
        <v>63590.58</v>
      </c>
      <c r="R8" s="215">
        <v>85483.35</v>
      </c>
      <c r="S8" s="215">
        <v>7336774.2400000002</v>
      </c>
      <c r="T8" s="215"/>
    </row>
    <row r="9" spans="1:20" s="116" customFormat="1" ht="11.85" customHeight="1">
      <c r="A9" s="214" t="s">
        <v>198</v>
      </c>
      <c r="B9" s="215">
        <v>166392.12</v>
      </c>
      <c r="C9" s="215">
        <v>377468.49</v>
      </c>
      <c r="D9" s="215">
        <v>531323.26</v>
      </c>
      <c r="E9" s="215">
        <v>379736.75</v>
      </c>
      <c r="F9" s="215">
        <v>603863.5</v>
      </c>
      <c r="G9" s="215">
        <v>822169.09</v>
      </c>
      <c r="H9" s="215">
        <v>1403713.65</v>
      </c>
      <c r="I9" s="215">
        <v>1016100.63</v>
      </c>
      <c r="J9" s="215">
        <v>194623.33000000002</v>
      </c>
      <c r="K9" s="215">
        <v>2939171.87</v>
      </c>
      <c r="L9" s="215">
        <v>482082.38</v>
      </c>
      <c r="M9" s="215">
        <v>4802454.2</v>
      </c>
      <c r="N9" s="215">
        <v>668754.31000000006</v>
      </c>
      <c r="O9" s="215">
        <v>161195.89000000001</v>
      </c>
      <c r="P9" s="215">
        <v>7160749.5599999996</v>
      </c>
      <c r="Q9" s="215">
        <v>1131990.8600000001</v>
      </c>
      <c r="R9" s="215">
        <v>264771.66000000003</v>
      </c>
      <c r="S9" s="215">
        <v>23106561.550000001</v>
      </c>
      <c r="T9" s="215"/>
    </row>
    <row r="10" spans="1:20" s="116" customFormat="1" ht="13.2" customHeight="1">
      <c r="A10" s="214" t="s">
        <v>199</v>
      </c>
      <c r="B10" s="215">
        <v>9281.1200000000008</v>
      </c>
      <c r="C10" s="215">
        <v>481295.31</v>
      </c>
      <c r="D10" s="215">
        <v>60159.94</v>
      </c>
      <c r="E10" s="215">
        <v>288864.81</v>
      </c>
      <c r="F10" s="215">
        <v>25416.7</v>
      </c>
      <c r="G10" s="215">
        <v>15497609.23</v>
      </c>
      <c r="H10" s="215">
        <v>1120309.69</v>
      </c>
      <c r="I10" s="215">
        <v>6157757.7000000002</v>
      </c>
      <c r="J10" s="215">
        <v>18859.07</v>
      </c>
      <c r="K10" s="215">
        <v>3289167.95</v>
      </c>
      <c r="L10" s="215">
        <v>208041.9</v>
      </c>
      <c r="M10" s="215">
        <v>14171250.949999999</v>
      </c>
      <c r="N10" s="215">
        <v>3729117.9699999997</v>
      </c>
      <c r="O10" s="215">
        <v>30995.16</v>
      </c>
      <c r="P10" s="215">
        <v>13156203.32</v>
      </c>
      <c r="Q10" s="215">
        <v>15971.73</v>
      </c>
      <c r="R10" s="215">
        <v>979261.92</v>
      </c>
      <c r="S10" s="215">
        <v>59239564.460000001</v>
      </c>
      <c r="T10" s="215"/>
    </row>
    <row r="11" spans="1:20" s="116" customFormat="1" ht="11.85" customHeight="1">
      <c r="A11" s="214" t="s">
        <v>200</v>
      </c>
      <c r="B11" s="215">
        <v>0</v>
      </c>
      <c r="C11" s="215">
        <v>0</v>
      </c>
      <c r="D11" s="215">
        <v>0</v>
      </c>
      <c r="E11" s="215">
        <v>0</v>
      </c>
      <c r="F11" s="215">
        <v>0</v>
      </c>
      <c r="G11" s="215">
        <v>0</v>
      </c>
      <c r="H11" s="215">
        <v>0</v>
      </c>
      <c r="I11" s="215">
        <v>0</v>
      </c>
      <c r="J11" s="215">
        <v>0</v>
      </c>
      <c r="K11" s="215">
        <v>0</v>
      </c>
      <c r="L11" s="215">
        <v>0</v>
      </c>
      <c r="M11" s="215">
        <v>0</v>
      </c>
      <c r="N11" s="215">
        <v>0</v>
      </c>
      <c r="O11" s="215">
        <v>0</v>
      </c>
      <c r="P11" s="215">
        <v>0</v>
      </c>
      <c r="Q11" s="215">
        <v>0</v>
      </c>
      <c r="R11" s="215">
        <v>0</v>
      </c>
      <c r="S11" s="215">
        <v>0</v>
      </c>
      <c r="T11" s="215"/>
    </row>
    <row r="12" spans="1:20" s="116" customFormat="1" ht="11.85" customHeight="1">
      <c r="A12" s="214" t="s">
        <v>201</v>
      </c>
      <c r="B12" s="215">
        <v>0</v>
      </c>
      <c r="C12" s="215">
        <v>0</v>
      </c>
      <c r="D12" s="215">
        <v>0</v>
      </c>
      <c r="E12" s="215">
        <v>0</v>
      </c>
      <c r="F12" s="215">
        <v>0</v>
      </c>
      <c r="G12" s="215">
        <v>0</v>
      </c>
      <c r="H12" s="215">
        <v>0</v>
      </c>
      <c r="I12" s="215">
        <v>0</v>
      </c>
      <c r="J12" s="215">
        <v>0</v>
      </c>
      <c r="K12" s="215">
        <v>0</v>
      </c>
      <c r="L12" s="215">
        <v>0</v>
      </c>
      <c r="M12" s="215">
        <v>0</v>
      </c>
      <c r="N12" s="215">
        <v>0</v>
      </c>
      <c r="O12" s="215">
        <v>0</v>
      </c>
      <c r="P12" s="215">
        <v>0</v>
      </c>
      <c r="Q12" s="215">
        <v>0</v>
      </c>
      <c r="R12" s="215">
        <v>0</v>
      </c>
      <c r="S12" s="215">
        <v>0</v>
      </c>
      <c r="T12" s="215"/>
    </row>
    <row r="13" spans="1:20" s="116" customFormat="1" ht="11.85" customHeight="1">
      <c r="A13" s="214" t="s">
        <v>202</v>
      </c>
      <c r="B13" s="215">
        <v>0</v>
      </c>
      <c r="C13" s="215">
        <v>0</v>
      </c>
      <c r="D13" s="215">
        <v>0</v>
      </c>
      <c r="E13" s="215">
        <v>0</v>
      </c>
      <c r="F13" s="215">
        <v>0</v>
      </c>
      <c r="G13" s="215">
        <v>0</v>
      </c>
      <c r="H13" s="215">
        <v>0</v>
      </c>
      <c r="I13" s="215">
        <v>0</v>
      </c>
      <c r="J13" s="215">
        <v>0</v>
      </c>
      <c r="K13" s="215">
        <v>0</v>
      </c>
      <c r="L13" s="215">
        <v>0</v>
      </c>
      <c r="M13" s="215">
        <v>0</v>
      </c>
      <c r="N13" s="215">
        <v>0</v>
      </c>
      <c r="O13" s="215">
        <v>0</v>
      </c>
      <c r="P13" s="215">
        <v>0</v>
      </c>
      <c r="Q13" s="215">
        <v>0</v>
      </c>
      <c r="R13" s="215">
        <v>0</v>
      </c>
      <c r="S13" s="215">
        <v>0</v>
      </c>
      <c r="T13" s="215"/>
    </row>
    <row r="14" spans="1:20" s="116" customFormat="1" ht="11.85" customHeight="1">
      <c r="A14" s="214" t="s">
        <v>203</v>
      </c>
      <c r="B14" s="215">
        <v>0</v>
      </c>
      <c r="C14" s="215">
        <v>0</v>
      </c>
      <c r="D14" s="215">
        <v>0</v>
      </c>
      <c r="E14" s="215">
        <v>0</v>
      </c>
      <c r="F14" s="215">
        <v>0</v>
      </c>
      <c r="G14" s="215">
        <v>0</v>
      </c>
      <c r="H14" s="215">
        <v>0</v>
      </c>
      <c r="I14" s="215">
        <v>0</v>
      </c>
      <c r="J14" s="215">
        <v>0</v>
      </c>
      <c r="K14" s="215">
        <v>0</v>
      </c>
      <c r="L14" s="215">
        <v>0</v>
      </c>
      <c r="M14" s="215">
        <v>0</v>
      </c>
      <c r="N14" s="215">
        <v>0</v>
      </c>
      <c r="O14" s="215">
        <v>0</v>
      </c>
      <c r="P14" s="215">
        <v>0</v>
      </c>
      <c r="Q14" s="215">
        <v>0</v>
      </c>
      <c r="R14" s="215">
        <v>0</v>
      </c>
      <c r="S14" s="215">
        <v>0</v>
      </c>
      <c r="T14" s="215"/>
    </row>
    <row r="15" spans="1:20" s="116" customFormat="1" ht="11.85" customHeight="1">
      <c r="A15" s="214" t="s">
        <v>204</v>
      </c>
      <c r="B15" s="215">
        <v>0</v>
      </c>
      <c r="C15" s="215">
        <v>0</v>
      </c>
      <c r="D15" s="215">
        <v>0</v>
      </c>
      <c r="E15" s="215">
        <v>0</v>
      </c>
      <c r="F15" s="215">
        <v>0</v>
      </c>
      <c r="G15" s="215">
        <v>0</v>
      </c>
      <c r="H15" s="215">
        <v>0</v>
      </c>
      <c r="I15" s="215">
        <v>0</v>
      </c>
      <c r="J15" s="215">
        <v>0</v>
      </c>
      <c r="K15" s="215">
        <v>0</v>
      </c>
      <c r="L15" s="215">
        <v>0</v>
      </c>
      <c r="M15" s="215">
        <v>0</v>
      </c>
      <c r="N15" s="215">
        <v>0</v>
      </c>
      <c r="O15" s="215">
        <v>0</v>
      </c>
      <c r="P15" s="215">
        <v>0</v>
      </c>
      <c r="Q15" s="215">
        <v>0</v>
      </c>
      <c r="R15" s="215">
        <v>0</v>
      </c>
      <c r="S15" s="215">
        <v>0</v>
      </c>
      <c r="T15" s="215"/>
    </row>
    <row r="16" spans="1:20" s="116" customFormat="1" ht="11.85" customHeight="1">
      <c r="A16" s="214" t="s">
        <v>205</v>
      </c>
      <c r="B16" s="215">
        <v>0</v>
      </c>
      <c r="C16" s="215">
        <v>0</v>
      </c>
      <c r="D16" s="215">
        <v>0</v>
      </c>
      <c r="E16" s="215">
        <v>0</v>
      </c>
      <c r="F16" s="215">
        <v>0</v>
      </c>
      <c r="G16" s="215">
        <v>0</v>
      </c>
      <c r="H16" s="215">
        <v>0</v>
      </c>
      <c r="I16" s="215">
        <v>0</v>
      </c>
      <c r="J16" s="215">
        <v>0</v>
      </c>
      <c r="K16" s="215">
        <v>0</v>
      </c>
      <c r="L16" s="215">
        <v>0</v>
      </c>
      <c r="M16" s="215">
        <v>0</v>
      </c>
      <c r="N16" s="215">
        <v>0</v>
      </c>
      <c r="O16" s="215">
        <v>0</v>
      </c>
      <c r="P16" s="215">
        <v>0</v>
      </c>
      <c r="Q16" s="215">
        <v>0</v>
      </c>
      <c r="R16" s="215">
        <v>0</v>
      </c>
      <c r="S16" s="215">
        <v>0</v>
      </c>
      <c r="T16" s="215"/>
    </row>
    <row r="17" spans="1:30" s="116" customFormat="1" ht="11.85" customHeight="1">
      <c r="A17" s="214" t="s">
        <v>206</v>
      </c>
      <c r="B17" s="215">
        <v>314868.11</v>
      </c>
      <c r="C17" s="215">
        <v>904125.78</v>
      </c>
      <c r="D17" s="215">
        <v>667609.57999999996</v>
      </c>
      <c r="E17" s="215">
        <v>695441.44000000006</v>
      </c>
      <c r="F17" s="215">
        <v>648338.5</v>
      </c>
      <c r="G17" s="215">
        <v>16490736.1</v>
      </c>
      <c r="H17" s="215">
        <v>2858313.48</v>
      </c>
      <c r="I17" s="215">
        <v>7236001.8099999996</v>
      </c>
      <c r="J17" s="215">
        <v>270189.99</v>
      </c>
      <c r="K17" s="215">
        <v>6795799.2199999997</v>
      </c>
      <c r="L17" s="215">
        <v>701479.54</v>
      </c>
      <c r="M17" s="215">
        <v>19797193.5</v>
      </c>
      <c r="N17" s="215">
        <v>4532302.8100000005</v>
      </c>
      <c r="O17" s="215">
        <v>219618.91</v>
      </c>
      <c r="P17" s="215">
        <v>21706584.899999999</v>
      </c>
      <c r="Q17" s="215">
        <v>1190155.3900000001</v>
      </c>
      <c r="R17" s="215">
        <v>1263458.96</v>
      </c>
      <c r="S17" s="215">
        <v>86292218.040000007</v>
      </c>
      <c r="T17" s="215"/>
    </row>
    <row r="18" spans="1:30" s="116" customFormat="1" ht="11.85" customHeight="1">
      <c r="A18" s="214" t="s">
        <v>207</v>
      </c>
      <c r="B18" s="215">
        <v>7481.45</v>
      </c>
      <c r="C18" s="215">
        <v>13760.800000000001</v>
      </c>
      <c r="D18" s="215">
        <v>2041.57</v>
      </c>
      <c r="E18" s="215">
        <v>3371.02</v>
      </c>
      <c r="F18" s="215">
        <v>11248.45</v>
      </c>
      <c r="G18" s="215">
        <v>4445.88</v>
      </c>
      <c r="H18" s="215">
        <v>54839.33</v>
      </c>
      <c r="I18" s="215">
        <v>6466.18</v>
      </c>
      <c r="J18" s="215">
        <v>0</v>
      </c>
      <c r="K18" s="215">
        <v>103551.29000000001</v>
      </c>
      <c r="L18" s="215">
        <v>0</v>
      </c>
      <c r="M18" s="215">
        <v>159279.69</v>
      </c>
      <c r="N18" s="215">
        <v>7999.03</v>
      </c>
      <c r="O18" s="215">
        <v>313.39</v>
      </c>
      <c r="P18" s="215">
        <v>546273.66</v>
      </c>
      <c r="Q18" s="215">
        <v>90.76</v>
      </c>
      <c r="R18" s="215">
        <v>0</v>
      </c>
      <c r="S18" s="215">
        <v>921162.51</v>
      </c>
      <c r="T18" s="215"/>
    </row>
    <row r="19" spans="1:30" s="116" customFormat="1" ht="11.85" customHeight="1">
      <c r="A19" s="214" t="s">
        <v>208</v>
      </c>
      <c r="B19" s="215">
        <v>94724.59</v>
      </c>
      <c r="C19" s="215">
        <v>273758.02</v>
      </c>
      <c r="D19" s="215">
        <v>326887.56</v>
      </c>
      <c r="E19" s="215">
        <v>346982.95</v>
      </c>
      <c r="F19" s="215">
        <v>472295.02</v>
      </c>
      <c r="G19" s="215">
        <v>691976.39</v>
      </c>
      <c r="H19" s="215">
        <v>1152364.79</v>
      </c>
      <c r="I19" s="215">
        <v>1797709.97</v>
      </c>
      <c r="J19" s="215">
        <v>218130.76</v>
      </c>
      <c r="K19" s="215">
        <v>2810921.0700000003</v>
      </c>
      <c r="L19" s="215">
        <v>391650.3</v>
      </c>
      <c r="M19" s="215">
        <v>4026064.35</v>
      </c>
      <c r="N19" s="215">
        <v>216669.61000000002</v>
      </c>
      <c r="O19" s="215">
        <v>44966.9</v>
      </c>
      <c r="P19" s="215">
        <v>5681067.9900000002</v>
      </c>
      <c r="Q19" s="215">
        <v>1071034.1599999999</v>
      </c>
      <c r="R19" s="215">
        <v>191684.71</v>
      </c>
      <c r="S19" s="215">
        <v>19808889.149999999</v>
      </c>
      <c r="T19" s="215"/>
    </row>
    <row r="20" spans="1:30" s="116" customFormat="1" ht="11.85" customHeight="1">
      <c r="A20" s="214" t="s">
        <v>209</v>
      </c>
      <c r="B20" s="215">
        <v>21643.24</v>
      </c>
      <c r="C20" s="215">
        <v>142179.23000000001</v>
      </c>
      <c r="D20" s="215">
        <v>133167.35</v>
      </c>
      <c r="E20" s="215">
        <v>50752.67</v>
      </c>
      <c r="F20" s="215">
        <v>3809.4500000000003</v>
      </c>
      <c r="G20" s="215">
        <v>211814.9</v>
      </c>
      <c r="H20" s="215">
        <v>552664.86</v>
      </c>
      <c r="I20" s="215">
        <v>1309818.94</v>
      </c>
      <c r="J20" s="215">
        <v>52508.78</v>
      </c>
      <c r="K20" s="215">
        <v>1496466.52</v>
      </c>
      <c r="L20" s="215">
        <v>348305.21</v>
      </c>
      <c r="M20" s="215">
        <v>2732367.81</v>
      </c>
      <c r="N20" s="215">
        <v>43037.270000000004</v>
      </c>
      <c r="O20" s="215">
        <v>26101.24</v>
      </c>
      <c r="P20" s="215">
        <v>3254190.44</v>
      </c>
      <c r="Q20" s="215">
        <v>46998.71</v>
      </c>
      <c r="R20" s="215">
        <v>176063.86000000002</v>
      </c>
      <c r="S20" s="215">
        <v>10601890.470000001</v>
      </c>
      <c r="T20" s="215"/>
    </row>
    <row r="21" spans="1:30" s="116" customFormat="1" ht="11.85" customHeight="1">
      <c r="A21" s="214" t="s">
        <v>210</v>
      </c>
      <c r="B21" s="215">
        <v>58970.340000000004</v>
      </c>
      <c r="C21" s="215">
        <v>201789.41</v>
      </c>
      <c r="D21" s="215">
        <v>130920.1</v>
      </c>
      <c r="E21" s="215">
        <v>252092.76</v>
      </c>
      <c r="F21" s="215">
        <v>20478.920000000002</v>
      </c>
      <c r="G21" s="215">
        <v>13955787.52</v>
      </c>
      <c r="H21" s="215">
        <v>525838.02</v>
      </c>
      <c r="I21" s="215">
        <v>4488164.38</v>
      </c>
      <c r="J21" s="215">
        <v>20284.260000000002</v>
      </c>
      <c r="K21" s="215">
        <v>2718170.59</v>
      </c>
      <c r="L21" s="215">
        <v>18518.560000000001</v>
      </c>
      <c r="M21" s="215">
        <v>11761802.880000001</v>
      </c>
      <c r="N21" s="215">
        <v>3881230.0700000003</v>
      </c>
      <c r="O21" s="215">
        <v>61125.48</v>
      </c>
      <c r="P21" s="215">
        <v>12437880.939999999</v>
      </c>
      <c r="Q21" s="215">
        <v>40143.78</v>
      </c>
      <c r="R21" s="215">
        <v>859701.22</v>
      </c>
      <c r="S21" s="215">
        <v>51432899.219999999</v>
      </c>
      <c r="T21" s="215"/>
    </row>
    <row r="22" spans="1:30" s="116" customFormat="1" ht="11.85" customHeight="1">
      <c r="A22" s="214" t="s">
        <v>211</v>
      </c>
      <c r="B22" s="215">
        <v>80613.570000000007</v>
      </c>
      <c r="C22" s="215">
        <v>343968.64</v>
      </c>
      <c r="D22" s="215">
        <v>264087.44</v>
      </c>
      <c r="E22" s="215">
        <v>302845.43</v>
      </c>
      <c r="F22" s="215">
        <v>24288.38</v>
      </c>
      <c r="G22" s="215">
        <v>14167602.42</v>
      </c>
      <c r="H22" s="215">
        <v>1078502.8799999999</v>
      </c>
      <c r="I22" s="215">
        <v>5797983.3200000003</v>
      </c>
      <c r="J22" s="215">
        <v>72793.05</v>
      </c>
      <c r="K22" s="215">
        <v>4214637.1100000003</v>
      </c>
      <c r="L22" s="215">
        <v>366823.78</v>
      </c>
      <c r="M22" s="215">
        <v>14494170.689999999</v>
      </c>
      <c r="N22" s="215">
        <v>3924267.33</v>
      </c>
      <c r="O22" s="215">
        <v>87226.72</v>
      </c>
      <c r="P22" s="215">
        <v>15692071.380000001</v>
      </c>
      <c r="Q22" s="215">
        <v>87142.49</v>
      </c>
      <c r="R22" s="215">
        <v>1035765.08</v>
      </c>
      <c r="S22" s="215">
        <v>62034789.689999998</v>
      </c>
      <c r="T22" s="215"/>
    </row>
    <row r="23" spans="1:30" s="116" customFormat="1" ht="11.85" customHeight="1">
      <c r="A23" s="214" t="s">
        <v>212</v>
      </c>
      <c r="B23" s="215">
        <v>206907.15</v>
      </c>
      <c r="C23" s="215">
        <v>498983.9</v>
      </c>
      <c r="D23" s="215">
        <v>512696.24</v>
      </c>
      <c r="E23" s="215">
        <v>605138.28</v>
      </c>
      <c r="F23" s="215">
        <v>494939.58</v>
      </c>
      <c r="G23" s="215">
        <v>14996818.99</v>
      </c>
      <c r="H23" s="215">
        <v>1936431.4300000002</v>
      </c>
      <c r="I23" s="215">
        <v>6299270.7000000002</v>
      </c>
      <c r="J23" s="215">
        <v>241317.61000000002</v>
      </c>
      <c r="K23" s="215">
        <v>5906824.21</v>
      </c>
      <c r="L23" s="215">
        <v>413824.78</v>
      </c>
      <c r="M23" s="215">
        <v>16392835.33</v>
      </c>
      <c r="N23" s="215">
        <v>4202670.0999999996</v>
      </c>
      <c r="O23" s="215">
        <v>127478.06</v>
      </c>
      <c r="P23" s="215">
        <v>18602953.16</v>
      </c>
      <c r="Q23" s="215">
        <v>1114238.2</v>
      </c>
      <c r="R23" s="215">
        <v>1055695.1299999999</v>
      </c>
      <c r="S23" s="215">
        <v>73609022.840000004</v>
      </c>
      <c r="T23" s="215"/>
    </row>
    <row r="24" spans="1:30" s="116" customFormat="1" ht="11.85" customHeight="1">
      <c r="A24" s="214" t="s">
        <v>213</v>
      </c>
      <c r="B24" s="215">
        <v>107960.96000000001</v>
      </c>
      <c r="C24" s="215">
        <v>405141.88</v>
      </c>
      <c r="D24" s="215">
        <v>154913.34</v>
      </c>
      <c r="E24" s="215">
        <v>90303.16</v>
      </c>
      <c r="F24" s="215">
        <v>153398.92000000001</v>
      </c>
      <c r="G24" s="215">
        <v>1493917.1099999999</v>
      </c>
      <c r="H24" s="215">
        <v>921882.06</v>
      </c>
      <c r="I24" s="215">
        <v>936731.11</v>
      </c>
      <c r="J24" s="215">
        <v>28872.38</v>
      </c>
      <c r="K24" s="215">
        <v>888975.01</v>
      </c>
      <c r="L24" s="215">
        <v>287654.76</v>
      </c>
      <c r="M24" s="215">
        <v>3404358.17</v>
      </c>
      <c r="N24" s="215">
        <v>329632.71000000002</v>
      </c>
      <c r="O24" s="215">
        <v>92140.85</v>
      </c>
      <c r="P24" s="215">
        <v>3103631.74</v>
      </c>
      <c r="Q24" s="215">
        <v>75917.180000000008</v>
      </c>
      <c r="R24" s="215">
        <v>207763.83000000002</v>
      </c>
      <c r="S24" s="215">
        <v>12683195.18</v>
      </c>
      <c r="T24" s="215"/>
    </row>
    <row r="25" spans="1:30" s="116" customFormat="1" ht="11.85" customHeight="1">
      <c r="A25" s="214" t="s">
        <v>214</v>
      </c>
      <c r="B25" s="215">
        <v>30050.49</v>
      </c>
      <c r="C25" s="215">
        <v>167356.58000000002</v>
      </c>
      <c r="D25" s="215">
        <v>59881.21</v>
      </c>
      <c r="E25" s="215">
        <v>68918.880000000005</v>
      </c>
      <c r="F25" s="215">
        <v>18680.8</v>
      </c>
      <c r="G25" s="215">
        <v>1254823.72</v>
      </c>
      <c r="H25" s="215">
        <v>339495.8</v>
      </c>
      <c r="I25" s="215">
        <v>554170.04</v>
      </c>
      <c r="J25" s="215">
        <v>14196.49</v>
      </c>
      <c r="K25" s="215">
        <v>718275.29</v>
      </c>
      <c r="L25" s="215">
        <v>32180.83</v>
      </c>
      <c r="M25" s="215">
        <v>1585320.06</v>
      </c>
      <c r="N25" s="215">
        <v>350348.83</v>
      </c>
      <c r="O25" s="215">
        <v>34118.03</v>
      </c>
      <c r="P25" s="215">
        <v>1780071.08</v>
      </c>
      <c r="Q25" s="215">
        <v>26622.190000000002</v>
      </c>
      <c r="R25" s="215">
        <v>112389.84</v>
      </c>
      <c r="S25" s="215">
        <v>7146900.1600000001</v>
      </c>
      <c r="T25" s="215"/>
    </row>
    <row r="26" spans="1:30" s="116" customFormat="1" ht="11.85" customHeight="1">
      <c r="A26" s="214" t="s">
        <v>215</v>
      </c>
      <c r="B26" s="215">
        <v>44807.71</v>
      </c>
      <c r="C26" s="215">
        <v>84667.64</v>
      </c>
      <c r="D26" s="215">
        <v>26144.41</v>
      </c>
      <c r="E26" s="215">
        <v>23295.58</v>
      </c>
      <c r="F26" s="215">
        <v>8329.01</v>
      </c>
      <c r="G26" s="215">
        <v>736025.31</v>
      </c>
      <c r="H26" s="215">
        <v>209813.18</v>
      </c>
      <c r="I26" s="215">
        <v>94132.87</v>
      </c>
      <c r="J26" s="215">
        <v>4341.18</v>
      </c>
      <c r="K26" s="215">
        <v>262234.44</v>
      </c>
      <c r="L26" s="215">
        <v>23784.5</v>
      </c>
      <c r="M26" s="215">
        <v>924358.01</v>
      </c>
      <c r="N26" s="215">
        <v>245295.19</v>
      </c>
      <c r="O26" s="215">
        <v>4378.5600000000004</v>
      </c>
      <c r="P26" s="215">
        <v>747802.37</v>
      </c>
      <c r="Q26" s="215">
        <v>15999.51</v>
      </c>
      <c r="R26" s="215">
        <v>8168.85</v>
      </c>
      <c r="S26" s="215">
        <v>3463578.31</v>
      </c>
      <c r="T26" s="215"/>
    </row>
    <row r="27" spans="1:30" s="116" customFormat="1" ht="11.85" customHeight="1">
      <c r="A27" s="214" t="s">
        <v>216</v>
      </c>
      <c r="B27" s="215">
        <v>92552.400000000009</v>
      </c>
      <c r="C27" s="215">
        <v>292733.62</v>
      </c>
      <c r="D27" s="215">
        <v>95632.1</v>
      </c>
      <c r="E27" s="215">
        <v>98384.02</v>
      </c>
      <c r="F27" s="215">
        <v>110946.09</v>
      </c>
      <c r="G27" s="215">
        <v>1501700.97</v>
      </c>
      <c r="H27" s="215">
        <v>487387.82</v>
      </c>
      <c r="I27" s="215">
        <v>825050.16</v>
      </c>
      <c r="J27" s="215">
        <v>23580</v>
      </c>
      <c r="K27" s="215">
        <v>799696.54</v>
      </c>
      <c r="L27" s="215">
        <v>266833.19</v>
      </c>
      <c r="M27" s="215">
        <v>2495039.89</v>
      </c>
      <c r="N27" s="215">
        <v>417342.35000000003</v>
      </c>
      <c r="O27" s="215">
        <v>92140.85</v>
      </c>
      <c r="P27" s="215">
        <v>2185831.5099999998</v>
      </c>
      <c r="Q27" s="215">
        <v>48715.38</v>
      </c>
      <c r="R27" s="215">
        <v>166988.95000000001</v>
      </c>
      <c r="S27" s="215">
        <v>10000555.85</v>
      </c>
      <c r="T27" s="215"/>
    </row>
    <row r="28" spans="1:30" s="116" customFormat="1" ht="14.25" customHeight="1">
      <c r="A28" s="214" t="s">
        <v>217</v>
      </c>
      <c r="B28" s="215">
        <v>38921.67</v>
      </c>
      <c r="C28" s="215">
        <v>85134.92</v>
      </c>
      <c r="D28" s="215">
        <v>39889.230000000003</v>
      </c>
      <c r="E28" s="215">
        <v>47839.38</v>
      </c>
      <c r="F28" s="215">
        <v>17349.72</v>
      </c>
      <c r="G28" s="215">
        <v>313922.03999999998</v>
      </c>
      <c r="H28" s="215">
        <v>201656.38</v>
      </c>
      <c r="I28" s="215">
        <v>240690.23</v>
      </c>
      <c r="J28" s="215">
        <v>15970.02</v>
      </c>
      <c r="K28" s="215">
        <v>554491.55000000005</v>
      </c>
      <c r="L28" s="215">
        <v>9363.76</v>
      </c>
      <c r="M28" s="215">
        <v>929247.29</v>
      </c>
      <c r="N28" s="215">
        <v>147567.21</v>
      </c>
      <c r="O28" s="215">
        <v>20598.23</v>
      </c>
      <c r="P28" s="215">
        <v>1022911.51</v>
      </c>
      <c r="Q28" s="215">
        <v>28598.43</v>
      </c>
      <c r="R28" s="215">
        <v>121427.21</v>
      </c>
      <c r="S28" s="215">
        <v>3835578.76</v>
      </c>
      <c r="T28" s="215"/>
      <c r="U28" s="199"/>
      <c r="V28" s="199"/>
      <c r="W28" s="199"/>
      <c r="X28" s="199"/>
      <c r="Y28" s="199"/>
      <c r="Z28" s="199"/>
      <c r="AA28" s="199"/>
      <c r="AB28" s="199"/>
      <c r="AC28" s="199"/>
      <c r="AD28" s="199"/>
    </row>
    <row r="29" spans="1:30" s="116" customFormat="1" ht="16.95" customHeight="1">
      <c r="A29" s="214" t="s">
        <v>218</v>
      </c>
      <c r="B29" s="215">
        <v>0</v>
      </c>
      <c r="C29" s="215">
        <v>0</v>
      </c>
      <c r="D29" s="215">
        <v>25532.2</v>
      </c>
      <c r="E29" s="215">
        <v>0</v>
      </c>
      <c r="F29" s="215">
        <v>0</v>
      </c>
      <c r="G29" s="215">
        <v>0</v>
      </c>
      <c r="H29" s="215">
        <v>0</v>
      </c>
      <c r="I29" s="215">
        <v>0</v>
      </c>
      <c r="J29" s="215">
        <v>0</v>
      </c>
      <c r="K29" s="215">
        <v>32880.879999999997</v>
      </c>
      <c r="L29" s="215">
        <v>0</v>
      </c>
      <c r="M29" s="215">
        <v>2700.43</v>
      </c>
      <c r="N29" s="215">
        <v>0</v>
      </c>
      <c r="O29" s="215">
        <v>0</v>
      </c>
      <c r="P29" s="215">
        <v>5429.39</v>
      </c>
      <c r="Q29" s="215">
        <v>0</v>
      </c>
      <c r="R29" s="215">
        <v>0</v>
      </c>
      <c r="S29" s="215">
        <v>66542.89</v>
      </c>
      <c r="T29" s="215"/>
    </row>
    <row r="30" spans="1:30" s="116" customFormat="1" ht="14.4" customHeight="1">
      <c r="A30" s="214" t="s">
        <v>219</v>
      </c>
      <c r="B30" s="215">
        <v>38921.67</v>
      </c>
      <c r="C30" s="215">
        <v>85134.92</v>
      </c>
      <c r="D30" s="215">
        <v>65421.43</v>
      </c>
      <c r="E30" s="215">
        <v>47839.38</v>
      </c>
      <c r="F30" s="215">
        <v>17349.72</v>
      </c>
      <c r="G30" s="215">
        <v>313922.03999999998</v>
      </c>
      <c r="H30" s="215">
        <v>201656.38</v>
      </c>
      <c r="I30" s="215">
        <v>240690.23</v>
      </c>
      <c r="J30" s="215">
        <v>15970.02</v>
      </c>
      <c r="K30" s="215">
        <v>587372.42000000004</v>
      </c>
      <c r="L30" s="215">
        <v>9363.76</v>
      </c>
      <c r="M30" s="215">
        <v>931947.72</v>
      </c>
      <c r="N30" s="215">
        <v>147567.21</v>
      </c>
      <c r="O30" s="215">
        <v>20598.23</v>
      </c>
      <c r="P30" s="215">
        <v>1028340.9</v>
      </c>
      <c r="Q30" s="215">
        <v>28598.43</v>
      </c>
      <c r="R30" s="215">
        <v>121427.21</v>
      </c>
      <c r="S30" s="215">
        <v>3902121.65</v>
      </c>
      <c r="T30" s="215"/>
    </row>
    <row r="31" spans="1:30" s="116" customFormat="1" ht="11.85" customHeight="1">
      <c r="A31" s="214" t="s">
        <v>220</v>
      </c>
      <c r="B31" s="215">
        <v>22121.74</v>
      </c>
      <c r="C31" s="215">
        <v>4759.8100000000004</v>
      </c>
      <c r="D31" s="215">
        <v>33119.64</v>
      </c>
      <c r="E31" s="215">
        <v>3798.23</v>
      </c>
      <c r="F31" s="215">
        <v>9698.65</v>
      </c>
      <c r="G31" s="215">
        <v>3279.9300000000003</v>
      </c>
      <c r="H31" s="215">
        <v>66429.33</v>
      </c>
      <c r="I31" s="215">
        <v>53009.23</v>
      </c>
      <c r="J31" s="215">
        <v>10094.5</v>
      </c>
      <c r="K31" s="215">
        <v>157498.67000000001</v>
      </c>
      <c r="L31" s="215">
        <v>3313.34</v>
      </c>
      <c r="M31" s="215">
        <v>177470.54</v>
      </c>
      <c r="N31" s="215">
        <v>3286.17</v>
      </c>
      <c r="O31" s="215">
        <v>273.19</v>
      </c>
      <c r="P31" s="215">
        <v>302022.26</v>
      </c>
      <c r="Q31" s="215">
        <v>12058.82</v>
      </c>
      <c r="R31" s="215">
        <v>168.74</v>
      </c>
      <c r="S31" s="215">
        <v>862402.79</v>
      </c>
      <c r="T31" s="215"/>
    </row>
    <row r="32" spans="1:30" s="116" customFormat="1" ht="11.85" customHeight="1">
      <c r="A32" s="214" t="s">
        <v>221</v>
      </c>
      <c r="B32" s="215">
        <v>16799.93</v>
      </c>
      <c r="C32" s="215">
        <v>80375.100000000006</v>
      </c>
      <c r="D32" s="215">
        <v>32301.8</v>
      </c>
      <c r="E32" s="215">
        <v>44041.14</v>
      </c>
      <c r="F32" s="215">
        <v>7651.07</v>
      </c>
      <c r="G32" s="215">
        <v>310642.10000000003</v>
      </c>
      <c r="H32" s="215">
        <v>135227.04999999999</v>
      </c>
      <c r="I32" s="215">
        <v>187681.01</v>
      </c>
      <c r="J32" s="215">
        <v>5875.52</v>
      </c>
      <c r="K32" s="215">
        <v>429873.75</v>
      </c>
      <c r="L32" s="215">
        <v>6050.42</v>
      </c>
      <c r="M32" s="215">
        <v>754477.18</v>
      </c>
      <c r="N32" s="215">
        <v>144281.04</v>
      </c>
      <c r="O32" s="215">
        <v>20325.03</v>
      </c>
      <c r="P32" s="215">
        <v>726318.64</v>
      </c>
      <c r="Q32" s="215">
        <v>16539.61</v>
      </c>
      <c r="R32" s="215">
        <v>121258.47</v>
      </c>
      <c r="S32" s="215">
        <v>3039718.85</v>
      </c>
      <c r="T32" s="215"/>
    </row>
    <row r="33" spans="1:20" s="116" customFormat="1" ht="11.85" customHeight="1">
      <c r="A33" s="214" t="s">
        <v>222</v>
      </c>
      <c r="B33" s="215">
        <v>10706.62</v>
      </c>
      <c r="C33" s="215">
        <v>8705.25</v>
      </c>
      <c r="D33" s="215">
        <v>5535.01</v>
      </c>
      <c r="E33" s="215">
        <v>6820.63</v>
      </c>
      <c r="F33" s="215">
        <v>6586.37</v>
      </c>
      <c r="G33" s="215">
        <v>198153.33000000002</v>
      </c>
      <c r="H33" s="215">
        <v>107711.88</v>
      </c>
      <c r="I33" s="215">
        <v>147388.38</v>
      </c>
      <c r="J33" s="215">
        <v>-1208.73</v>
      </c>
      <c r="K33" s="215">
        <v>139054.18</v>
      </c>
      <c r="L33" s="215">
        <v>-8729.84</v>
      </c>
      <c r="M33" s="215">
        <v>294109.28999999998</v>
      </c>
      <c r="N33" s="215">
        <v>42128.44</v>
      </c>
      <c r="O33" s="215">
        <v>11651.02</v>
      </c>
      <c r="P33" s="215">
        <v>526199.41</v>
      </c>
      <c r="Q33" s="215">
        <v>7036.95</v>
      </c>
      <c r="R33" s="215">
        <v>66552.31</v>
      </c>
      <c r="S33" s="215">
        <v>1568400.49</v>
      </c>
      <c r="T33" s="215"/>
    </row>
    <row r="34" spans="1:20" s="116" customFormat="1" ht="11.85" customHeight="1">
      <c r="A34" s="214" t="s">
        <v>223</v>
      </c>
      <c r="B34" s="215">
        <v>0</v>
      </c>
      <c r="C34" s="215">
        <v>0</v>
      </c>
      <c r="D34" s="215">
        <v>1506.79</v>
      </c>
      <c r="E34" s="215">
        <v>0</v>
      </c>
      <c r="F34" s="215">
        <v>0</v>
      </c>
      <c r="G34" s="215">
        <v>0</v>
      </c>
      <c r="H34" s="215">
        <v>0</v>
      </c>
      <c r="I34" s="215">
        <v>751.12</v>
      </c>
      <c r="J34" s="215">
        <v>0</v>
      </c>
      <c r="K34" s="215">
        <v>228.33</v>
      </c>
      <c r="L34" s="215">
        <v>0</v>
      </c>
      <c r="M34" s="215">
        <v>1864.44</v>
      </c>
      <c r="N34" s="215">
        <v>0</v>
      </c>
      <c r="O34" s="215">
        <v>0</v>
      </c>
      <c r="P34" s="215">
        <v>4154.4400000000005</v>
      </c>
      <c r="Q34" s="215">
        <v>0</v>
      </c>
      <c r="R34" s="215">
        <v>0</v>
      </c>
      <c r="S34" s="215">
        <v>8505.11</v>
      </c>
      <c r="T34" s="215"/>
    </row>
    <row r="35" spans="1:20" s="116" customFormat="1" ht="11.85" customHeight="1">
      <c r="A35" s="214" t="s">
        <v>224</v>
      </c>
      <c r="B35" s="215">
        <v>10706.62</v>
      </c>
      <c r="C35" s="215">
        <v>8705.25</v>
      </c>
      <c r="D35" s="215">
        <v>7041.81</v>
      </c>
      <c r="E35" s="215">
        <v>6820.63</v>
      </c>
      <c r="F35" s="215">
        <v>6586.37</v>
      </c>
      <c r="G35" s="215">
        <v>198153.33000000002</v>
      </c>
      <c r="H35" s="215">
        <v>107711.88</v>
      </c>
      <c r="I35" s="215">
        <v>148139.5</v>
      </c>
      <c r="J35" s="215">
        <v>-1208.73</v>
      </c>
      <c r="K35" s="215">
        <v>139282.5</v>
      </c>
      <c r="L35" s="215">
        <v>-8729.84</v>
      </c>
      <c r="M35" s="215">
        <v>295973.73</v>
      </c>
      <c r="N35" s="215">
        <v>42128.44</v>
      </c>
      <c r="O35" s="215">
        <v>11651.02</v>
      </c>
      <c r="P35" s="215">
        <v>530353.84</v>
      </c>
      <c r="Q35" s="215">
        <v>7036.95</v>
      </c>
      <c r="R35" s="215">
        <v>66552.31</v>
      </c>
      <c r="S35" s="215">
        <v>1576905.6099999999</v>
      </c>
      <c r="T35" s="215"/>
    </row>
    <row r="36" spans="1:20" s="116" customFormat="1" ht="15" customHeight="1">
      <c r="A36" s="214" t="s">
        <v>225</v>
      </c>
      <c r="B36" s="215">
        <v>7348.8600000000006</v>
      </c>
      <c r="C36" s="215">
        <v>475.98</v>
      </c>
      <c r="D36" s="215">
        <v>3996.94</v>
      </c>
      <c r="E36" s="215">
        <v>1968.93</v>
      </c>
      <c r="F36" s="215">
        <v>4980.76</v>
      </c>
      <c r="G36" s="215">
        <v>246.1</v>
      </c>
      <c r="H36" s="215">
        <v>25581.79</v>
      </c>
      <c r="I36" s="215">
        <v>33497.410000000003</v>
      </c>
      <c r="J36" s="215">
        <v>-1190.67</v>
      </c>
      <c r="K36" s="215">
        <v>31334.29</v>
      </c>
      <c r="L36" s="215">
        <v>-3627.01</v>
      </c>
      <c r="M36" s="215">
        <v>32841.08</v>
      </c>
      <c r="N36" s="215">
        <v>2501.46</v>
      </c>
      <c r="O36" s="215">
        <v>0</v>
      </c>
      <c r="P36" s="215">
        <v>211477.14</v>
      </c>
      <c r="Q36" s="215">
        <v>5284.76</v>
      </c>
      <c r="R36" s="215">
        <v>-261.39999999999998</v>
      </c>
      <c r="S36" s="215">
        <v>356456.41000000003</v>
      </c>
      <c r="T36" s="215"/>
    </row>
    <row r="37" spans="1:20" s="116" customFormat="1" ht="11.85" customHeight="1">
      <c r="A37" s="214" t="s">
        <v>226</v>
      </c>
      <c r="B37" s="215">
        <v>3357.76</v>
      </c>
      <c r="C37" s="215">
        <v>8229.2800000000007</v>
      </c>
      <c r="D37" s="215">
        <v>3044.86</v>
      </c>
      <c r="E37" s="215">
        <v>4851.7</v>
      </c>
      <c r="F37" s="215">
        <v>1605.6100000000001</v>
      </c>
      <c r="G37" s="215">
        <v>197907.23</v>
      </c>
      <c r="H37" s="215">
        <v>82130.09</v>
      </c>
      <c r="I37" s="215">
        <v>114642.09</v>
      </c>
      <c r="J37" s="215">
        <v>-18.059999999999999</v>
      </c>
      <c r="K37" s="215">
        <v>107948.22</v>
      </c>
      <c r="L37" s="215">
        <v>-5102.83</v>
      </c>
      <c r="M37" s="215">
        <v>263132.65000000002</v>
      </c>
      <c r="N37" s="215">
        <v>39626.97</v>
      </c>
      <c r="O37" s="215">
        <v>11651.02</v>
      </c>
      <c r="P37" s="215">
        <v>318876.71000000002</v>
      </c>
      <c r="Q37" s="215">
        <v>1752.19</v>
      </c>
      <c r="R37" s="215">
        <v>66813.710000000006</v>
      </c>
      <c r="S37" s="215">
        <v>1220449.19</v>
      </c>
      <c r="T37" s="215"/>
    </row>
    <row r="38" spans="1:20" s="116" customFormat="1" ht="11.85" customHeight="1">
      <c r="A38" s="214" t="s">
        <v>227</v>
      </c>
      <c r="B38" s="215">
        <v>3350.17</v>
      </c>
      <c r="C38" s="215">
        <v>49901.66</v>
      </c>
      <c r="D38" s="215">
        <v>10586.550000000001</v>
      </c>
      <c r="E38" s="215">
        <v>21570.3</v>
      </c>
      <c r="F38" s="215">
        <v>1284.8800000000001</v>
      </c>
      <c r="G38" s="215">
        <v>35210.75</v>
      </c>
      <c r="H38" s="215">
        <v>34162.620000000003</v>
      </c>
      <c r="I38" s="215">
        <v>36005.07</v>
      </c>
      <c r="J38" s="215">
        <v>1497.41</v>
      </c>
      <c r="K38" s="215">
        <v>160779.11000000002</v>
      </c>
      <c r="L38" s="215">
        <v>92.06</v>
      </c>
      <c r="M38" s="215">
        <v>160259.5</v>
      </c>
      <c r="N38" s="215">
        <v>8689.74</v>
      </c>
      <c r="O38" s="215">
        <v>4506.78</v>
      </c>
      <c r="P38" s="215">
        <v>121227.34</v>
      </c>
      <c r="Q38" s="215">
        <v>2053.67</v>
      </c>
      <c r="R38" s="215">
        <v>228.13</v>
      </c>
      <c r="S38" s="215">
        <v>651405.71</v>
      </c>
      <c r="T38" s="215"/>
    </row>
    <row r="39" spans="1:20" s="116" customFormat="1" ht="11.85" customHeight="1">
      <c r="A39" s="214" t="s">
        <v>228</v>
      </c>
      <c r="B39" s="215">
        <v>0</v>
      </c>
      <c r="C39" s="215">
        <v>0</v>
      </c>
      <c r="D39" s="215">
        <v>-314.31</v>
      </c>
      <c r="E39" s="215">
        <v>0</v>
      </c>
      <c r="F39" s="215">
        <v>0</v>
      </c>
      <c r="G39" s="215">
        <v>0</v>
      </c>
      <c r="H39" s="215">
        <v>0</v>
      </c>
      <c r="I39" s="215">
        <v>0</v>
      </c>
      <c r="J39" s="215">
        <v>0</v>
      </c>
      <c r="K39" s="215">
        <v>0</v>
      </c>
      <c r="L39" s="215">
        <v>0</v>
      </c>
      <c r="M39" s="215">
        <v>0</v>
      </c>
      <c r="N39" s="215">
        <v>0</v>
      </c>
      <c r="O39" s="215">
        <v>0</v>
      </c>
      <c r="P39" s="215">
        <v>0</v>
      </c>
      <c r="Q39" s="215">
        <v>0</v>
      </c>
      <c r="R39" s="215">
        <v>0</v>
      </c>
      <c r="S39" s="215">
        <v>-314.31</v>
      </c>
      <c r="T39" s="215"/>
    </row>
    <row r="40" spans="1:20" s="116" customFormat="1" ht="11.85" customHeight="1">
      <c r="A40" s="214" t="s">
        <v>229</v>
      </c>
      <c r="B40" s="215">
        <v>3350.17</v>
      </c>
      <c r="C40" s="215">
        <v>49901.66</v>
      </c>
      <c r="D40" s="215">
        <v>10272.23</v>
      </c>
      <c r="E40" s="215">
        <v>21570.3</v>
      </c>
      <c r="F40" s="215">
        <v>1284.8800000000001</v>
      </c>
      <c r="G40" s="215">
        <v>35210.75</v>
      </c>
      <c r="H40" s="215">
        <v>34162.620000000003</v>
      </c>
      <c r="I40" s="215">
        <v>36005.07</v>
      </c>
      <c r="J40" s="215">
        <v>1497.41</v>
      </c>
      <c r="K40" s="215">
        <v>160779.11000000002</v>
      </c>
      <c r="L40" s="215">
        <v>92.06</v>
      </c>
      <c r="M40" s="215">
        <v>160259.5</v>
      </c>
      <c r="N40" s="215">
        <v>8689.74</v>
      </c>
      <c r="O40" s="215">
        <v>4506.78</v>
      </c>
      <c r="P40" s="215">
        <v>121227.34</v>
      </c>
      <c r="Q40" s="215">
        <v>2053.67</v>
      </c>
      <c r="R40" s="215">
        <v>228.13</v>
      </c>
      <c r="S40" s="215">
        <v>651091.39</v>
      </c>
      <c r="T40" s="215"/>
    </row>
    <row r="41" spans="1:20" s="116" customFormat="1" ht="11.85" customHeight="1">
      <c r="A41" s="214" t="s">
        <v>230</v>
      </c>
      <c r="B41" s="215">
        <v>106.42</v>
      </c>
      <c r="C41" s="215">
        <v>0</v>
      </c>
      <c r="D41" s="215">
        <v>0</v>
      </c>
      <c r="E41" s="215">
        <v>0</v>
      </c>
      <c r="F41" s="215">
        <v>0</v>
      </c>
      <c r="G41" s="215">
        <v>0</v>
      </c>
      <c r="H41" s="215">
        <v>0</v>
      </c>
      <c r="I41" s="215">
        <v>0</v>
      </c>
      <c r="J41" s="215">
        <v>0</v>
      </c>
      <c r="K41" s="215">
        <v>0</v>
      </c>
      <c r="L41" s="215">
        <v>0</v>
      </c>
      <c r="M41" s="215">
        <v>0</v>
      </c>
      <c r="N41" s="215">
        <v>0</v>
      </c>
      <c r="O41" s="215">
        <v>0</v>
      </c>
      <c r="P41" s="215">
        <v>0</v>
      </c>
      <c r="Q41" s="215">
        <v>0</v>
      </c>
      <c r="R41" s="215">
        <v>0</v>
      </c>
      <c r="S41" s="215">
        <v>106.42</v>
      </c>
      <c r="T41" s="215"/>
    </row>
    <row r="42" spans="1:20" s="116" customFormat="1" ht="11.85" customHeight="1">
      <c r="A42" s="214" t="s">
        <v>231</v>
      </c>
      <c r="B42" s="215">
        <v>3243.75</v>
      </c>
      <c r="C42" s="215">
        <v>49901.66</v>
      </c>
      <c r="D42" s="215">
        <v>10272.23</v>
      </c>
      <c r="E42" s="215">
        <v>21570.3</v>
      </c>
      <c r="F42" s="215">
        <v>1284.8800000000001</v>
      </c>
      <c r="G42" s="215">
        <v>35210.75</v>
      </c>
      <c r="H42" s="215">
        <v>34162.620000000003</v>
      </c>
      <c r="I42" s="215">
        <v>36005.07</v>
      </c>
      <c r="J42" s="215">
        <v>1497.41</v>
      </c>
      <c r="K42" s="215">
        <v>160779.11000000002</v>
      </c>
      <c r="L42" s="215">
        <v>92.06</v>
      </c>
      <c r="M42" s="215">
        <v>160259.5</v>
      </c>
      <c r="N42" s="215">
        <v>8689.74</v>
      </c>
      <c r="O42" s="215">
        <v>4506.78</v>
      </c>
      <c r="P42" s="215">
        <v>121227.34</v>
      </c>
      <c r="Q42" s="215">
        <v>2053.67</v>
      </c>
      <c r="R42" s="215">
        <v>228.13</v>
      </c>
      <c r="S42" s="215">
        <v>650984.98</v>
      </c>
      <c r="T42" s="215"/>
    </row>
    <row r="43" spans="1:20" s="116" customFormat="1" ht="11.85" customHeight="1">
      <c r="A43" s="214" t="s">
        <v>232</v>
      </c>
      <c r="B43" s="215">
        <v>7545.78</v>
      </c>
      <c r="C43" s="215">
        <v>20107.55</v>
      </c>
      <c r="D43" s="215">
        <v>17217.12</v>
      </c>
      <c r="E43" s="215">
        <v>6343.49</v>
      </c>
      <c r="F43" s="215">
        <v>7635.97</v>
      </c>
      <c r="G43" s="215">
        <v>-67993.240000000005</v>
      </c>
      <c r="H43" s="215">
        <v>17691.28</v>
      </c>
      <c r="I43" s="215">
        <v>-490.91</v>
      </c>
      <c r="J43" s="215">
        <v>3109.32</v>
      </c>
      <c r="K43" s="215">
        <v>68080.290000000008</v>
      </c>
      <c r="L43" s="215">
        <v>8943.57</v>
      </c>
      <c r="M43" s="215">
        <v>63860.33</v>
      </c>
      <c r="N43" s="215">
        <v>-32599.05</v>
      </c>
      <c r="O43" s="215">
        <v>1685.63</v>
      </c>
      <c r="P43" s="215">
        <v>41647.56</v>
      </c>
      <c r="Q43" s="215">
        <v>11852.7</v>
      </c>
      <c r="R43" s="215">
        <v>12978.380000000001</v>
      </c>
      <c r="S43" s="215">
        <v>187615.77</v>
      </c>
      <c r="T43" s="215"/>
    </row>
    <row r="44" spans="1:20" s="116" customFormat="1" ht="11.85" customHeight="1">
      <c r="A44" s="214" t="s">
        <v>233</v>
      </c>
      <c r="B44" s="215">
        <v>14404.11</v>
      </c>
      <c r="C44" s="215">
        <v>7057.62</v>
      </c>
      <c r="D44" s="215">
        <v>-2042.71</v>
      </c>
      <c r="E44" s="215">
        <v>4671.8599999999997</v>
      </c>
      <c r="F44" s="215">
        <v>3366.4900000000002</v>
      </c>
      <c r="G44" s="215">
        <v>150797.24</v>
      </c>
      <c r="H44" s="215">
        <v>27681.88</v>
      </c>
      <c r="I44" s="215">
        <v>57463.07</v>
      </c>
      <c r="J44" s="215">
        <v>2262.75</v>
      </c>
      <c r="K44" s="215">
        <v>20480.2</v>
      </c>
      <c r="L44" s="215">
        <v>3327.63</v>
      </c>
      <c r="M44" s="215">
        <v>170263.48</v>
      </c>
      <c r="N44" s="215">
        <v>45171.37</v>
      </c>
      <c r="O44" s="215">
        <v>400.75</v>
      </c>
      <c r="P44" s="215">
        <v>147526.18</v>
      </c>
      <c r="Q44" s="215">
        <v>7292.24</v>
      </c>
      <c r="R44" s="215">
        <v>8240.2800000000007</v>
      </c>
      <c r="S44" s="215">
        <v>668364.45000000007</v>
      </c>
      <c r="T44" s="215"/>
    </row>
    <row r="45" spans="1:20" s="116" customFormat="1" ht="11.85" customHeight="1">
      <c r="A45" s="214" t="s">
        <v>234</v>
      </c>
      <c r="B45" s="215">
        <v>11936.78</v>
      </c>
      <c r="C45" s="215">
        <v>16875.34</v>
      </c>
      <c r="D45" s="215">
        <v>6260.51</v>
      </c>
      <c r="E45" s="215">
        <v>2784.18</v>
      </c>
      <c r="F45" s="215">
        <v>5405.1900000000005</v>
      </c>
      <c r="G45" s="215">
        <v>56271.23</v>
      </c>
      <c r="H45" s="215">
        <v>16581.689999999999</v>
      </c>
      <c r="I45" s="215">
        <v>37034.92</v>
      </c>
      <c r="J45" s="215">
        <v>3643.94</v>
      </c>
      <c r="K45" s="215">
        <v>25929.45</v>
      </c>
      <c r="L45" s="215">
        <v>9716.2000000000007</v>
      </c>
      <c r="M45" s="215">
        <v>138547.54999999999</v>
      </c>
      <c r="N45" s="215">
        <v>3660.64</v>
      </c>
      <c r="O45" s="215">
        <v>-1442.21</v>
      </c>
      <c r="P45" s="215">
        <v>61060.270000000004</v>
      </c>
      <c r="Q45" s="215">
        <v>10113.31</v>
      </c>
      <c r="R45" s="215">
        <v>16326.94</v>
      </c>
      <c r="S45" s="215">
        <v>420705.92</v>
      </c>
      <c r="T45" s="215"/>
    </row>
    <row r="46" spans="1:20" s="116" customFormat="1" ht="11.85" customHeight="1">
      <c r="A46" s="214" t="s">
        <v>235</v>
      </c>
      <c r="B46" s="215">
        <v>10789.83</v>
      </c>
      <c r="C46" s="215">
        <v>12646.29</v>
      </c>
      <c r="D46" s="215">
        <v>6960.1</v>
      </c>
      <c r="E46" s="215">
        <v>8026.1500000000005</v>
      </c>
      <c r="F46" s="215">
        <v>3605.92</v>
      </c>
      <c r="G46" s="215">
        <v>26532.77</v>
      </c>
      <c r="H46" s="215">
        <v>36107.18</v>
      </c>
      <c r="I46" s="215">
        <v>21238.47</v>
      </c>
      <c r="J46" s="215">
        <v>1916.21</v>
      </c>
      <c r="K46" s="215">
        <v>59133.49</v>
      </c>
      <c r="L46" s="215">
        <v>2471.5100000000002</v>
      </c>
      <c r="M46" s="215">
        <v>105923.59</v>
      </c>
      <c r="N46" s="215">
        <v>9629.69</v>
      </c>
      <c r="O46" s="215">
        <v>4768.78</v>
      </c>
      <c r="P46" s="215">
        <v>128269.29000000001</v>
      </c>
      <c r="Q46" s="215">
        <v>4996.9000000000005</v>
      </c>
      <c r="R46" s="215">
        <v>4898.7700000000004</v>
      </c>
      <c r="S46" s="215">
        <v>447914.94</v>
      </c>
      <c r="T46" s="215"/>
    </row>
    <row r="47" spans="1:20" s="116" customFormat="1" ht="7.2" customHeight="1" thickBot="1">
      <c r="A47" s="216"/>
      <c r="B47" s="217"/>
      <c r="C47" s="217"/>
      <c r="D47" s="217"/>
      <c r="E47" s="217"/>
      <c r="F47" s="217"/>
      <c r="G47" s="217"/>
      <c r="H47" s="217"/>
      <c r="I47" s="217"/>
      <c r="J47" s="217"/>
      <c r="K47" s="217"/>
      <c r="L47" s="217"/>
      <c r="M47" s="217"/>
      <c r="N47" s="217"/>
      <c r="O47" s="217"/>
      <c r="P47" s="217"/>
      <c r="Q47" s="217"/>
      <c r="R47" s="217"/>
      <c r="S47" s="217"/>
      <c r="T47" s="218"/>
    </row>
    <row r="48" spans="1:20" s="219" customFormat="1" ht="5.25" customHeight="1" thickTop="1">
      <c r="C48" s="220"/>
      <c r="D48" s="220"/>
      <c r="E48" s="220"/>
      <c r="F48" s="220"/>
      <c r="G48" s="220"/>
      <c r="H48" s="220"/>
      <c r="I48" s="220"/>
      <c r="J48" s="220"/>
      <c r="K48" s="220"/>
      <c r="L48" s="220"/>
      <c r="M48" s="220"/>
      <c r="N48" s="220"/>
      <c r="O48" s="220"/>
      <c r="P48" s="220"/>
      <c r="Q48" s="220"/>
      <c r="R48" s="220"/>
      <c r="S48" s="220"/>
      <c r="T48" s="220"/>
    </row>
    <row r="49" spans="1:20" s="221" customFormat="1" ht="12.75" customHeight="1">
      <c r="A49" s="46" t="s">
        <v>124</v>
      </c>
      <c r="B49" s="46"/>
    </row>
    <row r="50" spans="1:20" s="221" customFormat="1" ht="12.75" customHeight="1">
      <c r="A50" s="46" t="s">
        <v>125</v>
      </c>
      <c r="B50" s="46"/>
      <c r="F50" s="222"/>
    </row>
    <row r="51" spans="1:20" s="221" customFormat="1" ht="12.75" customHeight="1">
      <c r="A51" s="46" t="s">
        <v>126</v>
      </c>
      <c r="B51" s="46"/>
      <c r="M51" s="222"/>
    </row>
    <row r="52" spans="1:20" s="221" customFormat="1" ht="12.75" customHeight="1">
      <c r="A52" s="46" t="s">
        <v>127</v>
      </c>
      <c r="B52" s="46"/>
      <c r="M52" s="222"/>
    </row>
    <row r="53" spans="1:20" s="221" customFormat="1" ht="12.75" customHeight="1">
      <c r="A53" s="46" t="s">
        <v>128</v>
      </c>
      <c r="B53" s="46"/>
      <c r="M53" s="222"/>
    </row>
    <row r="54" spans="1:20" s="221" customFormat="1" ht="12" customHeight="1">
      <c r="A54" s="46" t="s">
        <v>129</v>
      </c>
      <c r="B54" s="46"/>
      <c r="M54" s="222"/>
    </row>
    <row r="55" spans="1:20" s="221" customFormat="1" ht="12.6" customHeight="1">
      <c r="A55" s="46" t="s">
        <v>130</v>
      </c>
      <c r="B55" s="46"/>
      <c r="M55" s="222"/>
    </row>
    <row r="56" spans="1:20" s="221" customFormat="1" ht="12.75" customHeight="1">
      <c r="A56" s="46" t="s">
        <v>131</v>
      </c>
      <c r="B56" s="46"/>
      <c r="M56" s="222"/>
    </row>
    <row r="57" spans="1:20" s="221" customFormat="1" ht="12.75" customHeight="1">
      <c r="A57" s="46" t="s">
        <v>132</v>
      </c>
      <c r="B57" s="46"/>
      <c r="M57" s="222"/>
    </row>
    <row r="58" spans="1:20" s="221" customFormat="1" ht="12.75" customHeight="1">
      <c r="A58" s="113" t="s">
        <v>133</v>
      </c>
      <c r="B58" s="46"/>
      <c r="M58" s="222"/>
    </row>
    <row r="59" spans="1:20" s="221" customFormat="1" ht="12.75" customHeight="1">
      <c r="A59" s="113" t="s">
        <v>236</v>
      </c>
      <c r="B59" s="46"/>
      <c r="M59" s="222"/>
    </row>
    <row r="60" spans="1:20" s="221" customFormat="1" ht="16.5" customHeight="1">
      <c r="A60" s="116" t="s">
        <v>136</v>
      </c>
    </row>
    <row r="61" spans="1:20" s="221" customFormat="1" ht="16.5" customHeight="1">
      <c r="A61" s="223"/>
      <c r="B61" s="222"/>
      <c r="C61" s="222"/>
      <c r="D61" s="222"/>
      <c r="E61" s="222"/>
      <c r="F61" s="222"/>
      <c r="G61" s="222"/>
      <c r="H61" s="222"/>
      <c r="I61" s="222"/>
      <c r="J61" s="222"/>
      <c r="K61" s="222"/>
      <c r="L61" s="222"/>
      <c r="M61" s="222"/>
      <c r="N61" s="222"/>
      <c r="O61" s="222"/>
      <c r="P61" s="222"/>
      <c r="Q61" s="222"/>
      <c r="R61" s="222"/>
      <c r="S61" s="222"/>
      <c r="T61" s="222"/>
    </row>
    <row r="62" spans="1:20" s="194" customFormat="1" ht="33.6">
      <c r="A62" s="192" t="s">
        <v>7</v>
      </c>
      <c r="B62" s="192"/>
      <c r="C62" s="193"/>
      <c r="D62" s="193"/>
      <c r="E62" s="193"/>
      <c r="F62" s="193"/>
      <c r="G62" s="193"/>
      <c r="H62" s="193"/>
      <c r="I62" s="193"/>
      <c r="J62" s="193"/>
      <c r="K62" s="193"/>
      <c r="L62" s="193"/>
      <c r="M62" s="193"/>
      <c r="N62" s="193"/>
      <c r="O62" s="193"/>
      <c r="P62" s="193"/>
      <c r="Q62" s="193"/>
      <c r="R62" s="193"/>
      <c r="S62" s="193"/>
      <c r="T62" s="193"/>
    </row>
    <row r="63" spans="1:20" s="197" customFormat="1" ht="18" customHeight="1">
      <c r="A63" s="195" t="s">
        <v>137</v>
      </c>
      <c r="B63" s="195"/>
      <c r="C63" s="196"/>
      <c r="D63" s="196"/>
      <c r="E63" s="196"/>
      <c r="F63" s="196"/>
      <c r="G63" s="196"/>
      <c r="H63" s="196"/>
      <c r="I63" s="196"/>
      <c r="J63" s="196"/>
      <c r="K63" s="196"/>
      <c r="L63" s="196"/>
      <c r="M63" s="196"/>
      <c r="N63" s="196"/>
      <c r="O63" s="196"/>
      <c r="P63" s="196"/>
      <c r="Q63" s="196"/>
      <c r="R63" s="196"/>
      <c r="S63" s="196"/>
      <c r="T63" s="196"/>
    </row>
    <row r="64" spans="1:20" s="199" customFormat="1" ht="18.600000000000001">
      <c r="A64" s="198" t="s">
        <v>42</v>
      </c>
      <c r="B64" s="198"/>
      <c r="C64" s="198"/>
      <c r="D64" s="198"/>
      <c r="E64" s="198"/>
      <c r="F64" s="198"/>
      <c r="G64" s="198"/>
      <c r="H64" s="198"/>
      <c r="I64" s="198"/>
      <c r="J64" s="198"/>
      <c r="K64" s="198"/>
      <c r="L64" s="198"/>
      <c r="M64" s="198"/>
      <c r="N64" s="198"/>
      <c r="O64" s="198"/>
      <c r="P64" s="198"/>
      <c r="Q64" s="198"/>
      <c r="R64" s="198"/>
      <c r="S64" s="198"/>
      <c r="T64" s="198"/>
    </row>
    <row r="65" spans="1:20" s="207" customFormat="1" ht="16.2" customHeight="1" thickBot="1">
      <c r="A65" s="202"/>
      <c r="B65" s="202"/>
      <c r="C65" s="201"/>
      <c r="D65" s="202"/>
      <c r="E65" s="201"/>
      <c r="F65" s="201"/>
      <c r="G65" s="201"/>
      <c r="H65" s="201"/>
      <c r="I65" s="201"/>
      <c r="J65" s="201"/>
      <c r="K65" s="201"/>
      <c r="L65" s="201"/>
      <c r="M65" s="201"/>
      <c r="N65" s="201"/>
      <c r="O65" s="201"/>
      <c r="P65" s="201"/>
      <c r="Q65" s="201"/>
      <c r="R65" s="201"/>
      <c r="S65" s="201"/>
      <c r="T65" s="201"/>
    </row>
    <row r="66" spans="1:20" s="211" customFormat="1" ht="42" customHeight="1" thickTop="1">
      <c r="A66" s="208" t="s">
        <v>178</v>
      </c>
      <c r="B66" s="209" t="s">
        <v>237</v>
      </c>
      <c r="C66" s="209" t="s">
        <v>180</v>
      </c>
      <c r="D66" s="209" t="s">
        <v>181</v>
      </c>
      <c r="E66" s="209" t="s">
        <v>182</v>
      </c>
      <c r="F66" s="209" t="s">
        <v>183</v>
      </c>
      <c r="G66" s="209" t="s">
        <v>184</v>
      </c>
      <c r="H66" s="209" t="s">
        <v>185</v>
      </c>
      <c r="I66" s="209" t="s">
        <v>186</v>
      </c>
      <c r="J66" s="209" t="s">
        <v>187</v>
      </c>
      <c r="K66" s="209" t="s">
        <v>238</v>
      </c>
      <c r="L66" s="209" t="s">
        <v>189</v>
      </c>
      <c r="M66" s="209" t="s">
        <v>190</v>
      </c>
      <c r="N66" s="209" t="s">
        <v>239</v>
      </c>
      <c r="O66" s="209" t="s">
        <v>240</v>
      </c>
      <c r="P66" s="209" t="s">
        <v>193</v>
      </c>
      <c r="Q66" s="209" t="s">
        <v>194</v>
      </c>
      <c r="R66" s="209" t="s">
        <v>241</v>
      </c>
      <c r="S66" s="209" t="s">
        <v>64</v>
      </c>
      <c r="T66" s="210"/>
    </row>
    <row r="67" spans="1:20" s="212" customFormat="1" ht="13.5" customHeight="1">
      <c r="C67" s="213"/>
      <c r="D67" s="213"/>
      <c r="E67" s="213"/>
      <c r="F67" s="213"/>
      <c r="G67" s="213"/>
      <c r="H67" s="213"/>
      <c r="I67" s="213"/>
      <c r="J67" s="213"/>
      <c r="K67" s="213"/>
      <c r="L67" s="213"/>
      <c r="M67" s="213"/>
      <c r="N67" s="213"/>
      <c r="O67" s="213"/>
      <c r="P67" s="213"/>
      <c r="Q67" s="213"/>
      <c r="R67" s="213"/>
      <c r="S67" s="213"/>
    </row>
    <row r="68" spans="1:20" s="227" customFormat="1" ht="19.5" customHeight="1">
      <c r="A68" s="225" t="s">
        <v>242</v>
      </c>
      <c r="B68" s="225"/>
      <c r="C68" s="225"/>
      <c r="D68" s="225"/>
      <c r="E68" s="225"/>
      <c r="F68" s="225"/>
      <c r="G68" s="225"/>
      <c r="H68" s="225"/>
      <c r="I68" s="225"/>
      <c r="J68" s="225"/>
      <c r="K68" s="225"/>
      <c r="L68" s="225"/>
      <c r="M68" s="225"/>
      <c r="N68" s="225"/>
      <c r="O68" s="225"/>
      <c r="P68" s="225"/>
      <c r="Q68" s="225"/>
      <c r="R68" s="225"/>
      <c r="S68" s="225"/>
      <c r="T68" s="226"/>
    </row>
    <row r="69" spans="1:20" s="116" customFormat="1" ht="5.0999999999999996" customHeight="1">
      <c r="A69" s="228"/>
      <c r="B69" s="228"/>
      <c r="C69" s="229"/>
      <c r="D69" s="229"/>
      <c r="E69" s="229"/>
      <c r="F69" s="229"/>
      <c r="G69" s="229"/>
      <c r="H69" s="229"/>
      <c r="I69" s="229"/>
      <c r="J69" s="229"/>
      <c r="K69" s="229"/>
      <c r="L69" s="229"/>
      <c r="M69" s="229"/>
      <c r="N69" s="229"/>
      <c r="O69" s="229"/>
      <c r="P69" s="229"/>
      <c r="Q69" s="229"/>
      <c r="R69" s="229"/>
      <c r="S69" s="229"/>
      <c r="T69" s="229"/>
    </row>
    <row r="70" spans="1:20" s="116" customFormat="1" ht="11.85" customHeight="1">
      <c r="A70" s="230" t="s">
        <v>196</v>
      </c>
      <c r="B70" s="215">
        <v>15708.4</v>
      </c>
      <c r="C70" s="215">
        <v>165932.35</v>
      </c>
      <c r="D70" s="215">
        <v>113357.37</v>
      </c>
      <c r="E70" s="215">
        <v>186287.4</v>
      </c>
      <c r="F70" s="215">
        <v>72463.37</v>
      </c>
      <c r="G70" s="215">
        <v>341239.95</v>
      </c>
      <c r="H70" s="215">
        <v>121132.15000000001</v>
      </c>
      <c r="I70" s="215">
        <v>183575.78</v>
      </c>
      <c r="J70" s="215">
        <v>43706.69</v>
      </c>
      <c r="K70" s="215">
        <v>107521.45</v>
      </c>
      <c r="L70" s="215">
        <v>155120.88</v>
      </c>
      <c r="M70" s="215">
        <v>448144.79000000004</v>
      </c>
      <c r="N70" s="215">
        <v>40969.550000000003</v>
      </c>
      <c r="O70" s="215">
        <v>29964.510000000002</v>
      </c>
      <c r="P70" s="215">
        <v>709117.82000000007</v>
      </c>
      <c r="Q70" s="215">
        <v>126236.05</v>
      </c>
      <c r="R70" s="215">
        <v>55697.04</v>
      </c>
      <c r="S70" s="215">
        <v>2916175.55</v>
      </c>
      <c r="T70" s="215"/>
    </row>
    <row r="71" spans="1:20" s="116" customFormat="1" ht="16.5" customHeight="1">
      <c r="A71" s="230" t="s">
        <v>197</v>
      </c>
      <c r="B71" s="215">
        <v>33595.93</v>
      </c>
      <c r="C71" s="215">
        <v>70451.290000000008</v>
      </c>
      <c r="D71" s="215">
        <v>68120.759999999995</v>
      </c>
      <c r="E71" s="215">
        <v>21918.79</v>
      </c>
      <c r="F71" s="215">
        <v>28789.23</v>
      </c>
      <c r="G71" s="215">
        <v>38004.129999999997</v>
      </c>
      <c r="H71" s="215">
        <v>534735.77</v>
      </c>
      <c r="I71" s="215">
        <v>147738.76</v>
      </c>
      <c r="J71" s="215">
        <v>4296.74</v>
      </c>
      <c r="K71" s="215">
        <v>924566.83000000007</v>
      </c>
      <c r="L71" s="215">
        <v>80112.97</v>
      </c>
      <c r="M71" s="215">
        <v>942042.34</v>
      </c>
      <c r="N71" s="215">
        <v>12484.75</v>
      </c>
      <c r="O71" s="215">
        <v>64985.04</v>
      </c>
      <c r="P71" s="215">
        <v>1803432.76</v>
      </c>
      <c r="Q71" s="215">
        <v>34242.06</v>
      </c>
      <c r="R71" s="215">
        <v>50535.93</v>
      </c>
      <c r="S71" s="215">
        <v>4860054.0799999991</v>
      </c>
      <c r="T71" s="215"/>
    </row>
    <row r="72" spans="1:20" s="116" customFormat="1" ht="12" customHeight="1">
      <c r="A72" s="230" t="s">
        <v>243</v>
      </c>
      <c r="B72" s="215">
        <v>30800.74</v>
      </c>
      <c r="C72" s="215">
        <v>69948.87</v>
      </c>
      <c r="D72" s="215">
        <v>113498.06</v>
      </c>
      <c r="E72" s="215">
        <v>19491.240000000002</v>
      </c>
      <c r="F72" s="215">
        <v>143474.09</v>
      </c>
      <c r="G72" s="215">
        <v>210540.56</v>
      </c>
      <c r="H72" s="215">
        <v>28677.53</v>
      </c>
      <c r="I72" s="215">
        <v>129928.46</v>
      </c>
      <c r="J72" s="215">
        <v>8254</v>
      </c>
      <c r="K72" s="215">
        <v>104797.86</v>
      </c>
      <c r="L72" s="215">
        <v>57137.22</v>
      </c>
      <c r="M72" s="215">
        <v>1843548.1</v>
      </c>
      <c r="N72" s="215">
        <v>445423.65</v>
      </c>
      <c r="O72" s="215">
        <v>19423.740000000002</v>
      </c>
      <c r="P72" s="215">
        <v>1771496.6</v>
      </c>
      <c r="Q72" s="215">
        <v>101391.73</v>
      </c>
      <c r="R72" s="215">
        <v>59161.73</v>
      </c>
      <c r="S72" s="215">
        <v>5156994.1800000016</v>
      </c>
      <c r="T72" s="215"/>
    </row>
    <row r="73" spans="1:20" s="116" customFormat="1" ht="11.85" customHeight="1">
      <c r="A73" s="230" t="s">
        <v>199</v>
      </c>
      <c r="B73" s="215">
        <v>52090.73</v>
      </c>
      <c r="C73" s="215">
        <v>707405.25</v>
      </c>
      <c r="D73" s="215">
        <v>290780.77</v>
      </c>
      <c r="E73" s="215">
        <v>458809.03</v>
      </c>
      <c r="F73" s="215">
        <v>235231.34</v>
      </c>
      <c r="G73" s="215">
        <v>15727159.65</v>
      </c>
      <c r="H73" s="215">
        <v>1342837.07</v>
      </c>
      <c r="I73" s="215">
        <v>6399552.9000000004</v>
      </c>
      <c r="J73" s="215">
        <v>70269.39</v>
      </c>
      <c r="K73" s="215">
        <v>3131450.03</v>
      </c>
      <c r="L73" s="215">
        <v>378928.98</v>
      </c>
      <c r="M73" s="215">
        <v>15941579.210000001</v>
      </c>
      <c r="N73" s="215">
        <v>4029799.66</v>
      </c>
      <c r="O73" s="215">
        <v>78058.98</v>
      </c>
      <c r="P73" s="215">
        <v>15103624.689999999</v>
      </c>
      <c r="Q73" s="215">
        <v>250207.78</v>
      </c>
      <c r="R73" s="215">
        <v>970515.09</v>
      </c>
      <c r="S73" s="215">
        <v>65168300.550000004</v>
      </c>
      <c r="T73" s="215"/>
    </row>
    <row r="74" spans="1:20" s="116" customFormat="1" ht="11.85" customHeight="1">
      <c r="A74" s="230" t="s">
        <v>206</v>
      </c>
      <c r="B74" s="215">
        <v>309414.83</v>
      </c>
      <c r="C74" s="215">
        <v>848704.78</v>
      </c>
      <c r="D74" s="215">
        <v>625241.62</v>
      </c>
      <c r="E74" s="215">
        <v>537552.52</v>
      </c>
      <c r="F74" s="215">
        <v>323241.40000000002</v>
      </c>
      <c r="G74" s="215">
        <v>16087393.279999999</v>
      </c>
      <c r="H74" s="215">
        <v>2775692.2</v>
      </c>
      <c r="I74" s="215">
        <v>7039544.5</v>
      </c>
      <c r="J74" s="215">
        <v>184635.41</v>
      </c>
      <c r="K74" s="215">
        <v>6406373.1900000004</v>
      </c>
      <c r="L74" s="215">
        <v>695097.85</v>
      </c>
      <c r="M74" s="215">
        <v>18780739.329999998</v>
      </c>
      <c r="N74" s="215">
        <v>4207030.7300000004</v>
      </c>
      <c r="O74" s="215">
        <v>171860.94</v>
      </c>
      <c r="P74" s="215">
        <v>21127657.91</v>
      </c>
      <c r="Q74" s="215">
        <v>409092.64</v>
      </c>
      <c r="R74" s="215">
        <v>1046336.81</v>
      </c>
      <c r="S74" s="215">
        <v>81575609.939999998</v>
      </c>
      <c r="T74" s="215"/>
    </row>
    <row r="75" spans="1:20" s="116" customFormat="1" ht="11.85" customHeight="1">
      <c r="A75" s="230" t="s">
        <v>207</v>
      </c>
      <c r="B75" s="215">
        <v>6559.77</v>
      </c>
      <c r="C75" s="215">
        <v>16205.2</v>
      </c>
      <c r="D75" s="215">
        <v>2510.2400000000002</v>
      </c>
      <c r="E75" s="215">
        <v>59237.17</v>
      </c>
      <c r="F75" s="215">
        <v>14024.31</v>
      </c>
      <c r="G75" s="215">
        <v>10982.37</v>
      </c>
      <c r="H75" s="215">
        <v>36171.46</v>
      </c>
      <c r="I75" s="215">
        <v>14823.14</v>
      </c>
      <c r="J75" s="215">
        <v>0</v>
      </c>
      <c r="K75" s="215">
        <v>115823.46</v>
      </c>
      <c r="L75" s="215">
        <v>0.3</v>
      </c>
      <c r="M75" s="215">
        <v>156012.63</v>
      </c>
      <c r="N75" s="215">
        <v>11620.2</v>
      </c>
      <c r="O75" s="215">
        <v>245.67000000000002</v>
      </c>
      <c r="P75" s="215">
        <v>467586.75</v>
      </c>
      <c r="Q75" s="215">
        <v>756.02</v>
      </c>
      <c r="R75" s="215">
        <v>0</v>
      </c>
      <c r="S75" s="215">
        <v>912558.69</v>
      </c>
      <c r="T75" s="215"/>
    </row>
    <row r="76" spans="1:20" s="116" customFormat="1" ht="11.85" customHeight="1">
      <c r="A76" s="230" t="s">
        <v>244</v>
      </c>
      <c r="B76" s="215">
        <v>10417.630000000001</v>
      </c>
      <c r="C76" s="215">
        <v>57482.11</v>
      </c>
      <c r="D76" s="215">
        <v>91431.89</v>
      </c>
      <c r="E76" s="215">
        <v>16996.25</v>
      </c>
      <c r="F76" s="215">
        <v>1815.3600000000001</v>
      </c>
      <c r="G76" s="215">
        <v>111795.42</v>
      </c>
      <c r="H76" s="215">
        <v>553408.24</v>
      </c>
      <c r="I76" s="215">
        <v>401133.84</v>
      </c>
      <c r="J76" s="215">
        <v>3920.1800000000003</v>
      </c>
      <c r="K76" s="215">
        <v>1399528.48</v>
      </c>
      <c r="L76" s="215">
        <v>207806.15</v>
      </c>
      <c r="M76" s="215">
        <v>1262443.8599999999</v>
      </c>
      <c r="N76" s="215">
        <v>19431.96</v>
      </c>
      <c r="O76" s="215">
        <v>18571.77</v>
      </c>
      <c r="P76" s="215">
        <v>1995999.42</v>
      </c>
      <c r="Q76" s="215">
        <v>36998.620000000003</v>
      </c>
      <c r="R76" s="215">
        <v>51566.12</v>
      </c>
      <c r="S76" s="215">
        <v>6240747.2999999998</v>
      </c>
      <c r="T76" s="215"/>
    </row>
    <row r="77" spans="1:20" s="116" customFormat="1" ht="11.85" customHeight="1">
      <c r="A77" s="230" t="s">
        <v>213</v>
      </c>
      <c r="B77" s="215">
        <v>99358.760000000009</v>
      </c>
      <c r="C77" s="215">
        <v>364216.5</v>
      </c>
      <c r="D77" s="215">
        <v>158030.79</v>
      </c>
      <c r="E77" s="215">
        <v>84605.46</v>
      </c>
      <c r="F77" s="215">
        <v>169381.44</v>
      </c>
      <c r="G77" s="215">
        <v>1364652.55</v>
      </c>
      <c r="H77" s="215">
        <v>900790.65</v>
      </c>
      <c r="I77" s="215">
        <v>981010.81</v>
      </c>
      <c r="J77" s="215">
        <v>25874.440000000002</v>
      </c>
      <c r="K77" s="215">
        <v>867481.15</v>
      </c>
      <c r="L77" s="215">
        <v>225083</v>
      </c>
      <c r="M77" s="215">
        <v>3070625.75</v>
      </c>
      <c r="N77" s="215">
        <v>312914.95</v>
      </c>
      <c r="O77" s="215">
        <v>59693.62</v>
      </c>
      <c r="P77" s="215">
        <v>2936038.94</v>
      </c>
      <c r="Q77" s="215">
        <v>83843.59</v>
      </c>
      <c r="R77" s="215">
        <v>143512.18</v>
      </c>
      <c r="S77" s="215">
        <v>11847114.579999998</v>
      </c>
      <c r="T77" s="215"/>
    </row>
    <row r="78" spans="1:20" s="116" customFormat="1" ht="13.5" customHeight="1">
      <c r="A78" s="228"/>
      <c r="B78" s="229"/>
      <c r="C78" s="229"/>
      <c r="D78" s="229"/>
      <c r="E78" s="229"/>
      <c r="F78" s="229"/>
      <c r="G78" s="229"/>
      <c r="H78" s="229"/>
      <c r="I78" s="229"/>
      <c r="J78" s="229"/>
      <c r="K78" s="229"/>
      <c r="L78" s="229"/>
      <c r="M78" s="229"/>
      <c r="N78" s="229"/>
      <c r="O78" s="229"/>
      <c r="P78" s="229"/>
      <c r="Q78" s="229"/>
      <c r="R78" s="229"/>
      <c r="S78" s="229"/>
      <c r="T78" s="229"/>
    </row>
    <row r="79" spans="1:20" s="227" customFormat="1" ht="13.5" customHeight="1">
      <c r="A79" s="225" t="s">
        <v>245</v>
      </c>
      <c r="B79" s="225"/>
      <c r="C79" s="225"/>
      <c r="D79" s="225"/>
      <c r="E79" s="225"/>
      <c r="F79" s="225"/>
      <c r="G79" s="225"/>
      <c r="H79" s="225"/>
      <c r="I79" s="225"/>
      <c r="J79" s="225"/>
      <c r="K79" s="225"/>
      <c r="L79" s="225"/>
      <c r="M79" s="225"/>
      <c r="N79" s="225"/>
      <c r="O79" s="225"/>
      <c r="P79" s="225"/>
      <c r="Q79" s="225"/>
      <c r="R79" s="225"/>
      <c r="S79" s="225"/>
      <c r="T79" s="225"/>
    </row>
    <row r="80" spans="1:20" s="116" customFormat="1" ht="16.5" customHeight="1">
      <c r="A80" s="231"/>
      <c r="B80" s="229"/>
      <c r="C80" s="229"/>
      <c r="D80" s="229"/>
      <c r="E80" s="229"/>
      <c r="F80" s="229"/>
      <c r="G80" s="229"/>
      <c r="H80" s="229"/>
      <c r="I80" s="229"/>
      <c r="J80" s="229"/>
      <c r="K80" s="229"/>
      <c r="L80" s="229"/>
      <c r="M80" s="229"/>
      <c r="N80" s="229"/>
      <c r="O80" s="229"/>
      <c r="P80" s="229"/>
      <c r="Q80" s="229"/>
      <c r="R80" s="229"/>
      <c r="S80" s="229"/>
      <c r="T80" s="229"/>
    </row>
    <row r="81" spans="1:20" s="116" customFormat="1" ht="14.25" customHeight="1">
      <c r="A81" s="230" t="s">
        <v>217</v>
      </c>
      <c r="B81" s="215">
        <v>181823.87</v>
      </c>
      <c r="C81" s="215">
        <v>556234.91</v>
      </c>
      <c r="D81" s="215">
        <v>243064.58000000002</v>
      </c>
      <c r="E81" s="215">
        <v>275789.91000000003</v>
      </c>
      <c r="F81" s="215">
        <v>117767.08</v>
      </c>
      <c r="G81" s="215">
        <v>1460280.1099999999</v>
      </c>
      <c r="H81" s="215">
        <v>1378327.78</v>
      </c>
      <c r="I81" s="215">
        <v>1481959.95</v>
      </c>
      <c r="J81" s="215">
        <v>61638.16</v>
      </c>
      <c r="K81" s="215">
        <v>2939238.11</v>
      </c>
      <c r="L81" s="215">
        <v>509856.58</v>
      </c>
      <c r="M81" s="215">
        <v>5436670.6600000001</v>
      </c>
      <c r="N81" s="215">
        <v>733267.94000000006</v>
      </c>
      <c r="O81" s="215">
        <v>107585.61</v>
      </c>
      <c r="P81" s="215">
        <v>6260022.7999999998</v>
      </c>
      <c r="Q81" s="215">
        <v>165215.19</v>
      </c>
      <c r="R81" s="215">
        <v>528006.11</v>
      </c>
      <c r="S81" s="215">
        <v>22436749.350000001</v>
      </c>
      <c r="T81" s="215"/>
    </row>
    <row r="82" spans="1:20" s="116" customFormat="1" ht="11.85" customHeight="1">
      <c r="A82" s="230" t="s">
        <v>219</v>
      </c>
      <c r="B82" s="215">
        <v>181823.87</v>
      </c>
      <c r="C82" s="215">
        <v>556234.91</v>
      </c>
      <c r="D82" s="215">
        <v>356200.76</v>
      </c>
      <c r="E82" s="215">
        <v>275789.91000000003</v>
      </c>
      <c r="F82" s="215">
        <v>117767.08</v>
      </c>
      <c r="G82" s="215">
        <v>1460280.1099999999</v>
      </c>
      <c r="H82" s="215">
        <v>1378327.78</v>
      </c>
      <c r="I82" s="215">
        <v>1481959.95</v>
      </c>
      <c r="J82" s="215">
        <v>61638.16</v>
      </c>
      <c r="K82" s="215">
        <v>2973677.48</v>
      </c>
      <c r="L82" s="215">
        <v>509856.58</v>
      </c>
      <c r="M82" s="215">
        <v>5460920.6600000001</v>
      </c>
      <c r="N82" s="215">
        <v>733267.94000000006</v>
      </c>
      <c r="O82" s="215">
        <v>107585.61</v>
      </c>
      <c r="P82" s="215">
        <v>6297646.2400000002</v>
      </c>
      <c r="Q82" s="215">
        <v>165215.19</v>
      </c>
      <c r="R82" s="215">
        <v>528006.11</v>
      </c>
      <c r="S82" s="215">
        <v>22646198.34</v>
      </c>
      <c r="T82" s="215"/>
    </row>
    <row r="83" spans="1:20" s="116" customFormat="1" ht="11.85" customHeight="1">
      <c r="A83" s="230" t="s">
        <v>220</v>
      </c>
      <c r="B83" s="215">
        <v>104560.91</v>
      </c>
      <c r="C83" s="215">
        <v>28126.22</v>
      </c>
      <c r="D83" s="215">
        <v>162498.23999999999</v>
      </c>
      <c r="E83" s="215">
        <v>24490.959999999999</v>
      </c>
      <c r="F83" s="215">
        <v>54987.62</v>
      </c>
      <c r="G83" s="215">
        <v>17681.5</v>
      </c>
      <c r="H83" s="215">
        <v>498962.88</v>
      </c>
      <c r="I83" s="215">
        <v>474888.29000000004</v>
      </c>
      <c r="J83" s="215">
        <v>39578.78</v>
      </c>
      <c r="K83" s="215">
        <v>826550.67</v>
      </c>
      <c r="L83" s="215">
        <v>213212.38</v>
      </c>
      <c r="M83" s="215">
        <v>739671.42</v>
      </c>
      <c r="N83" s="215">
        <v>17058.97</v>
      </c>
      <c r="O83" s="215">
        <v>1430.16</v>
      </c>
      <c r="P83" s="215">
        <v>2001721.72</v>
      </c>
      <c r="Q83" s="215">
        <v>79021.290000000008</v>
      </c>
      <c r="R83" s="215">
        <v>687.47</v>
      </c>
      <c r="S83" s="215">
        <v>5285129.4800000004</v>
      </c>
      <c r="T83" s="215"/>
    </row>
    <row r="84" spans="1:20" s="116" customFormat="1" ht="11.85" customHeight="1">
      <c r="A84" s="230" t="s">
        <v>221</v>
      </c>
      <c r="B84" s="215">
        <v>77262.960000000006</v>
      </c>
      <c r="C84" s="215">
        <v>528108.69000000006</v>
      </c>
      <c r="D84" s="215">
        <v>193702.52</v>
      </c>
      <c r="E84" s="215">
        <v>251298.95</v>
      </c>
      <c r="F84" s="215">
        <v>62779.46</v>
      </c>
      <c r="G84" s="215">
        <v>1442598.6099999999</v>
      </c>
      <c r="H84" s="215">
        <v>879364.9</v>
      </c>
      <c r="I84" s="215">
        <v>1007071.65</v>
      </c>
      <c r="J84" s="215">
        <v>22059.39</v>
      </c>
      <c r="K84" s="215">
        <v>2147126.81</v>
      </c>
      <c r="L84" s="215">
        <v>296644.2</v>
      </c>
      <c r="M84" s="215">
        <v>4721249.25</v>
      </c>
      <c r="N84" s="215">
        <v>716208.97</v>
      </c>
      <c r="O84" s="215">
        <v>106155.45</v>
      </c>
      <c r="P84" s="215">
        <v>4295924.51</v>
      </c>
      <c r="Q84" s="215">
        <v>86193.900000000009</v>
      </c>
      <c r="R84" s="215">
        <v>527318.64</v>
      </c>
      <c r="S84" s="215">
        <v>17361068.859999999</v>
      </c>
      <c r="T84" s="215"/>
    </row>
    <row r="85" spans="1:20" s="116" customFormat="1" ht="11.85" customHeight="1">
      <c r="A85" s="230" t="s">
        <v>222</v>
      </c>
      <c r="B85" s="215">
        <v>72936.070000000007</v>
      </c>
      <c r="C85" s="215">
        <v>67565.17</v>
      </c>
      <c r="D85" s="215">
        <v>83506.22</v>
      </c>
      <c r="E85" s="215">
        <v>39996.92</v>
      </c>
      <c r="F85" s="215">
        <v>58911.630000000005</v>
      </c>
      <c r="G85" s="215">
        <v>1038466.23</v>
      </c>
      <c r="H85" s="215">
        <v>623433.30000000005</v>
      </c>
      <c r="I85" s="215">
        <v>857872.55</v>
      </c>
      <c r="J85" s="215">
        <v>12587.56</v>
      </c>
      <c r="K85" s="215">
        <v>902152.88</v>
      </c>
      <c r="L85" s="215">
        <v>282242.24</v>
      </c>
      <c r="M85" s="215">
        <v>2251786.0499999998</v>
      </c>
      <c r="N85" s="215">
        <v>221671.09</v>
      </c>
      <c r="O85" s="215">
        <v>59434.8</v>
      </c>
      <c r="P85" s="215">
        <v>2627863.04</v>
      </c>
      <c r="Q85" s="215">
        <v>43885.97</v>
      </c>
      <c r="R85" s="215">
        <v>237118.16</v>
      </c>
      <c r="S85" s="215">
        <v>9481429.8800000008</v>
      </c>
      <c r="T85" s="215"/>
    </row>
    <row r="86" spans="1:20" s="116" customFormat="1" ht="13.5" customHeight="1">
      <c r="A86" s="230" t="s">
        <v>224</v>
      </c>
      <c r="B86" s="215">
        <v>72936.070000000007</v>
      </c>
      <c r="C86" s="215">
        <v>67630.05</v>
      </c>
      <c r="D86" s="215">
        <v>104875.18000000001</v>
      </c>
      <c r="E86" s="215">
        <v>39996.92</v>
      </c>
      <c r="F86" s="215">
        <v>58911.630000000005</v>
      </c>
      <c r="G86" s="215">
        <v>1038466.23</v>
      </c>
      <c r="H86" s="215">
        <v>623433.30000000005</v>
      </c>
      <c r="I86" s="215">
        <v>858174.37</v>
      </c>
      <c r="J86" s="215">
        <v>12587.56</v>
      </c>
      <c r="K86" s="215">
        <v>901503.23</v>
      </c>
      <c r="L86" s="215">
        <v>282242.24</v>
      </c>
      <c r="M86" s="215">
        <v>2259383.4700000002</v>
      </c>
      <c r="N86" s="215">
        <v>221671.09</v>
      </c>
      <c r="O86" s="215">
        <v>59434.8</v>
      </c>
      <c r="P86" s="215">
        <v>2645250.31</v>
      </c>
      <c r="Q86" s="215">
        <v>43885.97</v>
      </c>
      <c r="R86" s="215">
        <v>237118.16</v>
      </c>
      <c r="S86" s="215">
        <v>9527500.5800000001</v>
      </c>
      <c r="T86" s="215"/>
    </row>
    <row r="87" spans="1:20" s="116" customFormat="1" ht="12.75" customHeight="1">
      <c r="A87" s="230" t="s">
        <v>246</v>
      </c>
      <c r="B87" s="215">
        <v>50007.12</v>
      </c>
      <c r="C87" s="215">
        <v>3405.4500000000003</v>
      </c>
      <c r="D87" s="215">
        <v>79767.540000000008</v>
      </c>
      <c r="E87" s="215">
        <v>12024.69</v>
      </c>
      <c r="F87" s="215">
        <v>46132.74</v>
      </c>
      <c r="G87" s="215">
        <v>306.90000000000003</v>
      </c>
      <c r="H87" s="215">
        <v>192285.12</v>
      </c>
      <c r="I87" s="215">
        <v>298199.91000000003</v>
      </c>
      <c r="J87" s="215">
        <v>12167.68</v>
      </c>
      <c r="K87" s="215">
        <v>282878.78999999998</v>
      </c>
      <c r="L87" s="215">
        <v>129878.37000000001</v>
      </c>
      <c r="M87" s="215">
        <v>395785.91000000003</v>
      </c>
      <c r="N87" s="215">
        <v>8318.33</v>
      </c>
      <c r="O87" s="215">
        <v>21.34</v>
      </c>
      <c r="P87" s="215">
        <v>769340.88</v>
      </c>
      <c r="Q87" s="215">
        <v>32305.31</v>
      </c>
      <c r="R87" s="215">
        <v>-1106.83</v>
      </c>
      <c r="S87" s="215">
        <v>2311719.2500000005</v>
      </c>
      <c r="T87" s="215"/>
    </row>
    <row r="88" spans="1:20" s="116" customFormat="1" ht="12" customHeight="1">
      <c r="A88" s="230" t="s">
        <v>226</v>
      </c>
      <c r="B88" s="215">
        <v>22928.95</v>
      </c>
      <c r="C88" s="215">
        <v>64224.6</v>
      </c>
      <c r="D88" s="215">
        <v>25107.64</v>
      </c>
      <c r="E88" s="215">
        <v>27972.23</v>
      </c>
      <c r="F88" s="215">
        <v>12778.89</v>
      </c>
      <c r="G88" s="215">
        <v>1038159.32</v>
      </c>
      <c r="H88" s="215">
        <v>431148.18</v>
      </c>
      <c r="I88" s="215">
        <v>559974.46</v>
      </c>
      <c r="J88" s="215">
        <v>419.88</v>
      </c>
      <c r="K88" s="215">
        <v>618624.43000000005</v>
      </c>
      <c r="L88" s="215">
        <v>152363.87</v>
      </c>
      <c r="M88" s="215">
        <v>1863597.55</v>
      </c>
      <c r="N88" s="215">
        <v>213352.76</v>
      </c>
      <c r="O88" s="215">
        <v>59413.46</v>
      </c>
      <c r="P88" s="215">
        <v>1875909.44</v>
      </c>
      <c r="Q88" s="215">
        <v>11580.67</v>
      </c>
      <c r="R88" s="215">
        <v>238225</v>
      </c>
      <c r="S88" s="215">
        <v>7215781.3300000001</v>
      </c>
      <c r="T88" s="215"/>
    </row>
    <row r="89" spans="1:20" s="116" customFormat="1" ht="12" customHeight="1">
      <c r="A89" s="230" t="s">
        <v>227</v>
      </c>
      <c r="B89" s="215">
        <v>14199.1</v>
      </c>
      <c r="C89" s="215">
        <v>338580.95</v>
      </c>
      <c r="D89" s="215">
        <v>55809.67</v>
      </c>
      <c r="E89" s="215">
        <v>113446.71</v>
      </c>
      <c r="F89" s="215">
        <v>7271.63</v>
      </c>
      <c r="G89" s="215">
        <v>182515.38</v>
      </c>
      <c r="H89" s="215">
        <v>212884.67</v>
      </c>
      <c r="I89" s="215">
        <v>183768.72</v>
      </c>
      <c r="J89" s="215">
        <v>5373.9800000000005</v>
      </c>
      <c r="K89" s="215">
        <v>739952.78</v>
      </c>
      <c r="L89" s="215">
        <v>329.68</v>
      </c>
      <c r="M89" s="215">
        <v>899365.56</v>
      </c>
      <c r="N89" s="215">
        <v>48351.19</v>
      </c>
      <c r="O89" s="215">
        <v>25736.79</v>
      </c>
      <c r="P89" s="215">
        <v>771524.06</v>
      </c>
      <c r="Q89" s="215">
        <v>11075.460000000001</v>
      </c>
      <c r="R89" s="215">
        <v>5009.62</v>
      </c>
      <c r="S89" s="215">
        <v>3615195.95</v>
      </c>
      <c r="T89" s="215"/>
    </row>
    <row r="90" spans="1:20" s="116" customFormat="1" ht="12" customHeight="1">
      <c r="A90" s="230" t="s">
        <v>247</v>
      </c>
      <c r="B90" s="215">
        <v>11994.73</v>
      </c>
      <c r="C90" s="215">
        <v>338580.95</v>
      </c>
      <c r="D90" s="215">
        <v>57526.9</v>
      </c>
      <c r="E90" s="215">
        <v>113446.71</v>
      </c>
      <c r="F90" s="215">
        <v>7271.63</v>
      </c>
      <c r="G90" s="215">
        <v>182515.38</v>
      </c>
      <c r="H90" s="215">
        <v>212884.67</v>
      </c>
      <c r="I90" s="215">
        <v>183768.72</v>
      </c>
      <c r="J90" s="215">
        <v>5373.9800000000005</v>
      </c>
      <c r="K90" s="215">
        <v>739952.78</v>
      </c>
      <c r="L90" s="215">
        <v>329.68</v>
      </c>
      <c r="M90" s="215">
        <v>899371.93</v>
      </c>
      <c r="N90" s="215">
        <v>48351.19</v>
      </c>
      <c r="O90" s="215">
        <v>25736.79</v>
      </c>
      <c r="P90" s="215">
        <v>771524.06</v>
      </c>
      <c r="Q90" s="215">
        <v>11075.460000000001</v>
      </c>
      <c r="R90" s="215">
        <v>5009.62</v>
      </c>
      <c r="S90" s="215">
        <v>3614715.18</v>
      </c>
      <c r="T90" s="215"/>
    </row>
    <row r="91" spans="1:20" s="116" customFormat="1" ht="12" customHeight="1">
      <c r="A91" s="230" t="s">
        <v>248</v>
      </c>
      <c r="B91" s="215">
        <v>43397.950000000004</v>
      </c>
      <c r="C91" s="215">
        <v>125488.09</v>
      </c>
      <c r="D91" s="215">
        <v>89860.11</v>
      </c>
      <c r="E91" s="215">
        <v>36581.57</v>
      </c>
      <c r="F91" s="215">
        <v>44374.64</v>
      </c>
      <c r="G91" s="215">
        <v>-397101.11</v>
      </c>
      <c r="H91" s="215">
        <v>211663.21</v>
      </c>
      <c r="I91" s="215">
        <v>33627.29</v>
      </c>
      <c r="J91" s="215">
        <v>15472.960000000001</v>
      </c>
      <c r="K91" s="215">
        <v>356643.47000000003</v>
      </c>
      <c r="L91" s="215">
        <v>157639.67999999999</v>
      </c>
      <c r="M91" s="215">
        <v>404913.65</v>
      </c>
      <c r="N91" s="215">
        <v>-168484.28</v>
      </c>
      <c r="O91" s="215">
        <v>18269.47</v>
      </c>
      <c r="P91" s="215">
        <v>304644.52</v>
      </c>
      <c r="Q91" s="215">
        <v>52903.880000000005</v>
      </c>
      <c r="R91" s="215">
        <v>76498.240000000005</v>
      </c>
      <c r="S91" s="215">
        <v>1406393.34</v>
      </c>
      <c r="T91" s="215"/>
    </row>
    <row r="92" spans="1:20" s="116" customFormat="1" ht="14.25" customHeight="1">
      <c r="A92" s="230" t="s">
        <v>233</v>
      </c>
      <c r="B92" s="215">
        <v>29725.13</v>
      </c>
      <c r="C92" s="215">
        <v>43235.44</v>
      </c>
      <c r="D92" s="215">
        <v>5064.7700000000004</v>
      </c>
      <c r="E92" s="215">
        <v>27583.360000000001</v>
      </c>
      <c r="F92" s="215">
        <v>28489.73</v>
      </c>
      <c r="G92" s="215">
        <v>965317.70000000007</v>
      </c>
      <c r="H92" s="215">
        <v>182936.93</v>
      </c>
      <c r="I92" s="215">
        <v>322037.66000000003</v>
      </c>
      <c r="J92" s="215">
        <v>3388.78</v>
      </c>
      <c r="K92" s="215">
        <v>195803.75</v>
      </c>
      <c r="L92" s="215">
        <v>17766.28</v>
      </c>
      <c r="M92" s="215">
        <v>1001263.14</v>
      </c>
      <c r="N92" s="215">
        <v>271175.71000000002</v>
      </c>
      <c r="O92" s="215">
        <v>3888.79</v>
      </c>
      <c r="P92" s="215">
        <v>833651.24</v>
      </c>
      <c r="Q92" s="215">
        <v>51010.05</v>
      </c>
      <c r="R92" s="215">
        <v>59221.78</v>
      </c>
      <c r="S92" s="215">
        <v>4041560.2399999998</v>
      </c>
      <c r="T92" s="215"/>
    </row>
    <row r="93" spans="1:20" s="116" customFormat="1" ht="12" customHeight="1">
      <c r="A93" s="230" t="s">
        <v>249</v>
      </c>
      <c r="B93" s="215">
        <v>62508.49</v>
      </c>
      <c r="C93" s="215">
        <v>76404.03</v>
      </c>
      <c r="D93" s="215">
        <v>46054.51</v>
      </c>
      <c r="E93" s="215">
        <v>49254.1</v>
      </c>
      <c r="F93" s="215">
        <v>21944.080000000002</v>
      </c>
      <c r="G93" s="215">
        <v>157533.9</v>
      </c>
      <c r="H93" s="215">
        <v>212670.42</v>
      </c>
      <c r="I93" s="215">
        <v>89593.5</v>
      </c>
      <c r="J93" s="215">
        <v>13518.720000000001</v>
      </c>
      <c r="K93" s="215">
        <v>386803.98</v>
      </c>
      <c r="L93" s="215">
        <v>20847.150000000001</v>
      </c>
      <c r="M93" s="215">
        <v>700661.36</v>
      </c>
      <c r="N93" s="215">
        <v>60296.42</v>
      </c>
      <c r="O93" s="215">
        <v>26491.98</v>
      </c>
      <c r="P93" s="215">
        <v>703867.85</v>
      </c>
      <c r="Q93" s="215">
        <v>29537.440000000002</v>
      </c>
      <c r="R93" s="215">
        <v>32142.39</v>
      </c>
      <c r="S93" s="215">
        <v>2690130.32</v>
      </c>
      <c r="T93" s="215"/>
    </row>
    <row r="94" spans="1:20" s="116" customFormat="1" ht="12" customHeight="1">
      <c r="A94" s="230" t="s">
        <v>234</v>
      </c>
      <c r="B94" s="215">
        <v>17432.98</v>
      </c>
      <c r="C94" s="215">
        <v>74185.259999999995</v>
      </c>
      <c r="D94" s="215">
        <v>35987.120000000003</v>
      </c>
      <c r="E94" s="215">
        <v>13900.75</v>
      </c>
      <c r="F94" s="215">
        <v>36519.11</v>
      </c>
      <c r="G94" s="215">
        <v>410721.58</v>
      </c>
      <c r="H94" s="215">
        <v>195943.34</v>
      </c>
      <c r="I94" s="215">
        <v>274528.05</v>
      </c>
      <c r="J94" s="215">
        <v>4584.7700000000004</v>
      </c>
      <c r="K94" s="215">
        <v>188132.62</v>
      </c>
      <c r="L94" s="215">
        <v>127575.41</v>
      </c>
      <c r="M94" s="215">
        <v>779555.55</v>
      </c>
      <c r="N94" s="215">
        <v>43520.68</v>
      </c>
      <c r="O94" s="215">
        <v>-1347.96</v>
      </c>
      <c r="P94" s="215">
        <v>436247.19</v>
      </c>
      <c r="Q94" s="215">
        <v>50160.36</v>
      </c>
      <c r="R94" s="215">
        <v>96870.92</v>
      </c>
      <c r="S94" s="215">
        <v>2784517.73</v>
      </c>
      <c r="T94" s="215"/>
    </row>
    <row r="95" spans="1:20" s="116" customFormat="1" ht="11.25" customHeight="1" thickBot="1">
      <c r="A95" s="216"/>
      <c r="B95" s="216"/>
      <c r="C95" s="217"/>
      <c r="D95" s="217"/>
      <c r="E95" s="217"/>
      <c r="F95" s="217"/>
      <c r="G95" s="217"/>
      <c r="H95" s="217"/>
      <c r="I95" s="217"/>
      <c r="J95" s="217"/>
      <c r="K95" s="217"/>
      <c r="L95" s="217"/>
      <c r="M95" s="217"/>
      <c r="N95" s="217"/>
      <c r="O95" s="217"/>
      <c r="P95" s="217"/>
      <c r="Q95" s="217"/>
      <c r="R95" s="217"/>
      <c r="S95" s="217"/>
      <c r="T95" s="218"/>
    </row>
    <row r="96" spans="1:20" s="219" customFormat="1" ht="6.75" customHeight="1" thickTop="1">
      <c r="C96" s="220"/>
      <c r="D96" s="220"/>
      <c r="E96" s="220"/>
      <c r="F96" s="220"/>
      <c r="G96" s="220"/>
      <c r="H96" s="220"/>
      <c r="I96" s="220"/>
      <c r="J96" s="220"/>
      <c r="K96" s="220"/>
      <c r="L96" s="220"/>
      <c r="M96" s="220"/>
      <c r="N96" s="220"/>
      <c r="O96" s="220"/>
      <c r="P96" s="220"/>
      <c r="Q96" s="220"/>
      <c r="R96" s="220"/>
      <c r="S96" s="220"/>
      <c r="T96" s="220"/>
    </row>
    <row r="97" spans="1:20" s="219" customFormat="1" ht="12.6">
      <c r="A97" s="219" t="s">
        <v>250</v>
      </c>
      <c r="C97" s="220"/>
      <c r="D97" s="220"/>
      <c r="E97" s="220"/>
      <c r="F97" s="220"/>
      <c r="G97" s="220"/>
      <c r="H97" s="220"/>
      <c r="I97" s="220"/>
      <c r="J97" s="220"/>
      <c r="K97" s="220"/>
      <c r="L97" s="220"/>
      <c r="M97" s="220"/>
      <c r="N97" s="220"/>
      <c r="O97" s="220"/>
      <c r="P97" s="220"/>
      <c r="Q97" s="220"/>
      <c r="R97" s="220"/>
      <c r="S97" s="220"/>
      <c r="T97" s="220"/>
    </row>
    <row r="98" spans="1:20" s="219" customFormat="1" ht="12.6">
      <c r="A98" s="219" t="s">
        <v>251</v>
      </c>
      <c r="C98" s="220"/>
      <c r="D98" s="220"/>
      <c r="E98" s="220"/>
      <c r="F98" s="220"/>
      <c r="G98" s="220"/>
      <c r="H98" s="220"/>
      <c r="I98" s="220"/>
      <c r="J98" s="220"/>
      <c r="K98" s="220"/>
      <c r="L98" s="220"/>
      <c r="M98" s="220"/>
      <c r="N98" s="220"/>
      <c r="O98" s="220"/>
      <c r="P98" s="220"/>
      <c r="Q98" s="220"/>
      <c r="R98" s="220"/>
      <c r="S98" s="220"/>
      <c r="T98" s="220"/>
    </row>
    <row r="99" spans="1:20" s="221" customFormat="1" ht="14.25" customHeight="1">
      <c r="A99" s="46" t="s">
        <v>124</v>
      </c>
      <c r="B99" s="46"/>
    </row>
    <row r="100" spans="1:20" ht="14.25" customHeight="1">
      <c r="A100" s="46" t="s">
        <v>125</v>
      </c>
    </row>
    <row r="101" spans="1:20" ht="14.25" customHeight="1">
      <c r="A101" s="46" t="s">
        <v>126</v>
      </c>
    </row>
    <row r="102" spans="1:20" ht="14.25" customHeight="1">
      <c r="A102" s="46" t="s">
        <v>127</v>
      </c>
    </row>
    <row r="103" spans="1:20" ht="14.25" customHeight="1">
      <c r="A103" s="46" t="s">
        <v>252</v>
      </c>
      <c r="B103" s="233"/>
    </row>
    <row r="104" spans="1:20" ht="14.25" customHeight="1">
      <c r="A104" s="46" t="s">
        <v>129</v>
      </c>
      <c r="B104" s="233"/>
    </row>
    <row r="105" spans="1:20" ht="16.2" customHeight="1">
      <c r="A105" s="46" t="s">
        <v>130</v>
      </c>
    </row>
    <row r="106" spans="1:20" ht="16.2" customHeight="1">
      <c r="A106" s="46" t="s">
        <v>131</v>
      </c>
    </row>
    <row r="107" spans="1:20" ht="16.2" customHeight="1">
      <c r="A107" s="46" t="s">
        <v>132</v>
      </c>
    </row>
    <row r="108" spans="1:20" ht="16.2" customHeight="1">
      <c r="A108" s="113" t="s">
        <v>133</v>
      </c>
    </row>
    <row r="109" spans="1:20" ht="16.2" customHeight="1">
      <c r="A109" s="113" t="s">
        <v>134</v>
      </c>
    </row>
    <row r="110" spans="1:20" ht="16.2" customHeight="1">
      <c r="A110" s="116" t="s">
        <v>253</v>
      </c>
      <c r="B110" s="230"/>
    </row>
    <row r="111" spans="1:20" ht="16.2" customHeight="1">
      <c r="A111" s="46" t="s">
        <v>254</v>
      </c>
    </row>
    <row r="112" spans="1:20" ht="16.2" customHeight="1">
      <c r="B112" s="234"/>
      <c r="C112" s="234"/>
      <c r="D112" s="234"/>
      <c r="E112" s="234"/>
      <c r="F112" s="234"/>
      <c r="G112" s="234"/>
      <c r="H112" s="234"/>
      <c r="I112" s="234"/>
      <c r="J112" s="234"/>
      <c r="K112" s="234"/>
      <c r="L112" s="234"/>
      <c r="M112" s="234"/>
      <c r="N112" s="234"/>
      <c r="O112" s="234"/>
      <c r="P112" s="234"/>
      <c r="Q112" s="234"/>
      <c r="R112" s="234"/>
      <c r="S112" s="234"/>
      <c r="T112" s="234"/>
    </row>
    <row r="113" spans="1:20" ht="16.2" customHeight="1"/>
    <row r="114" spans="1:20" ht="16.2" customHeight="1">
      <c r="B114" s="234"/>
      <c r="C114" s="234"/>
      <c r="D114" s="234"/>
      <c r="E114" s="234"/>
      <c r="F114" s="234"/>
      <c r="G114" s="234"/>
      <c r="H114" s="234"/>
      <c r="I114" s="234"/>
      <c r="J114" s="234"/>
      <c r="K114" s="234"/>
      <c r="L114" s="234"/>
      <c r="M114" s="234"/>
      <c r="N114" s="234"/>
      <c r="O114" s="234"/>
      <c r="P114" s="234"/>
      <c r="Q114" s="234"/>
      <c r="R114" s="234"/>
      <c r="S114" s="234"/>
      <c r="T114" s="234"/>
    </row>
    <row r="115" spans="1:20" ht="16.2" customHeight="1"/>
    <row r="116" spans="1:20" ht="16.2" customHeight="1">
      <c r="B116" s="34"/>
    </row>
    <row r="117" spans="1:20" ht="16.2" customHeight="1">
      <c r="A117" s="230"/>
      <c r="B117" s="230"/>
    </row>
    <row r="118" spans="1:20" ht="16.2" customHeight="1">
      <c r="A118" s="230"/>
      <c r="B118" s="230"/>
      <c r="D118" s="234"/>
    </row>
    <row r="119" spans="1:20" ht="16.2" customHeight="1">
      <c r="A119" s="230"/>
      <c r="B119" s="230"/>
      <c r="D119" s="234"/>
    </row>
    <row r="120" spans="1:20" ht="16.2" customHeight="1">
      <c r="O120" s="235"/>
    </row>
    <row r="121" spans="1:20" ht="16.2" customHeight="1">
      <c r="O121" s="234"/>
    </row>
    <row r="197" spans="2:2">
      <c r="B197" s="46"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7A4D-D840-4B72-BEDD-1E1CE45F0160}">
  <sheetPr codeName="Hoja25"/>
  <dimension ref="A1:AL199"/>
  <sheetViews>
    <sheetView topLeftCell="A4" zoomScale="85" zoomScaleNormal="85" zoomScaleSheetLayoutView="75" workbookViewId="0">
      <selection activeCell="C46" sqref="C46"/>
    </sheetView>
  </sheetViews>
  <sheetFormatPr baseColWidth="10" defaultColWidth="7.33203125" defaultRowHeight="13.2"/>
  <cols>
    <col min="1" max="1" width="1.6640625" style="34" customWidth="1"/>
    <col min="2" max="2" width="54.33203125" style="221" customWidth="1"/>
    <col min="3" max="3" width="10.6640625" style="221"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7" customFormat="1" ht="32.1" customHeight="1">
      <c r="A1" s="155" t="s">
        <v>255</v>
      </c>
      <c r="B1" s="236"/>
      <c r="C1" s="236"/>
      <c r="D1" s="236"/>
      <c r="E1" s="236"/>
      <c r="F1" s="236"/>
      <c r="G1" s="236"/>
      <c r="H1" s="236"/>
      <c r="I1" s="236"/>
      <c r="J1" s="236"/>
      <c r="K1" s="236"/>
      <c r="L1" s="236"/>
      <c r="M1" s="236"/>
      <c r="N1" s="236"/>
      <c r="O1" s="236"/>
      <c r="P1" s="236"/>
      <c r="Q1" s="236"/>
      <c r="R1" s="236"/>
      <c r="S1" s="236"/>
      <c r="T1" s="236"/>
    </row>
    <row r="2" spans="1:38" s="240" customFormat="1" ht="18" customHeight="1">
      <c r="A2" s="238" t="s">
        <v>137</v>
      </c>
      <c r="B2" s="239"/>
      <c r="C2" s="239"/>
      <c r="D2" s="239"/>
      <c r="E2" s="239"/>
      <c r="F2" s="239"/>
      <c r="G2" s="239"/>
      <c r="H2" s="239"/>
      <c r="I2" s="239"/>
      <c r="J2" s="239"/>
      <c r="K2" s="239"/>
      <c r="L2" s="239"/>
      <c r="M2" s="239"/>
      <c r="N2" s="239"/>
      <c r="O2" s="239"/>
      <c r="P2" s="239"/>
      <c r="Q2" s="239"/>
      <c r="R2" s="239"/>
      <c r="S2" s="239"/>
      <c r="T2" s="239"/>
    </row>
    <row r="3" spans="1:38" ht="18" customHeight="1" thickBot="1">
      <c r="A3" s="200"/>
      <c r="B3" s="241"/>
      <c r="C3" s="241"/>
      <c r="D3" s="242"/>
      <c r="E3" s="241"/>
      <c r="F3" s="242"/>
      <c r="G3" s="242"/>
      <c r="H3" s="242"/>
      <c r="I3" s="242"/>
      <c r="J3" s="242"/>
      <c r="K3" s="242"/>
      <c r="L3" s="242"/>
      <c r="M3" s="242"/>
      <c r="N3" s="242"/>
      <c r="O3" s="242"/>
      <c r="P3" s="242"/>
      <c r="Q3" s="242"/>
      <c r="R3" s="242"/>
      <c r="S3" s="242"/>
      <c r="T3" s="242"/>
    </row>
    <row r="4" spans="1:38" s="232" customFormat="1" ht="54" customHeight="1" thickTop="1">
      <c r="A4" s="243" t="s">
        <v>256</v>
      </c>
      <c r="B4" s="243"/>
      <c r="C4" s="244" t="s">
        <v>257</v>
      </c>
      <c r="D4" s="244" t="s">
        <v>180</v>
      </c>
      <c r="E4" s="244" t="s">
        <v>181</v>
      </c>
      <c r="F4" s="244" t="s">
        <v>182</v>
      </c>
      <c r="G4" s="244" t="s">
        <v>183</v>
      </c>
      <c r="H4" s="244" t="s">
        <v>184</v>
      </c>
      <c r="I4" s="244" t="s">
        <v>185</v>
      </c>
      <c r="J4" s="244" t="s">
        <v>186</v>
      </c>
      <c r="K4" s="209" t="s">
        <v>187</v>
      </c>
      <c r="L4" s="209" t="s">
        <v>188</v>
      </c>
      <c r="M4" s="244" t="s">
        <v>189</v>
      </c>
      <c r="N4" s="244" t="s">
        <v>258</v>
      </c>
      <c r="O4" s="244" t="s">
        <v>191</v>
      </c>
      <c r="P4" s="244" t="s">
        <v>192</v>
      </c>
      <c r="Q4" s="244" t="s">
        <v>193</v>
      </c>
      <c r="R4" s="244" t="s">
        <v>194</v>
      </c>
      <c r="S4" s="244" t="s">
        <v>195</v>
      </c>
      <c r="T4" s="244" t="s">
        <v>64</v>
      </c>
    </row>
    <row r="5" spans="1:38" s="116" customFormat="1" ht="7.2" customHeight="1">
      <c r="A5" s="245"/>
      <c r="B5" s="245"/>
      <c r="C5" s="245"/>
      <c r="D5" s="245"/>
      <c r="E5" s="245"/>
      <c r="F5" s="245"/>
      <c r="G5" s="245"/>
      <c r="H5" s="245"/>
      <c r="I5" s="245"/>
      <c r="J5" s="245"/>
      <c r="K5" s="245"/>
      <c r="L5" s="245"/>
      <c r="M5" s="245"/>
      <c r="N5" s="245"/>
      <c r="O5" s="245"/>
      <c r="P5" s="245"/>
      <c r="Q5" s="245"/>
      <c r="R5" s="245"/>
      <c r="S5" s="245"/>
      <c r="T5" s="245"/>
    </row>
    <row r="6" spans="1:38" s="224" customFormat="1" ht="14.1" customHeight="1">
      <c r="A6" s="246" t="s">
        <v>259</v>
      </c>
      <c r="B6" s="246"/>
      <c r="C6" s="246"/>
      <c r="D6" s="246"/>
      <c r="E6" s="246"/>
      <c r="F6" s="246"/>
      <c r="G6" s="246"/>
      <c r="H6" s="246"/>
      <c r="I6" s="246"/>
      <c r="J6" s="246"/>
      <c r="K6" s="246"/>
      <c r="L6" s="246"/>
      <c r="M6" s="246"/>
      <c r="N6" s="246"/>
      <c r="O6" s="246"/>
      <c r="P6" s="246"/>
      <c r="Q6" s="246"/>
      <c r="R6" s="246"/>
      <c r="S6" s="246"/>
      <c r="T6" s="246"/>
    </row>
    <row r="7" spans="1:38" s="116" customFormat="1" ht="14.1" customHeight="1">
      <c r="B7" s="116" t="s">
        <v>260</v>
      </c>
      <c r="C7" s="247">
        <v>3.079896534133054</v>
      </c>
      <c r="D7" s="247">
        <v>1.7491611025990133</v>
      </c>
      <c r="E7" s="247">
        <v>1.5970301869317605</v>
      </c>
      <c r="F7" s="247">
        <v>1.4275336453523331</v>
      </c>
      <c r="G7" s="247">
        <v>5.939043831099311</v>
      </c>
      <c r="H7" s="247">
        <v>1.1967425751244167</v>
      </c>
      <c r="I7" s="247">
        <v>1.4356225320018687</v>
      </c>
      <c r="J7" s="247">
        <v>1.4888032561269462</v>
      </c>
      <c r="K7" s="247">
        <v>1.6609739449680871</v>
      </c>
      <c r="L7" s="247">
        <v>1.1133566073253056</v>
      </c>
      <c r="M7" s="247">
        <v>8.291681414059239</v>
      </c>
      <c r="N7" s="247">
        <v>1.5738398528811905</v>
      </c>
      <c r="O7" s="247">
        <v>1.1912194768853659</v>
      </c>
      <c r="P7" s="247">
        <v>2.7006497737413331</v>
      </c>
      <c r="Q7" s="247">
        <v>1.2279461952721571</v>
      </c>
      <c r="R7" s="247">
        <v>1.8298787590352257</v>
      </c>
      <c r="S7" s="247">
        <v>1.4858011186776314</v>
      </c>
      <c r="T7" s="247">
        <v>1.3992857918977841</v>
      </c>
      <c r="U7" s="248"/>
      <c r="W7" s="247"/>
    </row>
    <row r="8" spans="1:38" s="116" customFormat="1" ht="14.1" customHeight="1">
      <c r="B8" s="116" t="s">
        <v>261</v>
      </c>
      <c r="C8" s="247">
        <v>2.0655463088830026</v>
      </c>
      <c r="D8" s="247">
        <v>3.4574439537939168</v>
      </c>
      <c r="E8" s="247">
        <v>3.6578411981758245</v>
      </c>
      <c r="F8" s="247">
        <v>4.2232912852996147</v>
      </c>
      <c r="G8" s="247">
        <v>13.320441445021677</v>
      </c>
      <c r="H8" s="247">
        <v>2.0402844163062817</v>
      </c>
      <c r="I8" s="247">
        <v>2.3229609312436903</v>
      </c>
      <c r="J8" s="247">
        <v>8.7647403080348028</v>
      </c>
      <c r="K8" s="247">
        <v>5.4317029010545514</v>
      </c>
      <c r="L8" s="247">
        <v>3.0495481066483872</v>
      </c>
      <c r="M8" s="247">
        <v>11.218784922954026</v>
      </c>
      <c r="N8" s="247">
        <v>2.6992137927165256</v>
      </c>
      <c r="O8" s="247">
        <v>1.7013882334994015</v>
      </c>
      <c r="P8" s="247">
        <v>21.043642202002484</v>
      </c>
      <c r="Q8" s="247">
        <v>2.9230069302936279</v>
      </c>
      <c r="R8" s="247">
        <v>3.0448044971377248</v>
      </c>
      <c r="S8" s="247">
        <v>20.442161381344988</v>
      </c>
      <c r="T8" s="247">
        <v>2.8873479837676888</v>
      </c>
      <c r="U8" s="248"/>
      <c r="W8" s="247"/>
    </row>
    <row r="9" spans="1:38" s="116" customFormat="1" ht="12" customHeight="1">
      <c r="A9" s="249"/>
      <c r="B9" s="249" t="s">
        <v>262</v>
      </c>
      <c r="C9" s="250" t="s">
        <v>41</v>
      </c>
      <c r="D9" s="250" t="s">
        <v>41</v>
      </c>
      <c r="E9" s="250" t="s">
        <v>41</v>
      </c>
      <c r="F9" s="250" t="s">
        <v>41</v>
      </c>
      <c r="G9" s="250" t="s">
        <v>41</v>
      </c>
      <c r="H9" s="250" t="s">
        <v>41</v>
      </c>
      <c r="I9" s="250" t="s">
        <v>41</v>
      </c>
      <c r="J9" s="250" t="s">
        <v>41</v>
      </c>
      <c r="K9" s="250" t="s">
        <v>41</v>
      </c>
      <c r="L9" s="250" t="s">
        <v>41</v>
      </c>
      <c r="M9" s="250" t="s">
        <v>41</v>
      </c>
      <c r="N9" s="250" t="s">
        <v>41</v>
      </c>
      <c r="O9" s="250" t="s">
        <v>41</v>
      </c>
      <c r="P9" s="250" t="s">
        <v>41</v>
      </c>
      <c r="Q9" s="250" t="s">
        <v>41</v>
      </c>
      <c r="R9" s="250" t="s">
        <v>41</v>
      </c>
      <c r="S9" s="250" t="s">
        <v>41</v>
      </c>
      <c r="T9" s="250" t="s">
        <v>41</v>
      </c>
      <c r="U9" s="248"/>
      <c r="W9" s="247"/>
    </row>
    <row r="10" spans="1:38" s="224" customFormat="1" ht="14.1" customHeight="1">
      <c r="B10" s="116" t="s">
        <v>263</v>
      </c>
      <c r="C10" s="247" t="s">
        <v>41</v>
      </c>
      <c r="D10" s="247" t="s">
        <v>41</v>
      </c>
      <c r="E10" s="247" t="s">
        <v>41</v>
      </c>
      <c r="F10" s="247" t="s">
        <v>41</v>
      </c>
      <c r="G10" s="247" t="s">
        <v>41</v>
      </c>
      <c r="H10" s="247" t="s">
        <v>41</v>
      </c>
      <c r="I10" s="247" t="s">
        <v>41</v>
      </c>
      <c r="J10" s="247" t="s">
        <v>41</v>
      </c>
      <c r="K10" s="247" t="s">
        <v>41</v>
      </c>
      <c r="L10" s="247" t="s">
        <v>41</v>
      </c>
      <c r="M10" s="247" t="s">
        <v>41</v>
      </c>
      <c r="N10" s="247" t="s">
        <v>41</v>
      </c>
      <c r="O10" s="247" t="s">
        <v>41</v>
      </c>
      <c r="P10" s="247" t="s">
        <v>41</v>
      </c>
      <c r="Q10" s="247" t="s">
        <v>41</v>
      </c>
      <c r="R10" s="247" t="s">
        <v>41</v>
      </c>
      <c r="S10" s="247" t="s">
        <v>41</v>
      </c>
      <c r="T10" s="247" t="s">
        <v>41</v>
      </c>
      <c r="U10" s="251"/>
      <c r="W10" s="247"/>
    </row>
    <row r="11" spans="1:38" s="116" customFormat="1" ht="14.1" customHeight="1">
      <c r="B11" s="116" t="s">
        <v>264</v>
      </c>
      <c r="C11" s="247" t="s">
        <v>41</v>
      </c>
      <c r="D11" s="247" t="s">
        <v>41</v>
      </c>
      <c r="E11" s="247" t="s">
        <v>41</v>
      </c>
      <c r="F11" s="247" t="s">
        <v>41</v>
      </c>
      <c r="G11" s="247" t="s">
        <v>41</v>
      </c>
      <c r="H11" s="247" t="s">
        <v>41</v>
      </c>
      <c r="I11" s="247" t="s">
        <v>41</v>
      </c>
      <c r="J11" s="247" t="s">
        <v>41</v>
      </c>
      <c r="K11" s="247" t="s">
        <v>41</v>
      </c>
      <c r="L11" s="247" t="s">
        <v>41</v>
      </c>
      <c r="M11" s="247" t="s">
        <v>41</v>
      </c>
      <c r="N11" s="247" t="s">
        <v>41</v>
      </c>
      <c r="O11" s="247" t="s">
        <v>41</v>
      </c>
      <c r="P11" s="247" t="s">
        <v>41</v>
      </c>
      <c r="Q11" s="247" t="s">
        <v>41</v>
      </c>
      <c r="R11" s="247" t="s">
        <v>41</v>
      </c>
      <c r="S11" s="247" t="s">
        <v>41</v>
      </c>
      <c r="T11" s="247" t="s">
        <v>41</v>
      </c>
      <c r="U11" s="248"/>
      <c r="W11" s="247"/>
    </row>
    <row r="12" spans="1:38" s="116" customFormat="1" ht="14.1" customHeight="1">
      <c r="A12" s="249"/>
      <c r="B12" s="249" t="s">
        <v>265</v>
      </c>
      <c r="C12" s="250">
        <v>0.87100464169486691</v>
      </c>
      <c r="D12" s="250">
        <v>1.1750226707817162</v>
      </c>
      <c r="E12" s="250">
        <v>2.7614936825605625</v>
      </c>
      <c r="F12" s="250">
        <v>3.0781973535946183</v>
      </c>
      <c r="G12" s="250">
        <v>0.2189205586244635</v>
      </c>
      <c r="H12" s="250">
        <v>9.4343698932284763</v>
      </c>
      <c r="I12" s="250">
        <v>2.2128227988955484</v>
      </c>
      <c r="J12" s="250">
        <v>7.0274313018738157</v>
      </c>
      <c r="K12" s="250">
        <v>3.0870674300254453</v>
      </c>
      <c r="L12" s="250">
        <v>5.2702955423566049</v>
      </c>
      <c r="M12" s="250">
        <v>1.3747307072257391</v>
      </c>
      <c r="N12" s="250">
        <v>5.8091939724458665</v>
      </c>
      <c r="O12" s="250">
        <v>9.4029933219094577</v>
      </c>
      <c r="P12" s="250">
        <v>0.94666719484354656</v>
      </c>
      <c r="Q12" s="250">
        <v>7.1789940387491269</v>
      </c>
      <c r="R12" s="250">
        <v>1.7888085857074298</v>
      </c>
      <c r="S12" s="250">
        <v>6.202596519110994</v>
      </c>
      <c r="T12" s="250">
        <v>6.2031341677872831</v>
      </c>
      <c r="U12" s="248"/>
      <c r="W12" s="247"/>
    </row>
    <row r="13" spans="1:38" s="116" customFormat="1" ht="14.1" customHeight="1">
      <c r="B13" s="116" t="s">
        <v>266</v>
      </c>
      <c r="C13" s="247">
        <v>1.9164997236037915</v>
      </c>
      <c r="D13" s="247">
        <v>1.2316275473668632</v>
      </c>
      <c r="E13" s="247">
        <v>3.3095680462379806</v>
      </c>
      <c r="F13" s="247">
        <v>6.7011860935984968</v>
      </c>
      <c r="G13" s="247">
        <v>3.226486731458083</v>
      </c>
      <c r="H13" s="247">
        <v>10.038588412713207</v>
      </c>
      <c r="I13" s="247">
        <v>2.1005197020538615</v>
      </c>
      <c r="J13" s="247">
        <v>6.7247373688699206</v>
      </c>
      <c r="K13" s="247">
        <v>8.358078204844908</v>
      </c>
      <c r="L13" s="247">
        <v>6.6445334723188676</v>
      </c>
      <c r="M13" s="247">
        <v>1.4386161383180309</v>
      </c>
      <c r="N13" s="247">
        <v>4.8152498977509177</v>
      </c>
      <c r="O13" s="247">
        <v>12.749554193210981</v>
      </c>
      <c r="P13" s="247">
        <v>1.3835129586931312</v>
      </c>
      <c r="Q13" s="247">
        <v>5.9939305685796338</v>
      </c>
      <c r="R13" s="247">
        <v>14.677023040107652</v>
      </c>
      <c r="S13" s="247">
        <v>5.0812267467345</v>
      </c>
      <c r="T13" s="247">
        <v>5.8036655428967387</v>
      </c>
      <c r="U13" s="248"/>
      <c r="V13" s="248"/>
      <c r="W13" s="247"/>
      <c r="X13" s="247"/>
      <c r="Y13" s="247"/>
      <c r="Z13" s="247"/>
      <c r="AA13" s="247"/>
      <c r="AB13" s="247"/>
      <c r="AC13" s="247"/>
      <c r="AD13" s="247"/>
      <c r="AE13" s="247"/>
      <c r="AF13" s="247"/>
      <c r="AG13" s="247"/>
      <c r="AH13" s="247"/>
      <c r="AI13" s="247"/>
      <c r="AJ13" s="247"/>
      <c r="AK13" s="247"/>
      <c r="AL13" s="247"/>
    </row>
    <row r="14" spans="1:38" s="116" customFormat="1" ht="14.1" customHeight="1">
      <c r="B14" s="116" t="s">
        <v>267</v>
      </c>
      <c r="C14" s="247">
        <v>0.23076928496289606</v>
      </c>
      <c r="D14" s="247">
        <v>0.17633632743162378</v>
      </c>
      <c r="E14" s="247">
        <v>0.15887815279541409</v>
      </c>
      <c r="F14" s="247">
        <v>0.330619678682676</v>
      </c>
      <c r="G14" s="247">
        <v>7.5444452473659454E-2</v>
      </c>
      <c r="H14" s="247">
        <v>0.7607499212894886</v>
      </c>
      <c r="I14" s="247">
        <v>0.47863305419522278</v>
      </c>
      <c r="J14" s="247">
        <v>0.57081375076794505</v>
      </c>
      <c r="K14" s="247">
        <v>1.6227597582788262E-2</v>
      </c>
      <c r="L14" s="247">
        <v>0.71312723048794779</v>
      </c>
      <c r="M14" s="247">
        <v>0.67692304616519239</v>
      </c>
      <c r="N14" s="247">
        <v>0.60691132743871512</v>
      </c>
      <c r="O14" s="247">
        <v>0.68182347951096611</v>
      </c>
      <c r="P14" s="247">
        <v>0.9953067011181429</v>
      </c>
      <c r="Q14" s="247">
        <v>0.6389252589408777</v>
      </c>
      <c r="R14" s="247">
        <v>0.138122306070148</v>
      </c>
      <c r="S14" s="247">
        <v>1.6599636351423275</v>
      </c>
      <c r="T14" s="247">
        <v>0.60907500145069093</v>
      </c>
      <c r="U14" s="248"/>
      <c r="V14" s="248"/>
      <c r="W14" s="247"/>
      <c r="X14" s="247"/>
      <c r="Y14" s="247"/>
      <c r="Z14" s="247"/>
      <c r="AA14" s="247"/>
      <c r="AB14" s="247"/>
      <c r="AC14" s="247"/>
      <c r="AD14" s="247"/>
      <c r="AE14" s="247"/>
      <c r="AF14" s="247"/>
      <c r="AG14" s="247"/>
      <c r="AH14" s="247"/>
      <c r="AI14" s="247"/>
      <c r="AJ14" s="247"/>
      <c r="AK14" s="247"/>
      <c r="AL14" s="247"/>
    </row>
    <row r="15" spans="1:38" s="116" customFormat="1" ht="12" customHeight="1">
      <c r="A15" s="249"/>
      <c r="B15" s="249" t="s">
        <v>268</v>
      </c>
      <c r="C15" s="250">
        <v>0.77761598474055027</v>
      </c>
      <c r="D15" s="250">
        <v>1.4499856266808342</v>
      </c>
      <c r="E15" s="250">
        <v>1.2257264549522278</v>
      </c>
      <c r="F15" s="250">
        <v>2.9702450645620271</v>
      </c>
      <c r="G15" s="250">
        <v>0.37063954586759917</v>
      </c>
      <c r="H15" s="250">
        <v>1.0571178795657545</v>
      </c>
      <c r="I15" s="250">
        <v>0.97621450666700416</v>
      </c>
      <c r="J15" s="250">
        <v>1.0265652934038514</v>
      </c>
      <c r="K15" s="250">
        <v>0.85255526303177953</v>
      </c>
      <c r="L15" s="250">
        <v>2.4751279148832226</v>
      </c>
      <c r="M15" s="250">
        <v>1.317932496012582</v>
      </c>
      <c r="N15" s="250">
        <v>1.5375528098792242</v>
      </c>
      <c r="O15" s="250">
        <v>2.2888295046305713</v>
      </c>
      <c r="P15" s="250">
        <v>1.7783382880783574</v>
      </c>
      <c r="Q15" s="250">
        <v>1.4631701410608675</v>
      </c>
      <c r="R15" s="250">
        <v>1.0280320773478331</v>
      </c>
      <c r="S15" s="250">
        <v>3.6743824809852379</v>
      </c>
      <c r="T15" s="250">
        <v>1.4654259265212579</v>
      </c>
      <c r="U15" s="248"/>
      <c r="V15" s="248"/>
      <c r="W15" s="247"/>
      <c r="X15" s="247"/>
      <c r="Y15" s="247"/>
      <c r="Z15" s="247"/>
      <c r="AA15" s="247"/>
      <c r="AB15" s="247"/>
      <c r="AC15" s="247"/>
      <c r="AD15" s="247"/>
      <c r="AE15" s="247"/>
      <c r="AF15" s="247"/>
      <c r="AG15" s="247"/>
      <c r="AH15" s="247"/>
      <c r="AI15" s="247"/>
      <c r="AJ15" s="247"/>
      <c r="AK15" s="247"/>
      <c r="AL15" s="247"/>
    </row>
    <row r="16" spans="1:38" s="224" customFormat="1" ht="14.1" customHeight="1">
      <c r="C16" s="247"/>
      <c r="D16" s="247"/>
      <c r="E16" s="247"/>
      <c r="F16" s="247"/>
      <c r="G16" s="247"/>
      <c r="H16" s="247"/>
      <c r="I16" s="247"/>
      <c r="J16" s="247"/>
      <c r="K16" s="247"/>
      <c r="L16" s="247"/>
      <c r="M16" s="247"/>
      <c r="N16" s="247"/>
      <c r="O16" s="247"/>
      <c r="P16" s="247"/>
      <c r="Q16" s="247"/>
      <c r="R16" s="247"/>
      <c r="S16" s="247"/>
      <c r="T16" s="247"/>
      <c r="V16" s="251"/>
      <c r="W16" s="247"/>
      <c r="X16" s="247"/>
      <c r="Y16" s="247"/>
      <c r="Z16" s="247"/>
      <c r="AA16" s="247"/>
      <c r="AB16" s="247"/>
      <c r="AC16" s="247"/>
      <c r="AD16" s="247"/>
      <c r="AE16" s="247"/>
      <c r="AF16" s="247"/>
      <c r="AG16" s="247"/>
      <c r="AH16" s="247"/>
      <c r="AI16" s="247"/>
      <c r="AJ16" s="247"/>
      <c r="AK16" s="247"/>
      <c r="AL16" s="247"/>
    </row>
    <row r="17" spans="1:38" s="116" customFormat="1" ht="14.1" customHeight="1">
      <c r="A17" s="224" t="s">
        <v>269</v>
      </c>
      <c r="C17" s="247"/>
      <c r="D17" s="247"/>
      <c r="E17" s="247"/>
      <c r="F17" s="247"/>
      <c r="G17" s="247"/>
      <c r="H17" s="247"/>
      <c r="I17" s="247"/>
      <c r="J17" s="247"/>
      <c r="K17" s="247"/>
      <c r="L17" s="247"/>
      <c r="M17" s="247"/>
      <c r="N17" s="247"/>
      <c r="O17" s="247"/>
      <c r="P17" s="247"/>
      <c r="Q17" s="247"/>
      <c r="R17" s="247"/>
      <c r="S17" s="247"/>
      <c r="T17" s="247"/>
      <c r="V17" s="248"/>
      <c r="W17" s="247"/>
      <c r="X17" s="247"/>
      <c r="Y17" s="247"/>
      <c r="Z17" s="247"/>
      <c r="AA17" s="247"/>
      <c r="AB17" s="247"/>
      <c r="AC17" s="247"/>
      <c r="AD17" s="247"/>
      <c r="AE17" s="247"/>
      <c r="AF17" s="247"/>
      <c r="AG17" s="247"/>
      <c r="AH17" s="247"/>
      <c r="AI17" s="247"/>
      <c r="AJ17" s="247"/>
      <c r="AK17" s="247"/>
      <c r="AL17" s="247"/>
    </row>
    <row r="18" spans="1:38" s="116" customFormat="1" ht="14.1" customHeight="1">
      <c r="A18" s="246"/>
      <c r="B18" s="249" t="s">
        <v>270</v>
      </c>
      <c r="C18" s="250">
        <v>40.113583546538749</v>
      </c>
      <c r="D18" s="250">
        <v>12.146876937299746</v>
      </c>
      <c r="E18" s="250">
        <v>34.355569207162965</v>
      </c>
      <c r="F18" s="250">
        <v>14.502677055879234</v>
      </c>
      <c r="G18" s="250">
        <v>50.023852166496788</v>
      </c>
      <c r="H18" s="250">
        <v>71.114180278741173</v>
      </c>
      <c r="I18" s="250">
        <v>45.23113507876915</v>
      </c>
      <c r="J18" s="250">
        <v>57.88770135117349</v>
      </c>
      <c r="K18" s="250">
        <v>20.421699804147302</v>
      </c>
      <c r="L18" s="250">
        <v>30.693426195402729</v>
      </c>
      <c r="M18" s="250">
        <v>55.357182994480524</v>
      </c>
      <c r="N18" s="250">
        <v>41.418474482322232</v>
      </c>
      <c r="O18" s="250">
        <v>30.230571651612092</v>
      </c>
      <c r="P18" s="250">
        <v>55.244191114406469</v>
      </c>
      <c r="Q18" s="250">
        <v>41.978489918599024</v>
      </c>
      <c r="R18" s="250">
        <v>26.562914705360928</v>
      </c>
      <c r="S18" s="250">
        <v>44.908222747649646</v>
      </c>
      <c r="T18" s="250">
        <v>42.258482867082527</v>
      </c>
      <c r="V18" s="248"/>
      <c r="W18" s="247"/>
      <c r="X18" s="247"/>
      <c r="Y18" s="247"/>
      <c r="Z18" s="247"/>
      <c r="AA18" s="247"/>
      <c r="AB18" s="247"/>
      <c r="AC18" s="247"/>
      <c r="AD18" s="247"/>
      <c r="AE18" s="247"/>
      <c r="AF18" s="247"/>
      <c r="AG18" s="247"/>
      <c r="AH18" s="247"/>
      <c r="AI18" s="247"/>
      <c r="AJ18" s="247"/>
      <c r="AK18" s="247"/>
      <c r="AL18" s="247"/>
    </row>
    <row r="19" spans="1:38" s="116" customFormat="1" ht="14.1" customHeight="1">
      <c r="A19" s="224"/>
      <c r="B19" s="116" t="s">
        <v>271</v>
      </c>
      <c r="C19" s="247">
        <v>40.113583546538749</v>
      </c>
      <c r="D19" s="247">
        <v>12.158541073950213</v>
      </c>
      <c r="E19" s="247">
        <v>29.442716517505467</v>
      </c>
      <c r="F19" s="247">
        <v>14.502677055879234</v>
      </c>
      <c r="G19" s="247">
        <v>50.023852166496788</v>
      </c>
      <c r="H19" s="247">
        <v>71.114180278741173</v>
      </c>
      <c r="I19" s="247">
        <v>45.23113507876915</v>
      </c>
      <c r="J19" s="247">
        <v>57.908067623554871</v>
      </c>
      <c r="K19" s="247">
        <v>20.421699804147302</v>
      </c>
      <c r="L19" s="247">
        <v>30.31610643935737</v>
      </c>
      <c r="M19" s="247">
        <v>55.357182994480524</v>
      </c>
      <c r="N19" s="247">
        <v>41.373673244320678</v>
      </c>
      <c r="O19" s="247">
        <v>30.230571651612092</v>
      </c>
      <c r="P19" s="247">
        <v>55.244191114406469</v>
      </c>
      <c r="Q19" s="247">
        <v>42.003793309292014</v>
      </c>
      <c r="R19" s="247">
        <v>26.562914705360928</v>
      </c>
      <c r="S19" s="247">
        <v>44.908222747649646</v>
      </c>
      <c r="T19" s="247">
        <v>42.07108158710934</v>
      </c>
      <c r="V19" s="248"/>
      <c r="W19" s="247"/>
      <c r="X19" s="247"/>
      <c r="Y19" s="247"/>
      <c r="Z19" s="247"/>
      <c r="AA19" s="247"/>
      <c r="AB19" s="247"/>
      <c r="AC19" s="247"/>
      <c r="AD19" s="247"/>
      <c r="AE19" s="247"/>
      <c r="AF19" s="247"/>
      <c r="AG19" s="247"/>
      <c r="AH19" s="247"/>
      <c r="AI19" s="247"/>
      <c r="AJ19" s="247"/>
      <c r="AK19" s="247"/>
      <c r="AL19" s="247"/>
    </row>
    <row r="20" spans="1:38" s="116" customFormat="1" ht="14.1" customHeight="1">
      <c r="A20" s="224"/>
      <c r="B20" s="116" t="s">
        <v>272</v>
      </c>
      <c r="C20" s="247">
        <v>47.825827070556294</v>
      </c>
      <c r="D20" s="247">
        <v>12.107741459748235</v>
      </c>
      <c r="E20" s="247">
        <v>49.088248586569314</v>
      </c>
      <c r="F20" s="247">
        <v>49.098483685408823</v>
      </c>
      <c r="G20" s="247">
        <v>83.896593451398687</v>
      </c>
      <c r="H20" s="247">
        <v>1.7357124678336115</v>
      </c>
      <c r="I20" s="247">
        <v>38.536958901632119</v>
      </c>
      <c r="J20" s="247">
        <v>62.793696176420774</v>
      </c>
      <c r="K20" s="247">
        <v>30.742938514021912</v>
      </c>
      <c r="L20" s="247">
        <v>34.224010731247724</v>
      </c>
      <c r="M20" s="247">
        <v>60.915022851862545</v>
      </c>
      <c r="N20" s="247">
        <v>53.508341582266347</v>
      </c>
      <c r="O20" s="247">
        <v>48.762205455546258</v>
      </c>
      <c r="P20" s="247">
        <v>1.4921407394976784</v>
      </c>
      <c r="Q20" s="247">
        <v>38.433957743137242</v>
      </c>
      <c r="R20" s="247">
        <v>40.881780087366323</v>
      </c>
      <c r="S20" s="247">
        <v>-161.00048002094636</v>
      </c>
      <c r="T20" s="247">
        <v>43.74006840793615</v>
      </c>
      <c r="V20" s="248"/>
      <c r="W20" s="247"/>
      <c r="X20" s="247"/>
      <c r="Y20" s="247"/>
      <c r="Z20" s="247"/>
      <c r="AA20" s="247"/>
      <c r="AB20" s="247"/>
      <c r="AC20" s="247"/>
      <c r="AD20" s="247"/>
      <c r="AE20" s="247"/>
      <c r="AF20" s="247"/>
      <c r="AG20" s="247"/>
      <c r="AH20" s="247"/>
      <c r="AI20" s="247"/>
      <c r="AJ20" s="247"/>
      <c r="AK20" s="247"/>
      <c r="AL20" s="247"/>
    </row>
    <row r="21" spans="1:38" s="116" customFormat="1" ht="12" customHeight="1">
      <c r="A21" s="246"/>
      <c r="B21" s="249" t="s">
        <v>273</v>
      </c>
      <c r="C21" s="250">
        <v>29.676509934385116</v>
      </c>
      <c r="D21" s="250">
        <v>12.161246579752358</v>
      </c>
      <c r="E21" s="250">
        <v>12.961958367913851</v>
      </c>
      <c r="F21" s="250">
        <v>11.131057252726285</v>
      </c>
      <c r="G21" s="250">
        <v>20.355208534765989</v>
      </c>
      <c r="H21" s="250">
        <v>71.964530729722526</v>
      </c>
      <c r="I21" s="250">
        <v>49.0294961738864</v>
      </c>
      <c r="J21" s="250">
        <v>55.604232330440439</v>
      </c>
      <c r="K21" s="250">
        <v>1.9034071205051455</v>
      </c>
      <c r="L21" s="250">
        <v>28.811732363399628</v>
      </c>
      <c r="M21" s="250">
        <v>51.362497564422291</v>
      </c>
      <c r="N21" s="250">
        <v>39.47255167686815</v>
      </c>
      <c r="O21" s="250">
        <v>29.789177312314312</v>
      </c>
      <c r="P21" s="250">
        <v>55.968355840420813</v>
      </c>
      <c r="Q21" s="250">
        <v>43.667188183434817</v>
      </c>
      <c r="R21" s="250">
        <v>13.43560275147081</v>
      </c>
      <c r="S21" s="250">
        <v>45.176669650820614</v>
      </c>
      <c r="T21" s="250">
        <v>41.563001611180752</v>
      </c>
      <c r="V21" s="248"/>
      <c r="W21" s="247"/>
      <c r="X21" s="247"/>
      <c r="Y21" s="247"/>
      <c r="Z21" s="247"/>
      <c r="AA21" s="247"/>
      <c r="AB21" s="247"/>
      <c r="AC21" s="247"/>
      <c r="AD21" s="247"/>
      <c r="AE21" s="247"/>
      <c r="AF21" s="247"/>
      <c r="AG21" s="247"/>
      <c r="AH21" s="247"/>
      <c r="AI21" s="247"/>
      <c r="AJ21" s="247"/>
      <c r="AK21" s="247"/>
      <c r="AL21" s="247"/>
    </row>
    <row r="22" spans="1:38" s="224" customFormat="1" ht="14.1" customHeight="1">
      <c r="C22" s="247"/>
      <c r="D22" s="247"/>
      <c r="E22" s="247"/>
      <c r="F22" s="247"/>
      <c r="G22" s="247"/>
      <c r="H22" s="247"/>
      <c r="I22" s="247"/>
      <c r="J22" s="247"/>
      <c r="K22" s="247"/>
      <c r="L22" s="247"/>
      <c r="M22" s="247"/>
      <c r="N22" s="247"/>
      <c r="O22" s="247"/>
      <c r="P22" s="247"/>
      <c r="Q22" s="247"/>
      <c r="R22" s="247"/>
      <c r="S22" s="247"/>
      <c r="T22" s="247"/>
      <c r="V22" s="251"/>
      <c r="W22" s="247"/>
      <c r="X22" s="247"/>
      <c r="Y22" s="247"/>
      <c r="Z22" s="247"/>
      <c r="AA22" s="247"/>
      <c r="AB22" s="247"/>
      <c r="AC22" s="247"/>
      <c r="AD22" s="247"/>
      <c r="AE22" s="247"/>
      <c r="AF22" s="247"/>
      <c r="AG22" s="247"/>
      <c r="AH22" s="247"/>
      <c r="AI22" s="247"/>
      <c r="AJ22" s="247"/>
      <c r="AK22" s="247"/>
      <c r="AL22" s="247"/>
    </row>
    <row r="23" spans="1:38" s="116" customFormat="1" ht="14.1" customHeight="1">
      <c r="A23" s="224" t="s">
        <v>274</v>
      </c>
      <c r="C23" s="247"/>
      <c r="D23" s="247"/>
      <c r="E23" s="247"/>
      <c r="F23" s="247"/>
      <c r="G23" s="247"/>
      <c r="H23" s="247"/>
      <c r="I23" s="247"/>
      <c r="J23" s="247"/>
      <c r="K23" s="247"/>
      <c r="L23" s="247"/>
      <c r="M23" s="247"/>
      <c r="N23" s="247"/>
      <c r="O23" s="247"/>
      <c r="P23" s="247"/>
      <c r="Q23" s="247"/>
      <c r="R23" s="247"/>
      <c r="S23" s="247"/>
      <c r="T23" s="247"/>
      <c r="V23" s="248"/>
      <c r="W23" s="247"/>
      <c r="X23" s="247"/>
      <c r="Y23" s="247"/>
      <c r="Z23" s="247"/>
      <c r="AA23" s="247"/>
      <c r="AB23" s="247"/>
      <c r="AC23" s="247"/>
      <c r="AD23" s="247"/>
      <c r="AE23" s="247"/>
      <c r="AF23" s="247"/>
      <c r="AG23" s="247"/>
      <c r="AH23" s="247"/>
      <c r="AI23" s="247"/>
      <c r="AJ23" s="247"/>
      <c r="AK23" s="247"/>
      <c r="AL23" s="247"/>
    </row>
    <row r="24" spans="1:38" s="116" customFormat="1" ht="14.1" customHeight="1">
      <c r="A24" s="246"/>
      <c r="B24" s="249" t="s">
        <v>275</v>
      </c>
      <c r="C24" s="250">
        <v>56.16915272208054</v>
      </c>
      <c r="D24" s="250">
        <v>23.761792293173585</v>
      </c>
      <c r="E24" s="250">
        <v>46.390780047673104</v>
      </c>
      <c r="F24" s="250">
        <v>14.556992776929627</v>
      </c>
      <c r="G24" s="250">
        <v>70.683373192442247</v>
      </c>
      <c r="H24" s="250">
        <v>-27.526791392097628</v>
      </c>
      <c r="I24" s="250">
        <v>24.070008934857416</v>
      </c>
      <c r="J24" s="250">
        <v>3.3391159407575421</v>
      </c>
      <c r="K24" s="250">
        <v>70.142284079478173</v>
      </c>
      <c r="L24" s="250">
        <v>16.610265790496094</v>
      </c>
      <c r="M24" s="250">
        <v>53.140995171993922</v>
      </c>
      <c r="N24" s="250">
        <v>8.5764090934195014</v>
      </c>
      <c r="O24" s="250">
        <v>-23.524458231792323</v>
      </c>
      <c r="P24" s="250">
        <v>17.210110267536901</v>
      </c>
      <c r="Q24" s="250">
        <v>7.0914774989842648</v>
      </c>
      <c r="R24" s="250">
        <v>61.377754110209658</v>
      </c>
      <c r="S24" s="250">
        <v>14.507023684958304</v>
      </c>
      <c r="T24" s="250">
        <v>8.100845353135707</v>
      </c>
      <c r="V24" s="248"/>
      <c r="W24" s="247"/>
      <c r="X24" s="247"/>
      <c r="Y24" s="247"/>
      <c r="Z24" s="247"/>
      <c r="AA24" s="247"/>
      <c r="AB24" s="247"/>
      <c r="AC24" s="247"/>
      <c r="AD24" s="247"/>
      <c r="AE24" s="247"/>
      <c r="AF24" s="247"/>
      <c r="AG24" s="247"/>
      <c r="AH24" s="247"/>
      <c r="AI24" s="247"/>
      <c r="AJ24" s="247"/>
      <c r="AK24" s="247"/>
      <c r="AL24" s="247"/>
    </row>
    <row r="25" spans="1:38" s="116" customFormat="1" ht="14.1" customHeight="1">
      <c r="A25" s="224"/>
      <c r="B25" s="116" t="s">
        <v>276</v>
      </c>
      <c r="C25" s="247">
        <v>57.064145578301549</v>
      </c>
      <c r="D25" s="247">
        <v>6.1118347651505278</v>
      </c>
      <c r="E25" s="247">
        <v>1.7417829934214701</v>
      </c>
      <c r="F25" s="247">
        <v>6.0119479339802879</v>
      </c>
      <c r="G25" s="247">
        <v>12.111366623171897</v>
      </c>
      <c r="H25" s="247">
        <v>6.1379023389007186</v>
      </c>
      <c r="I25" s="247">
        <v>13.623166509694284</v>
      </c>
      <c r="J25" s="247">
        <v>5.032189983147104</v>
      </c>
      <c r="K25" s="247">
        <v>4.8225550271604751</v>
      </c>
      <c r="L25" s="247">
        <v>6.2528141316053514</v>
      </c>
      <c r="M25" s="247">
        <v>4.6885514008456148</v>
      </c>
      <c r="N25" s="247">
        <v>6.2808278076485493</v>
      </c>
      <c r="O25" s="247">
        <v>6.7292603325099298</v>
      </c>
      <c r="P25" s="247">
        <v>4.9818611516573759</v>
      </c>
      <c r="Q25" s="247">
        <v>5.5195441962481651</v>
      </c>
      <c r="R25" s="247">
        <v>20.387075893483409</v>
      </c>
      <c r="S25" s="247">
        <v>6.1020978045792162</v>
      </c>
      <c r="T25" s="247">
        <v>6.2017272291750736</v>
      </c>
      <c r="V25" s="248"/>
      <c r="W25" s="247"/>
      <c r="X25" s="247"/>
      <c r="Y25" s="247"/>
      <c r="Z25" s="247"/>
      <c r="AA25" s="247"/>
      <c r="AB25" s="247"/>
      <c r="AC25" s="247"/>
      <c r="AD25" s="247"/>
      <c r="AE25" s="247"/>
      <c r="AF25" s="247"/>
      <c r="AG25" s="247"/>
      <c r="AH25" s="247"/>
      <c r="AI25" s="247"/>
      <c r="AJ25" s="247"/>
      <c r="AK25" s="247"/>
      <c r="AL25" s="247"/>
    </row>
    <row r="26" spans="1:38" s="116" customFormat="1" ht="14.1" customHeight="1">
      <c r="A26" s="224"/>
      <c r="B26" s="116" t="s">
        <v>277</v>
      </c>
      <c r="C26" s="247">
        <v>38.472678240647262</v>
      </c>
      <c r="D26" s="247">
        <v>8.1868450223759819</v>
      </c>
      <c r="E26" s="247">
        <v>2.6147155958528576</v>
      </c>
      <c r="F26" s="247">
        <v>10.976313271503919</v>
      </c>
      <c r="G26" s="247">
        <v>45.380654755552214</v>
      </c>
      <c r="H26" s="247">
        <v>66.915196875172384</v>
      </c>
      <c r="I26" s="247">
        <v>20.803301337135469</v>
      </c>
      <c r="J26" s="247">
        <v>31.977631383030197</v>
      </c>
      <c r="K26" s="247">
        <v>15.362074835251565</v>
      </c>
      <c r="L26" s="247">
        <v>9.1193379491172202</v>
      </c>
      <c r="M26" s="247">
        <v>5.989087263462423</v>
      </c>
      <c r="N26" s="247">
        <v>21.207589071896596</v>
      </c>
      <c r="O26" s="247">
        <v>37.862652013420053</v>
      </c>
      <c r="P26" s="247">
        <v>3.6632975509029451</v>
      </c>
      <c r="Q26" s="247">
        <v>19.40563057054278</v>
      </c>
      <c r="R26" s="247">
        <v>59.180580064250485</v>
      </c>
      <c r="S26" s="247">
        <v>11.230738970274215</v>
      </c>
      <c r="T26" s="247">
        <v>23.279443636743917</v>
      </c>
      <c r="V26" s="248"/>
      <c r="W26" s="247"/>
      <c r="X26" s="247"/>
      <c r="Y26" s="247"/>
      <c r="Z26" s="247"/>
      <c r="AA26" s="247"/>
      <c r="AB26" s="247"/>
      <c r="AC26" s="247"/>
      <c r="AD26" s="247"/>
      <c r="AE26" s="247"/>
      <c r="AF26" s="247"/>
      <c r="AG26" s="247"/>
      <c r="AH26" s="247"/>
      <c r="AI26" s="247"/>
      <c r="AJ26" s="247"/>
      <c r="AK26" s="247"/>
      <c r="AL26" s="247"/>
    </row>
    <row r="27" spans="1:38" s="116" customFormat="1" ht="12" customHeight="1">
      <c r="A27" s="246"/>
      <c r="B27" s="249" t="s">
        <v>278</v>
      </c>
      <c r="C27" s="250">
        <v>17.545488691686568</v>
      </c>
      <c r="D27" s="250">
        <v>20.368451182195205</v>
      </c>
      <c r="E27" s="250">
        <v>22.772220527404819</v>
      </c>
      <c r="F27" s="250">
        <v>16.430086190654833</v>
      </c>
      <c r="G27" s="250">
        <v>21.560278387053504</v>
      </c>
      <c r="H27" s="250">
        <v>30.097154033823482</v>
      </c>
      <c r="I27" s="250">
        <v>21.752372762750145</v>
      </c>
      <c r="J27" s="250">
        <v>27.984202335140424</v>
      </c>
      <c r="K27" s="250">
        <v>17.719301364589921</v>
      </c>
      <c r="L27" s="250">
        <v>21.687228592805731</v>
      </c>
      <c r="M27" s="250">
        <v>56.679273867862079</v>
      </c>
      <c r="N27" s="250">
        <v>25.387514255034176</v>
      </c>
      <c r="O27" s="250">
        <v>13.908149802366426</v>
      </c>
      <c r="P27" s="250">
        <v>-2.258130768413777</v>
      </c>
      <c r="Q27" s="250">
        <v>14.858358452153228</v>
      </c>
      <c r="R27" s="250">
        <v>59.826111930560231</v>
      </c>
      <c r="S27" s="250">
        <v>67.50013831578616</v>
      </c>
      <c r="T27" s="250">
        <v>23.503762972806499</v>
      </c>
      <c r="V27" s="248"/>
      <c r="W27" s="247"/>
      <c r="X27" s="247"/>
      <c r="Y27" s="247"/>
      <c r="Z27" s="247"/>
      <c r="AA27" s="247"/>
      <c r="AB27" s="247"/>
      <c r="AC27" s="247"/>
      <c r="AD27" s="247"/>
      <c r="AE27" s="247"/>
      <c r="AF27" s="247"/>
      <c r="AG27" s="247"/>
      <c r="AH27" s="247"/>
      <c r="AI27" s="247"/>
      <c r="AJ27" s="247"/>
      <c r="AK27" s="247"/>
      <c r="AL27" s="247"/>
    </row>
    <row r="28" spans="1:38" s="224" customFormat="1" ht="14.1" customHeight="1">
      <c r="B28" s="116" t="s">
        <v>279</v>
      </c>
      <c r="C28" s="247">
        <v>5.6341772629320959</v>
      </c>
      <c r="D28" s="247">
        <v>8.7409970755673125</v>
      </c>
      <c r="E28" s="247">
        <v>5.7557140869796868</v>
      </c>
      <c r="F28" s="247">
        <v>2.5859333707523127</v>
      </c>
      <c r="G28" s="247">
        <v>11.297782400397969</v>
      </c>
      <c r="H28" s="247">
        <v>2.5530648306498045</v>
      </c>
      <c r="I28" s="247">
        <v>7.0592603891742742</v>
      </c>
      <c r="J28" s="247">
        <v>3.8997984883823089</v>
      </c>
      <c r="K28" s="247">
        <v>2.4831477342293118</v>
      </c>
      <c r="L28" s="247">
        <v>2.9366478414598882</v>
      </c>
      <c r="M28" s="247">
        <v>18.353590073685311</v>
      </c>
      <c r="N28" s="247">
        <v>4.1508246097359587</v>
      </c>
      <c r="O28" s="247">
        <v>1.0344749728034432</v>
      </c>
      <c r="P28" s="247">
        <v>-0.78433179755679228</v>
      </c>
      <c r="Q28" s="247">
        <v>2.0648156641797879</v>
      </c>
      <c r="R28" s="247">
        <v>12.261369454116798</v>
      </c>
      <c r="S28" s="247">
        <v>9.258101127112214</v>
      </c>
      <c r="T28" s="247">
        <v>3.4134194424633191</v>
      </c>
      <c r="V28" s="251"/>
      <c r="W28" s="247"/>
      <c r="X28" s="247"/>
      <c r="Y28" s="247"/>
      <c r="Z28" s="247"/>
      <c r="AA28" s="247"/>
      <c r="AB28" s="247"/>
      <c r="AC28" s="247"/>
      <c r="AD28" s="247"/>
      <c r="AE28" s="247"/>
      <c r="AF28" s="247"/>
      <c r="AG28" s="247"/>
      <c r="AH28" s="247"/>
      <c r="AI28" s="247"/>
      <c r="AJ28" s="247"/>
      <c r="AK28" s="247"/>
      <c r="AL28" s="247"/>
    </row>
    <row r="29" spans="1:38" s="116" customFormat="1" ht="14.1" customHeight="1">
      <c r="A29" s="224"/>
      <c r="C29" s="247"/>
      <c r="D29" s="247"/>
      <c r="E29" s="247"/>
      <c r="F29" s="247"/>
      <c r="G29" s="247"/>
      <c r="H29" s="247"/>
      <c r="I29" s="247"/>
      <c r="J29" s="247"/>
      <c r="K29" s="247"/>
      <c r="L29" s="247"/>
      <c r="M29" s="247"/>
      <c r="N29" s="247"/>
      <c r="O29" s="247"/>
      <c r="P29" s="247"/>
      <c r="Q29" s="247"/>
      <c r="R29" s="247"/>
      <c r="S29" s="247"/>
      <c r="T29" s="247"/>
      <c r="V29" s="248"/>
      <c r="W29" s="247"/>
      <c r="X29" s="247"/>
      <c r="Y29" s="247"/>
      <c r="Z29" s="247"/>
      <c r="AA29" s="247"/>
      <c r="AB29" s="247"/>
      <c r="AC29" s="247"/>
      <c r="AD29" s="247"/>
      <c r="AE29" s="247"/>
      <c r="AF29" s="247"/>
      <c r="AG29" s="247"/>
      <c r="AH29" s="247"/>
      <c r="AI29" s="247"/>
      <c r="AJ29" s="247"/>
      <c r="AK29" s="247"/>
      <c r="AL29" s="247"/>
    </row>
    <row r="30" spans="1:38" s="116" customFormat="1" ht="14.1" customHeight="1">
      <c r="A30" s="224" t="s">
        <v>280</v>
      </c>
      <c r="C30" s="247"/>
      <c r="D30" s="247"/>
      <c r="E30" s="247"/>
      <c r="F30" s="247"/>
      <c r="G30" s="247"/>
      <c r="H30" s="247"/>
      <c r="I30" s="247"/>
      <c r="J30" s="247"/>
      <c r="K30" s="247"/>
      <c r="L30" s="247"/>
      <c r="M30" s="247"/>
      <c r="N30" s="247"/>
      <c r="O30" s="247"/>
      <c r="P30" s="247"/>
      <c r="Q30" s="247"/>
      <c r="R30" s="247"/>
      <c r="S30" s="247"/>
      <c r="T30" s="247"/>
      <c r="V30" s="248"/>
      <c r="W30" s="247"/>
      <c r="X30" s="247"/>
      <c r="Y30" s="247"/>
      <c r="Z30" s="247"/>
      <c r="AA30" s="247"/>
      <c r="AB30" s="247"/>
      <c r="AC30" s="247"/>
      <c r="AD30" s="247"/>
      <c r="AE30" s="247"/>
      <c r="AF30" s="247"/>
      <c r="AG30" s="247"/>
      <c r="AH30" s="247"/>
      <c r="AI30" s="247"/>
      <c r="AJ30" s="247"/>
      <c r="AK30" s="247"/>
      <c r="AL30" s="247"/>
    </row>
    <row r="31" spans="1:38" s="116" customFormat="1" ht="14.1" customHeight="1">
      <c r="A31" s="246"/>
      <c r="B31" s="249" t="s">
        <v>281</v>
      </c>
      <c r="C31" s="250">
        <v>1.7565884423463856</v>
      </c>
      <c r="D31" s="250">
        <v>1.3788399331643324</v>
      </c>
      <c r="E31" s="250">
        <v>1.625400672940873</v>
      </c>
      <c r="F31" s="250">
        <v>1.0943959926561233</v>
      </c>
      <c r="G31" s="250">
        <v>1.2785726599446252</v>
      </c>
      <c r="H31" s="250">
        <v>1.1881461591485802</v>
      </c>
      <c r="I31" s="250">
        <v>1.218115706225283</v>
      </c>
      <c r="J31" s="250">
        <v>0.56521944415761349</v>
      </c>
      <c r="K31" s="250">
        <v>0.89223239308385482</v>
      </c>
      <c r="L31" s="250">
        <v>1.0456258987023068</v>
      </c>
      <c r="M31" s="250">
        <v>1.2309000656963622</v>
      </c>
      <c r="N31" s="250">
        <v>1.19284089435878</v>
      </c>
      <c r="O31" s="250">
        <v>3.086516424707646</v>
      </c>
      <c r="P31" s="250">
        <v>3.5847676846747274</v>
      </c>
      <c r="Q31" s="250">
        <v>1.2604583456146947</v>
      </c>
      <c r="R31" s="250">
        <v>1.056913870982416</v>
      </c>
      <c r="S31" s="250">
        <v>1.38128732333424</v>
      </c>
      <c r="T31" s="250">
        <v>1.1664743729458451</v>
      </c>
      <c r="V31" s="248"/>
      <c r="W31" s="247"/>
      <c r="X31" s="247"/>
      <c r="Y31" s="247"/>
      <c r="Z31" s="247"/>
      <c r="AA31" s="247"/>
      <c r="AB31" s="247"/>
      <c r="AC31" s="247"/>
      <c r="AD31" s="247"/>
      <c r="AE31" s="247"/>
      <c r="AF31" s="247"/>
      <c r="AG31" s="247"/>
      <c r="AH31" s="247"/>
      <c r="AI31" s="247"/>
      <c r="AJ31" s="247"/>
      <c r="AK31" s="247"/>
      <c r="AL31" s="247"/>
    </row>
    <row r="32" spans="1:38" s="116" customFormat="1" ht="14.1" customHeight="1">
      <c r="A32" s="224"/>
      <c r="B32" s="116" t="s">
        <v>282</v>
      </c>
      <c r="C32" s="247">
        <v>0.36743531959336012</v>
      </c>
      <c r="D32" s="247">
        <v>0.69458187928156412</v>
      </c>
      <c r="E32" s="247">
        <v>0.39837028365349847</v>
      </c>
      <c r="F32" s="247">
        <v>0.66050628712448267</v>
      </c>
      <c r="G32" s="247">
        <v>0.34019494848791759</v>
      </c>
      <c r="H32" s="247">
        <v>0.68065976933114725</v>
      </c>
      <c r="I32" s="247">
        <v>0.16266894964744627</v>
      </c>
      <c r="J32" s="247">
        <v>0.18392255453753759</v>
      </c>
      <c r="K32" s="247">
        <v>0.55569480434579699</v>
      </c>
      <c r="L32" s="247">
        <v>5.3374899637434498E-2</v>
      </c>
      <c r="M32" s="247">
        <v>0.57507529038021932</v>
      </c>
      <c r="N32" s="247">
        <v>0.14472545129587905</v>
      </c>
      <c r="O32" s="247">
        <v>7.4422573613346144E-2</v>
      </c>
      <c r="P32" s="247">
        <v>0.35800333133927403</v>
      </c>
      <c r="Q32" s="247">
        <v>0.16435649100548785</v>
      </c>
      <c r="R32" s="247">
        <v>0.64704199537389173</v>
      </c>
      <c r="S32" s="247">
        <v>0.53677285997406898</v>
      </c>
      <c r="T32" s="247">
        <v>0.23096265698473054</v>
      </c>
      <c r="U32" s="247"/>
      <c r="V32" s="248"/>
      <c r="W32" s="247"/>
      <c r="X32" s="247"/>
      <c r="Y32" s="247"/>
      <c r="Z32" s="247"/>
      <c r="AA32" s="247"/>
      <c r="AB32" s="247"/>
      <c r="AC32" s="247"/>
      <c r="AD32" s="247"/>
      <c r="AE32" s="247"/>
      <c r="AF32" s="247"/>
      <c r="AG32" s="247"/>
      <c r="AH32" s="247"/>
      <c r="AI32" s="247"/>
      <c r="AJ32" s="247"/>
      <c r="AK32" s="247"/>
      <c r="AL32" s="247"/>
    </row>
    <row r="33" spans="1:38" s="116" customFormat="1" ht="14.1" customHeight="1">
      <c r="A33" s="224"/>
      <c r="C33" s="247"/>
      <c r="D33" s="247"/>
      <c r="E33" s="247"/>
      <c r="F33" s="247"/>
      <c r="G33" s="247"/>
      <c r="H33" s="247"/>
      <c r="I33" s="247"/>
      <c r="J33" s="247"/>
      <c r="K33" s="247"/>
      <c r="L33" s="247"/>
      <c r="M33" s="247"/>
      <c r="N33" s="247"/>
      <c r="O33" s="247"/>
      <c r="P33" s="247"/>
      <c r="Q33" s="247"/>
      <c r="R33" s="247"/>
      <c r="S33" s="247"/>
      <c r="T33" s="247"/>
      <c r="V33" s="248"/>
      <c r="W33" s="247"/>
      <c r="X33" s="247"/>
      <c r="Y33" s="247"/>
      <c r="Z33" s="247"/>
      <c r="AA33" s="247"/>
      <c r="AB33" s="247"/>
      <c r="AC33" s="247"/>
      <c r="AD33" s="247"/>
      <c r="AE33" s="247"/>
      <c r="AF33" s="247"/>
      <c r="AG33" s="247"/>
      <c r="AH33" s="247"/>
      <c r="AI33" s="247"/>
      <c r="AJ33" s="247"/>
      <c r="AK33" s="247"/>
      <c r="AL33" s="247"/>
    </row>
    <row r="34" spans="1:38" s="116" customFormat="1" ht="14.1" customHeight="1">
      <c r="A34" s="246" t="s">
        <v>283</v>
      </c>
      <c r="B34" s="249"/>
      <c r="C34" s="250"/>
      <c r="D34" s="250"/>
      <c r="E34" s="250"/>
      <c r="F34" s="250"/>
      <c r="G34" s="250"/>
      <c r="H34" s="250"/>
      <c r="I34" s="250"/>
      <c r="J34" s="250"/>
      <c r="K34" s="250"/>
      <c r="L34" s="250"/>
      <c r="M34" s="250"/>
      <c r="N34" s="250"/>
      <c r="O34" s="250"/>
      <c r="P34" s="250"/>
      <c r="Q34" s="250"/>
      <c r="R34" s="250"/>
      <c r="S34" s="250"/>
      <c r="T34" s="250"/>
      <c r="V34" s="248"/>
      <c r="W34" s="247"/>
      <c r="X34" s="247"/>
      <c r="Y34" s="247"/>
      <c r="Z34" s="247"/>
      <c r="AA34" s="247"/>
      <c r="AB34" s="247"/>
      <c r="AC34" s="247"/>
      <c r="AD34" s="247"/>
      <c r="AE34" s="247"/>
      <c r="AF34" s="247"/>
      <c r="AG34" s="247"/>
      <c r="AH34" s="247"/>
      <c r="AI34" s="247"/>
      <c r="AJ34" s="247"/>
      <c r="AK34" s="247"/>
      <c r="AL34" s="247"/>
    </row>
    <row r="35" spans="1:38" s="116" customFormat="1" ht="14.1" customHeight="1">
      <c r="A35" s="224"/>
      <c r="B35" s="116" t="s">
        <v>284</v>
      </c>
      <c r="C35" s="247">
        <v>42.493298597153398</v>
      </c>
      <c r="D35" s="247">
        <v>94.943463724705808</v>
      </c>
      <c r="E35" s="247">
        <v>54.380153484231755</v>
      </c>
      <c r="F35" s="247">
        <v>91.119704125506246</v>
      </c>
      <c r="G35" s="247">
        <v>53.308157084305726</v>
      </c>
      <c r="H35" s="247">
        <v>98.789170661237051</v>
      </c>
      <c r="I35" s="247">
        <v>63.799403361078596</v>
      </c>
      <c r="J35" s="247">
        <v>67.955389077822247</v>
      </c>
      <c r="K35" s="247">
        <v>35.788527756182205</v>
      </c>
      <c r="L35" s="247">
        <v>72.204427831897902</v>
      </c>
      <c r="M35" s="247">
        <v>58.18189107219132</v>
      </c>
      <c r="N35" s="247">
        <v>86.455188491971242</v>
      </c>
      <c r="O35" s="247">
        <v>97.673569364017183</v>
      </c>
      <c r="P35" s="247">
        <v>98.670677240199694</v>
      </c>
      <c r="Q35" s="247">
        <v>68.21476383849722</v>
      </c>
      <c r="R35" s="247">
        <v>52.170687211024614</v>
      </c>
      <c r="S35" s="247">
        <v>99.869798855168554</v>
      </c>
      <c r="T35" s="247">
        <v>76.662177904426144</v>
      </c>
      <c r="V35" s="248"/>
      <c r="W35" s="247"/>
      <c r="X35" s="247"/>
      <c r="Y35" s="247"/>
      <c r="Z35" s="247"/>
      <c r="AA35" s="247"/>
      <c r="AB35" s="247"/>
      <c r="AC35" s="247"/>
      <c r="AD35" s="247"/>
      <c r="AE35" s="247"/>
      <c r="AF35" s="247"/>
      <c r="AG35" s="247"/>
      <c r="AH35" s="247"/>
      <c r="AI35" s="247"/>
      <c r="AJ35" s="247"/>
      <c r="AK35" s="247"/>
      <c r="AL35" s="247"/>
    </row>
    <row r="36" spans="1:38" s="116" customFormat="1" ht="14.1" customHeight="1">
      <c r="A36" s="224"/>
      <c r="B36" s="116" t="s">
        <v>285</v>
      </c>
      <c r="C36" s="247">
        <v>126.10463021349427</v>
      </c>
      <c r="D36" s="247">
        <v>90.740710969933076</v>
      </c>
      <c r="E36" s="247">
        <v>66.436435623036829</v>
      </c>
      <c r="F36" s="247">
        <v>75.874984754214054</v>
      </c>
      <c r="G36" s="247">
        <v>66.892260621547251</v>
      </c>
      <c r="H36" s="247">
        <v>95.536526269077712</v>
      </c>
      <c r="I36" s="247">
        <v>97.422954907570229</v>
      </c>
      <c r="J36" s="247">
        <v>82.748499572994632</v>
      </c>
      <c r="K36" s="247">
        <v>87.548114431088081</v>
      </c>
      <c r="L36" s="247">
        <v>81.289152642083579</v>
      </c>
      <c r="M36" s="247">
        <v>58.501295491366413</v>
      </c>
      <c r="N36" s="247">
        <v>73.362592326596612</v>
      </c>
      <c r="O36" s="247">
        <v>44.958997092706063</v>
      </c>
      <c r="P36" s="247">
        <v>105.16862770587849</v>
      </c>
      <c r="Q36" s="247">
        <v>78.011178785820903</v>
      </c>
      <c r="R36" s="247">
        <v>60.553670271330105</v>
      </c>
      <c r="S36" s="247">
        <v>52.222127023615172</v>
      </c>
      <c r="T36" s="247">
        <v>77.879000072118828</v>
      </c>
      <c r="V36" s="248"/>
      <c r="W36" s="247"/>
      <c r="X36" s="247"/>
      <c r="Y36" s="247"/>
      <c r="Z36" s="247"/>
      <c r="AA36" s="247"/>
      <c r="AB36" s="247"/>
      <c r="AC36" s="247"/>
      <c r="AD36" s="247"/>
      <c r="AE36" s="247"/>
      <c r="AF36" s="247"/>
      <c r="AG36" s="247"/>
      <c r="AH36" s="247"/>
      <c r="AI36" s="247"/>
      <c r="AJ36" s="247"/>
      <c r="AK36" s="247"/>
      <c r="AL36" s="247"/>
    </row>
    <row r="37" spans="1:38" s="116" customFormat="1" ht="14.1" customHeight="1">
      <c r="A37" s="246"/>
      <c r="B37" s="249" t="s">
        <v>286</v>
      </c>
      <c r="C37" s="250">
        <v>80.903566210769029</v>
      </c>
      <c r="D37" s="250">
        <v>14.467482063209372</v>
      </c>
      <c r="E37" s="250">
        <v>23.77589615251263</v>
      </c>
      <c r="F37" s="250">
        <v>19.59980334179669</v>
      </c>
      <c r="G37" s="250">
        <v>34.954235031648892</v>
      </c>
      <c r="H37" s="250">
        <v>10.920147774161519</v>
      </c>
      <c r="I37" s="250">
        <v>24.18454727951957</v>
      </c>
      <c r="J37" s="250">
        <v>8.8964375076986819</v>
      </c>
      <c r="K37" s="250">
        <v>61.283290245106514</v>
      </c>
      <c r="L37" s="250">
        <v>18.014957393224481</v>
      </c>
      <c r="M37" s="250">
        <v>7.0276614206514072</v>
      </c>
      <c r="N37" s="250">
        <v>14.840592455481987</v>
      </c>
      <c r="O37" s="250">
        <v>8.4188306102896195</v>
      </c>
      <c r="P37" s="250">
        <v>24.955835993347492</v>
      </c>
      <c r="Q37" s="250">
        <v>16.384548852326088</v>
      </c>
      <c r="R37" s="250">
        <v>34.268596733643562</v>
      </c>
      <c r="S37" s="250">
        <v>6.0954397515703214</v>
      </c>
      <c r="T37" s="250">
        <v>15.495188353282069</v>
      </c>
      <c r="V37" s="248"/>
      <c r="W37" s="247"/>
      <c r="X37" s="247"/>
      <c r="Y37" s="247"/>
      <c r="Z37" s="247"/>
      <c r="AA37" s="247"/>
      <c r="AB37" s="247"/>
      <c r="AC37" s="247"/>
      <c r="AD37" s="247"/>
      <c r="AE37" s="247"/>
      <c r="AF37" s="247"/>
      <c r="AG37" s="247"/>
      <c r="AH37" s="247"/>
      <c r="AI37" s="247"/>
      <c r="AJ37" s="247"/>
      <c r="AK37" s="247"/>
      <c r="AL37" s="247"/>
    </row>
    <row r="38" spans="1:38" s="116" customFormat="1" ht="14.1" customHeight="1">
      <c r="A38" s="224"/>
      <c r="B38" s="116" t="s">
        <v>287</v>
      </c>
      <c r="C38" s="247">
        <v>7.8092606872793988</v>
      </c>
      <c r="D38" s="247">
        <v>60.87013668379786</v>
      </c>
      <c r="E38" s="247">
        <v>22.960840283680987</v>
      </c>
      <c r="F38" s="247">
        <v>41.135192364361693</v>
      </c>
      <c r="G38" s="247">
        <v>6.1745863105377152</v>
      </c>
      <c r="H38" s="247">
        <v>12.498655480557085</v>
      </c>
      <c r="I38" s="247">
        <v>15.445141067968606</v>
      </c>
      <c r="J38" s="247">
        <v>12.400383694579601</v>
      </c>
      <c r="K38" s="247">
        <v>8.7185925082773394</v>
      </c>
      <c r="L38" s="247">
        <v>25.174985908167884</v>
      </c>
      <c r="M38" s="247">
        <v>6.4661321032671581E-2</v>
      </c>
      <c r="N38" s="247">
        <v>16.542579388099259</v>
      </c>
      <c r="O38" s="247">
        <v>6.5939320898169909</v>
      </c>
      <c r="P38" s="247">
        <v>23.922149068077044</v>
      </c>
      <c r="Q38" s="247">
        <v>12.324620606813125</v>
      </c>
      <c r="R38" s="247">
        <v>6.7036572121485936</v>
      </c>
      <c r="S38" s="247">
        <v>0.94878068740530297</v>
      </c>
      <c r="T38" s="247">
        <v>16.11283298487265</v>
      </c>
      <c r="V38" s="248"/>
      <c r="W38" s="247"/>
      <c r="X38" s="247"/>
      <c r="Y38" s="247"/>
      <c r="Z38" s="247"/>
      <c r="AA38" s="247"/>
      <c r="AB38" s="247"/>
      <c r="AC38" s="247"/>
      <c r="AD38" s="247"/>
      <c r="AE38" s="247"/>
      <c r="AF38" s="247"/>
      <c r="AG38" s="247"/>
      <c r="AH38" s="247"/>
      <c r="AI38" s="247"/>
      <c r="AJ38" s="247"/>
      <c r="AK38" s="247"/>
      <c r="AL38" s="247"/>
    </row>
    <row r="39" spans="1:38" s="116" customFormat="1" ht="14.1" customHeight="1">
      <c r="A39" s="224"/>
      <c r="B39" s="116" t="s">
        <v>288</v>
      </c>
      <c r="C39" s="247">
        <v>67.441719560803548</v>
      </c>
      <c r="D39" s="247">
        <v>46.229965771116383</v>
      </c>
      <c r="E39" s="247">
        <v>69.803549548855528</v>
      </c>
      <c r="F39" s="247">
        <v>29.008887054642422</v>
      </c>
      <c r="G39" s="247">
        <v>89.227557904976493</v>
      </c>
      <c r="H39" s="247">
        <v>9.4992100180012731</v>
      </c>
      <c r="I39" s="247">
        <v>141.60532703621485</v>
      </c>
      <c r="J39" s="247">
        <v>36.387385097687698</v>
      </c>
      <c r="K39" s="247">
        <v>25.443817596112538</v>
      </c>
      <c r="L39" s="247">
        <v>113.48469873404026</v>
      </c>
      <c r="M39" s="247">
        <v>57.35188128787118</v>
      </c>
      <c r="N39" s="247">
        <v>62.964740839139012</v>
      </c>
      <c r="O39" s="247">
        <v>6.2145547369764991</v>
      </c>
      <c r="P39" s="247">
        <v>220.47130280713193</v>
      </c>
      <c r="Q39" s="247">
        <v>104.5236477747915</v>
      </c>
      <c r="R39" s="247">
        <v>75.64892731715527</v>
      </c>
      <c r="S39" s="247">
        <v>34.934471591626085</v>
      </c>
      <c r="T39" s="247">
        <v>78.331899799125395</v>
      </c>
      <c r="V39" s="248"/>
      <c r="W39" s="247"/>
      <c r="X39" s="247"/>
      <c r="Y39" s="247"/>
      <c r="Z39" s="247"/>
      <c r="AA39" s="247"/>
      <c r="AB39" s="247"/>
      <c r="AC39" s="247"/>
      <c r="AD39" s="247"/>
      <c r="AE39" s="247"/>
      <c r="AF39" s="247"/>
      <c r="AG39" s="247"/>
      <c r="AH39" s="247"/>
      <c r="AI39" s="247"/>
      <c r="AJ39" s="247"/>
      <c r="AK39" s="247"/>
      <c r="AL39" s="247"/>
    </row>
    <row r="40" spans="1:38" s="116" customFormat="1" ht="14.1" customHeight="1">
      <c r="A40" s="246"/>
      <c r="B40" s="249" t="s">
        <v>289</v>
      </c>
      <c r="C40" s="250">
        <v>52.133806359459733</v>
      </c>
      <c r="D40" s="250">
        <v>310.23147476602486</v>
      </c>
      <c r="E40" s="250">
        <v>318.21294466431425</v>
      </c>
      <c r="F40" s="250">
        <v>155.1027241597603</v>
      </c>
      <c r="G40" s="250">
        <v>11.247463361648625</v>
      </c>
      <c r="H40" s="250">
        <v>39.293842323596792</v>
      </c>
      <c r="I40" s="250">
        <v>324.00259594731301</v>
      </c>
      <c r="J40" s="250">
        <v>170.61084171040906</v>
      </c>
      <c r="K40" s="250">
        <v>113.67299937398512</v>
      </c>
      <c r="L40" s="250">
        <v>566.64011641977152</v>
      </c>
      <c r="M40" s="250">
        <v>268.73810507598012</v>
      </c>
      <c r="N40" s="250">
        <v>203.94590604843185</v>
      </c>
      <c r="O40" s="250">
        <v>31.996348283395907</v>
      </c>
      <c r="P40" s="250">
        <v>114.05264340083588</v>
      </c>
      <c r="Q40" s="250">
        <v>275.41430977093427</v>
      </c>
      <c r="R40" s="250">
        <v>307.7178492351884</v>
      </c>
      <c r="S40" s="250">
        <v>79.376601943942205</v>
      </c>
      <c r="T40" s="250">
        <v>239.08398066977605</v>
      </c>
      <c r="V40" s="248"/>
      <c r="W40" s="247"/>
      <c r="X40" s="247"/>
      <c r="Y40" s="247"/>
      <c r="Z40" s="247"/>
      <c r="AA40" s="247"/>
      <c r="AB40" s="247"/>
      <c r="AC40" s="247"/>
      <c r="AD40" s="247"/>
      <c r="AE40" s="247"/>
      <c r="AF40" s="247"/>
      <c r="AG40" s="247"/>
      <c r="AH40" s="247"/>
      <c r="AI40" s="247"/>
      <c r="AJ40" s="247"/>
      <c r="AK40" s="247"/>
      <c r="AL40" s="247"/>
    </row>
    <row r="41" spans="1:38" s="255" customFormat="1" ht="16.5" customHeight="1" thickBot="1">
      <c r="A41" s="252"/>
      <c r="B41" s="252"/>
      <c r="C41" s="252"/>
      <c r="D41" s="253"/>
      <c r="E41" s="253"/>
      <c r="F41" s="253"/>
      <c r="G41" s="253"/>
      <c r="H41" s="253"/>
      <c r="I41" s="253"/>
      <c r="J41" s="253"/>
      <c r="K41" s="253"/>
      <c r="L41" s="253"/>
      <c r="M41" s="253"/>
      <c r="N41" s="253"/>
      <c r="O41" s="253"/>
      <c r="P41" s="253"/>
      <c r="Q41" s="253"/>
      <c r="R41" s="253"/>
      <c r="S41" s="253"/>
      <c r="T41" s="253"/>
      <c r="U41" s="254"/>
    </row>
    <row r="42" spans="1:38" s="256" customFormat="1" ht="7.5" customHeight="1" thickTop="1">
      <c r="U42" s="257"/>
    </row>
    <row r="43" spans="1:38" s="256" customFormat="1" ht="11.25" customHeight="1">
      <c r="A43" s="258" t="s">
        <v>290</v>
      </c>
      <c r="U43" s="257"/>
    </row>
    <row r="44" spans="1:38" s="221" customFormat="1" ht="10.199999999999999">
      <c r="A44" s="221" t="s">
        <v>291</v>
      </c>
    </row>
    <row r="45" spans="1:38" s="221" customFormat="1" ht="10.199999999999999">
      <c r="A45" s="221" t="s">
        <v>124</v>
      </c>
    </row>
    <row r="46" spans="1:38">
      <c r="A46" s="221" t="s">
        <v>125</v>
      </c>
    </row>
    <row r="47" spans="1:38">
      <c r="A47" s="221" t="s">
        <v>126</v>
      </c>
    </row>
    <row r="48" spans="1:38">
      <c r="A48" s="221" t="s">
        <v>127</v>
      </c>
    </row>
    <row r="49" spans="1:20">
      <c r="A49" s="221" t="s">
        <v>128</v>
      </c>
    </row>
    <row r="50" spans="1:20">
      <c r="A50" s="221" t="s">
        <v>129</v>
      </c>
    </row>
    <row r="51" spans="1:20">
      <c r="A51" s="221" t="s">
        <v>130</v>
      </c>
    </row>
    <row r="52" spans="1:20">
      <c r="A52" s="221" t="s">
        <v>131</v>
      </c>
    </row>
    <row r="53" spans="1:20">
      <c r="A53" s="221" t="s">
        <v>132</v>
      </c>
    </row>
    <row r="54" spans="1:20">
      <c r="A54" s="221" t="s">
        <v>133</v>
      </c>
    </row>
    <row r="55" spans="1:20">
      <c r="A55" s="221" t="s">
        <v>134</v>
      </c>
    </row>
    <row r="56" spans="1:20">
      <c r="A56" s="221" t="s">
        <v>292</v>
      </c>
    </row>
    <row r="57" spans="1:20">
      <c r="A57" s="221" t="s">
        <v>293</v>
      </c>
    </row>
    <row r="58" spans="1:20">
      <c r="A58" s="221" t="s">
        <v>294</v>
      </c>
    </row>
    <row r="59" spans="1:20" ht="13.8">
      <c r="A59" s="221" t="s">
        <v>295</v>
      </c>
      <c r="B59" s="232"/>
    </row>
    <row r="60" spans="1:20">
      <c r="A60" s="221"/>
    </row>
    <row r="61" spans="1:20">
      <c r="D61" s="259"/>
      <c r="E61" s="259"/>
      <c r="F61" s="259"/>
      <c r="G61" s="259"/>
      <c r="H61" s="259"/>
      <c r="I61" s="259"/>
      <c r="J61" s="259"/>
      <c r="K61" s="259"/>
      <c r="L61" s="259"/>
      <c r="M61" s="259"/>
      <c r="N61" s="259"/>
      <c r="O61" s="259"/>
      <c r="P61" s="259"/>
      <c r="Q61" s="259"/>
      <c r="R61" s="259"/>
      <c r="S61" s="259"/>
      <c r="T61" s="259"/>
    </row>
    <row r="64" spans="1:20">
      <c r="D64" s="259"/>
      <c r="E64" s="259"/>
      <c r="F64" s="259"/>
      <c r="G64" s="259"/>
      <c r="H64" s="259"/>
      <c r="I64" s="259"/>
      <c r="J64" s="259"/>
      <c r="K64" s="259"/>
      <c r="L64" s="259"/>
      <c r="M64" s="259"/>
      <c r="N64" s="259"/>
      <c r="O64" s="259"/>
      <c r="P64" s="259"/>
      <c r="Q64" s="259"/>
      <c r="R64" s="259"/>
      <c r="S64" s="259"/>
      <c r="T64" s="259"/>
    </row>
    <row r="77" spans="19:26">
      <c r="W77" s="114"/>
    </row>
    <row r="79" spans="19:26">
      <c r="X79" s="260"/>
      <c r="Y79" s="260"/>
      <c r="Z79" s="260"/>
    </row>
    <row r="80" spans="19:26" ht="13.8">
      <c r="S80" s="232"/>
      <c r="V80" s="61"/>
      <c r="W80" s="61"/>
      <c r="X80" s="261"/>
      <c r="Y80" s="262"/>
      <c r="Z80" s="263"/>
    </row>
    <row r="81" spans="3:26" ht="13.8">
      <c r="D81" s="264"/>
      <c r="E81" s="264"/>
      <c r="F81" s="264"/>
      <c r="G81" s="264"/>
      <c r="H81" s="264"/>
      <c r="I81" s="264"/>
      <c r="J81" s="264"/>
      <c r="K81" s="264"/>
      <c r="L81" s="264"/>
      <c r="M81" s="264"/>
      <c r="N81" s="264"/>
      <c r="O81" s="264"/>
      <c r="P81" s="264"/>
      <c r="Q81" s="264"/>
      <c r="R81" s="264"/>
      <c r="S81" s="264"/>
      <c r="T81" s="114"/>
      <c r="U81" s="264"/>
      <c r="V81" s="264"/>
      <c r="W81" s="265"/>
      <c r="Z81" s="64"/>
    </row>
    <row r="82" spans="3:26" ht="13.8">
      <c r="D82" s="264"/>
      <c r="E82" s="264"/>
      <c r="F82" s="264"/>
      <c r="G82" s="264"/>
      <c r="H82" s="264"/>
      <c r="I82" s="264"/>
      <c r="J82" s="264"/>
      <c r="K82" s="264"/>
      <c r="L82" s="264"/>
      <c r="M82" s="264"/>
      <c r="N82" s="264"/>
      <c r="O82" s="264"/>
      <c r="P82" s="264"/>
      <c r="Q82" s="264"/>
      <c r="R82" s="264"/>
      <c r="S82" s="264"/>
      <c r="T82" s="114"/>
      <c r="U82" s="264"/>
      <c r="V82" s="264"/>
      <c r="W82" s="265"/>
      <c r="Z82" s="64"/>
    </row>
    <row r="83" spans="3:26" ht="13.8">
      <c r="D83" s="264"/>
      <c r="E83" s="264"/>
      <c r="F83" s="264"/>
      <c r="G83" s="264"/>
      <c r="H83" s="264"/>
      <c r="I83" s="264"/>
      <c r="J83" s="264"/>
      <c r="K83" s="264"/>
      <c r="L83" s="264"/>
      <c r="M83" s="264"/>
      <c r="N83" s="264"/>
      <c r="O83" s="264"/>
      <c r="P83" s="264"/>
      <c r="Q83" s="264"/>
      <c r="R83" s="264"/>
      <c r="S83" s="264"/>
      <c r="T83" s="114"/>
      <c r="U83" s="264"/>
      <c r="V83" s="264"/>
      <c r="W83" s="265"/>
      <c r="Z83" s="64"/>
    </row>
    <row r="84" spans="3:26" ht="13.8">
      <c r="D84" s="264"/>
      <c r="E84" s="264"/>
      <c r="F84" s="264"/>
      <c r="G84" s="264"/>
      <c r="H84" s="264"/>
      <c r="I84" s="264"/>
      <c r="J84" s="264"/>
      <c r="K84" s="264"/>
      <c r="L84" s="264"/>
      <c r="M84" s="264"/>
      <c r="N84" s="264"/>
      <c r="O84" s="264"/>
      <c r="P84" s="264"/>
      <c r="Q84" s="264"/>
      <c r="R84" s="264"/>
      <c r="S84" s="264"/>
      <c r="T84" s="114"/>
      <c r="U84" s="264"/>
      <c r="V84" s="264"/>
      <c r="W84" s="265"/>
      <c r="Z84" s="64"/>
    </row>
    <row r="85" spans="3:26" ht="13.8">
      <c r="D85" s="264"/>
      <c r="E85" s="264"/>
      <c r="F85" s="264"/>
      <c r="G85" s="264"/>
      <c r="H85" s="264"/>
      <c r="I85" s="264"/>
      <c r="J85" s="264"/>
      <c r="K85" s="264"/>
      <c r="L85" s="264"/>
      <c r="M85" s="264"/>
      <c r="N85" s="264"/>
      <c r="O85" s="264"/>
      <c r="P85" s="264"/>
      <c r="Q85" s="264"/>
      <c r="R85" s="264"/>
      <c r="S85" s="264"/>
      <c r="T85" s="114"/>
      <c r="U85" s="264"/>
      <c r="V85" s="264"/>
      <c r="W85" s="265"/>
      <c r="Z85" s="64"/>
    </row>
    <row r="86" spans="3:26" ht="13.8">
      <c r="D86" s="264"/>
      <c r="E86" s="264"/>
      <c r="F86" s="264"/>
      <c r="G86" s="264"/>
      <c r="H86" s="264"/>
      <c r="I86" s="264"/>
      <c r="J86" s="264"/>
      <c r="K86" s="264"/>
      <c r="L86" s="264"/>
      <c r="M86" s="264"/>
      <c r="N86" s="264"/>
      <c r="O86" s="264"/>
      <c r="P86" s="264"/>
      <c r="Q86" s="264"/>
      <c r="R86" s="264"/>
      <c r="S86" s="264"/>
      <c r="T86" s="114"/>
      <c r="U86" s="264"/>
      <c r="V86" s="264"/>
      <c r="W86" s="265"/>
      <c r="Z86" s="64"/>
    </row>
    <row r="87" spans="3:26" ht="13.8">
      <c r="D87" s="264"/>
      <c r="E87" s="264"/>
      <c r="F87" s="264"/>
      <c r="G87" s="264"/>
      <c r="H87" s="264"/>
      <c r="I87" s="264"/>
      <c r="J87" s="264"/>
      <c r="K87" s="264"/>
      <c r="L87" s="264"/>
      <c r="M87" s="264"/>
      <c r="N87" s="264"/>
      <c r="O87" s="264"/>
      <c r="P87" s="264"/>
      <c r="Q87" s="264"/>
      <c r="R87" s="264"/>
      <c r="S87" s="264"/>
      <c r="T87" s="114"/>
      <c r="U87" s="264"/>
      <c r="V87" s="264"/>
      <c r="W87" s="265"/>
      <c r="Z87" s="64"/>
    </row>
    <row r="88" spans="3:26" ht="13.8">
      <c r="D88" s="264"/>
      <c r="E88" s="264"/>
      <c r="F88" s="264"/>
      <c r="G88" s="264"/>
      <c r="H88" s="264"/>
      <c r="I88" s="264"/>
      <c r="J88" s="264"/>
      <c r="K88" s="264"/>
      <c r="L88" s="264"/>
      <c r="M88" s="264"/>
      <c r="N88" s="264"/>
      <c r="O88" s="264"/>
      <c r="P88" s="264"/>
      <c r="Q88" s="264"/>
      <c r="R88" s="264"/>
      <c r="S88" s="264"/>
      <c r="T88" s="114"/>
      <c r="U88" s="264"/>
      <c r="V88" s="264"/>
      <c r="W88" s="265"/>
      <c r="Z88" s="64"/>
    </row>
    <row r="89" spans="3:26" ht="13.8">
      <c r="D89" s="264"/>
      <c r="E89" s="264"/>
      <c r="F89" s="264"/>
      <c r="G89" s="264"/>
      <c r="H89" s="264"/>
      <c r="I89" s="264"/>
      <c r="J89" s="264"/>
      <c r="K89" s="264"/>
      <c r="L89" s="264"/>
      <c r="M89" s="264"/>
      <c r="N89" s="264"/>
      <c r="O89" s="264"/>
      <c r="P89" s="264"/>
      <c r="Q89" s="264"/>
      <c r="R89" s="264"/>
      <c r="S89" s="264"/>
      <c r="T89" s="114"/>
      <c r="U89" s="264"/>
      <c r="V89" s="264"/>
      <c r="W89" s="265"/>
      <c r="Z89" s="64"/>
    </row>
    <row r="90" spans="3:26" ht="13.8">
      <c r="D90" s="264"/>
      <c r="E90" s="264"/>
      <c r="F90" s="264"/>
      <c r="G90" s="264"/>
      <c r="H90" s="264"/>
      <c r="I90" s="264"/>
      <c r="J90" s="264"/>
      <c r="K90" s="264"/>
      <c r="L90" s="264"/>
      <c r="M90" s="264"/>
      <c r="N90" s="264"/>
      <c r="O90" s="264"/>
      <c r="P90" s="264"/>
      <c r="Q90" s="264"/>
      <c r="R90" s="264"/>
      <c r="S90" s="264"/>
      <c r="T90" s="114"/>
      <c r="U90" s="264"/>
      <c r="V90" s="264"/>
      <c r="W90" s="265"/>
      <c r="Z90" s="64"/>
    </row>
    <row r="91" spans="3:26" ht="13.8">
      <c r="C91" s="266"/>
      <c r="D91" s="266"/>
      <c r="E91" s="266"/>
      <c r="F91" s="266"/>
      <c r="G91" s="266"/>
      <c r="H91" s="266"/>
      <c r="I91" s="266"/>
      <c r="J91" s="266"/>
      <c r="K91" s="266"/>
      <c r="L91" s="266"/>
      <c r="M91" s="266"/>
      <c r="N91" s="266"/>
      <c r="O91" s="266"/>
      <c r="P91" s="266"/>
      <c r="Q91" s="266"/>
      <c r="R91" s="266"/>
      <c r="S91" s="266"/>
      <c r="T91" s="266"/>
      <c r="U91" s="264"/>
      <c r="V91" s="264"/>
      <c r="W91" s="265"/>
      <c r="Z91" s="64"/>
    </row>
    <row r="92" spans="3:26" ht="13.8">
      <c r="C92" s="266"/>
      <c r="D92" s="266"/>
      <c r="E92" s="266"/>
      <c r="F92" s="266"/>
      <c r="G92" s="266"/>
      <c r="H92" s="266"/>
      <c r="I92" s="266"/>
      <c r="J92" s="266"/>
      <c r="K92" s="266"/>
      <c r="L92" s="266"/>
      <c r="M92" s="266"/>
      <c r="N92" s="266"/>
      <c r="O92" s="266"/>
      <c r="P92" s="266"/>
      <c r="Q92" s="266"/>
      <c r="R92" s="266"/>
      <c r="S92" s="266"/>
      <c r="T92" s="266"/>
      <c r="U92" s="264"/>
      <c r="V92" s="264"/>
      <c r="W92" s="265"/>
      <c r="Z92" s="64"/>
    </row>
    <row r="93" spans="3:26" ht="13.8">
      <c r="C93" s="266"/>
      <c r="D93" s="266"/>
      <c r="E93" s="266"/>
      <c r="F93" s="266"/>
      <c r="G93" s="266"/>
      <c r="H93" s="266"/>
      <c r="I93" s="266"/>
      <c r="J93" s="266"/>
      <c r="K93" s="266"/>
      <c r="L93" s="266"/>
      <c r="M93" s="266"/>
      <c r="N93" s="266"/>
      <c r="O93" s="266"/>
      <c r="P93" s="266"/>
      <c r="Q93" s="266"/>
      <c r="R93" s="266"/>
      <c r="S93" s="266"/>
      <c r="T93" s="266"/>
      <c r="U93" s="264"/>
      <c r="V93" s="264"/>
      <c r="W93" s="265"/>
      <c r="Z93" s="64"/>
    </row>
    <row r="94" spans="3:26" ht="13.8">
      <c r="C94" s="266"/>
      <c r="D94" s="266"/>
      <c r="E94" s="266"/>
      <c r="F94" s="266"/>
      <c r="G94" s="266"/>
      <c r="H94" s="266"/>
      <c r="I94" s="266"/>
      <c r="J94" s="266"/>
      <c r="K94" s="266"/>
      <c r="L94" s="266"/>
      <c r="M94" s="266"/>
      <c r="N94" s="266"/>
      <c r="O94" s="266"/>
      <c r="P94" s="266"/>
      <c r="Q94" s="266"/>
      <c r="R94" s="266"/>
      <c r="S94" s="266"/>
      <c r="T94" s="266"/>
      <c r="U94" s="264"/>
      <c r="V94" s="264"/>
      <c r="W94" s="265"/>
      <c r="Z94" s="64"/>
    </row>
    <row r="95" spans="3:26" ht="13.8">
      <c r="C95" s="266"/>
      <c r="D95" s="266"/>
      <c r="E95" s="266"/>
      <c r="F95" s="266"/>
      <c r="G95" s="266"/>
      <c r="H95" s="266"/>
      <c r="I95" s="266"/>
      <c r="J95" s="266"/>
      <c r="K95" s="266"/>
      <c r="L95" s="266"/>
      <c r="M95" s="266"/>
      <c r="N95" s="266"/>
      <c r="O95" s="266"/>
      <c r="P95" s="266"/>
      <c r="Q95" s="266"/>
      <c r="R95" s="266"/>
      <c r="S95" s="266"/>
      <c r="T95" s="266"/>
      <c r="U95" s="264"/>
      <c r="Z95" s="64"/>
    </row>
    <row r="96" spans="3:26">
      <c r="C96" s="266"/>
      <c r="D96" s="266"/>
      <c r="E96" s="266"/>
      <c r="F96" s="266"/>
      <c r="G96" s="266"/>
      <c r="H96" s="266"/>
      <c r="I96" s="266"/>
      <c r="J96" s="266"/>
      <c r="K96" s="266"/>
      <c r="L96" s="266"/>
      <c r="M96" s="266"/>
      <c r="N96" s="266"/>
      <c r="O96" s="266"/>
      <c r="P96" s="266"/>
      <c r="Q96" s="266"/>
      <c r="R96" s="266"/>
      <c r="S96" s="266"/>
      <c r="T96" s="266"/>
      <c r="U96" s="264"/>
    </row>
    <row r="97" spans="3:20">
      <c r="C97" s="266"/>
      <c r="D97" s="266"/>
      <c r="E97" s="266"/>
      <c r="F97" s="266"/>
      <c r="G97" s="266"/>
      <c r="H97" s="266"/>
      <c r="I97" s="266"/>
      <c r="J97" s="266"/>
      <c r="K97" s="266"/>
      <c r="L97" s="266"/>
      <c r="M97" s="266"/>
      <c r="N97" s="266"/>
      <c r="O97" s="266"/>
      <c r="P97" s="266"/>
      <c r="Q97" s="266"/>
      <c r="R97" s="266"/>
      <c r="S97" s="266"/>
      <c r="T97" s="266"/>
    </row>
    <row r="98" spans="3:20">
      <c r="C98" s="266"/>
      <c r="D98" s="266"/>
      <c r="E98" s="266"/>
      <c r="F98" s="266"/>
      <c r="G98" s="266"/>
      <c r="H98" s="266"/>
      <c r="I98" s="266"/>
      <c r="J98" s="266"/>
      <c r="K98" s="266"/>
      <c r="L98" s="266"/>
      <c r="M98" s="266"/>
      <c r="N98" s="266"/>
      <c r="O98" s="266"/>
      <c r="P98" s="266"/>
      <c r="Q98" s="266"/>
      <c r="R98" s="266"/>
      <c r="S98" s="266"/>
      <c r="T98" s="266"/>
    </row>
    <row r="99" spans="3:20">
      <c r="C99" s="266"/>
      <c r="D99" s="266"/>
      <c r="E99" s="266"/>
      <c r="F99" s="266"/>
      <c r="G99" s="266"/>
      <c r="H99" s="266"/>
      <c r="I99" s="266"/>
      <c r="J99" s="266"/>
      <c r="K99" s="266"/>
      <c r="L99" s="266"/>
      <c r="M99" s="266"/>
      <c r="N99" s="266"/>
      <c r="O99" s="266"/>
      <c r="P99" s="266"/>
      <c r="Q99" s="266"/>
      <c r="R99" s="266"/>
      <c r="S99" s="266"/>
      <c r="T99" s="266"/>
    </row>
    <row r="100" spans="3:20">
      <c r="C100" s="266"/>
      <c r="D100" s="266"/>
      <c r="E100" s="266"/>
      <c r="F100" s="266"/>
      <c r="G100" s="266"/>
      <c r="H100" s="266"/>
      <c r="I100" s="266"/>
      <c r="J100" s="266"/>
      <c r="K100" s="266"/>
      <c r="L100" s="266"/>
      <c r="M100" s="266"/>
      <c r="N100" s="266"/>
      <c r="O100" s="266"/>
      <c r="P100" s="266"/>
      <c r="Q100" s="266"/>
      <c r="R100" s="266"/>
      <c r="S100" s="266"/>
      <c r="T100" s="266"/>
    </row>
    <row r="101" spans="3:20">
      <c r="C101" s="266"/>
      <c r="D101" s="266"/>
      <c r="E101" s="266"/>
      <c r="F101" s="266"/>
      <c r="G101" s="266"/>
      <c r="H101" s="266"/>
      <c r="I101" s="266"/>
      <c r="J101" s="266"/>
      <c r="K101" s="266"/>
      <c r="L101" s="266"/>
      <c r="M101" s="266"/>
      <c r="N101" s="266"/>
      <c r="O101" s="266"/>
      <c r="P101" s="266"/>
      <c r="Q101" s="266"/>
      <c r="R101" s="266"/>
      <c r="S101" s="266"/>
      <c r="T101" s="266"/>
    </row>
    <row r="102" spans="3:20">
      <c r="C102" s="266"/>
      <c r="D102" s="266"/>
      <c r="E102" s="266"/>
      <c r="F102" s="266"/>
      <c r="G102" s="266"/>
      <c r="H102" s="266"/>
      <c r="I102" s="266"/>
      <c r="J102" s="266"/>
      <c r="K102" s="266"/>
      <c r="L102" s="266"/>
      <c r="M102" s="266"/>
      <c r="N102" s="266"/>
      <c r="O102" s="266"/>
      <c r="P102" s="266"/>
      <c r="Q102" s="266"/>
      <c r="R102" s="266"/>
      <c r="S102" s="266"/>
      <c r="T102" s="266"/>
    </row>
    <row r="103" spans="3:20">
      <c r="C103" s="266"/>
      <c r="D103" s="266"/>
      <c r="E103" s="266"/>
      <c r="F103" s="266"/>
      <c r="G103" s="266"/>
      <c r="H103" s="266"/>
      <c r="I103" s="266"/>
      <c r="J103" s="266"/>
      <c r="K103" s="266"/>
      <c r="L103" s="266"/>
      <c r="M103" s="266"/>
      <c r="N103" s="266"/>
      <c r="O103" s="266"/>
      <c r="P103" s="266"/>
      <c r="Q103" s="266"/>
      <c r="R103" s="266"/>
      <c r="S103" s="266"/>
      <c r="T103" s="266"/>
    </row>
    <row r="104" spans="3:20">
      <c r="C104" s="266"/>
      <c r="D104" s="266"/>
      <c r="E104" s="266"/>
      <c r="F104" s="266"/>
      <c r="G104" s="266"/>
      <c r="H104" s="266"/>
      <c r="I104" s="266"/>
      <c r="J104" s="266"/>
      <c r="K104" s="266"/>
      <c r="L104" s="266"/>
      <c r="M104" s="266"/>
      <c r="N104" s="266"/>
      <c r="O104" s="266"/>
      <c r="P104" s="266"/>
      <c r="Q104" s="266"/>
      <c r="R104" s="266"/>
      <c r="S104" s="266"/>
      <c r="T104" s="266"/>
    </row>
    <row r="105" spans="3:20">
      <c r="C105" s="266"/>
      <c r="D105" s="266"/>
      <c r="E105" s="266"/>
      <c r="F105" s="266"/>
      <c r="G105" s="266"/>
      <c r="H105" s="266"/>
      <c r="I105" s="266"/>
      <c r="J105" s="266"/>
      <c r="K105" s="266"/>
      <c r="L105" s="266"/>
      <c r="M105" s="266"/>
      <c r="N105" s="266"/>
      <c r="O105" s="266"/>
      <c r="P105" s="266"/>
      <c r="Q105" s="266"/>
      <c r="R105" s="266"/>
      <c r="S105" s="266"/>
      <c r="T105" s="266"/>
    </row>
    <row r="106" spans="3:20">
      <c r="C106" s="266"/>
      <c r="D106" s="266"/>
      <c r="E106" s="266"/>
      <c r="F106" s="266"/>
      <c r="G106" s="266"/>
      <c r="H106" s="266"/>
      <c r="I106" s="266"/>
      <c r="J106" s="266"/>
      <c r="K106" s="266"/>
      <c r="L106" s="266"/>
      <c r="M106" s="266"/>
      <c r="N106" s="266"/>
      <c r="O106" s="266"/>
      <c r="P106" s="266"/>
      <c r="Q106" s="266"/>
      <c r="R106" s="266"/>
      <c r="S106" s="266"/>
      <c r="T106" s="266"/>
    </row>
    <row r="107" spans="3:20">
      <c r="C107" s="266"/>
      <c r="D107" s="266"/>
      <c r="E107" s="266"/>
      <c r="F107" s="266"/>
      <c r="G107" s="266"/>
      <c r="H107" s="266"/>
      <c r="I107" s="266"/>
      <c r="J107" s="266"/>
      <c r="K107" s="266"/>
      <c r="L107" s="266"/>
      <c r="M107" s="266"/>
      <c r="N107" s="266"/>
      <c r="O107" s="266"/>
      <c r="P107" s="266"/>
      <c r="Q107" s="266"/>
      <c r="R107" s="266"/>
      <c r="S107" s="266"/>
      <c r="T107" s="266"/>
    </row>
    <row r="108" spans="3:20">
      <c r="C108" s="266"/>
      <c r="D108" s="266"/>
      <c r="E108" s="266"/>
      <c r="F108" s="266"/>
      <c r="G108" s="266"/>
      <c r="H108" s="266"/>
      <c r="I108" s="266"/>
      <c r="J108" s="266"/>
      <c r="K108" s="266"/>
      <c r="L108" s="266"/>
      <c r="M108" s="266"/>
      <c r="N108" s="266"/>
      <c r="O108" s="266"/>
      <c r="P108" s="266"/>
      <c r="Q108" s="266"/>
      <c r="R108" s="266"/>
      <c r="S108" s="266"/>
      <c r="T108" s="266"/>
    </row>
    <row r="109" spans="3:20">
      <c r="C109" s="266"/>
      <c r="D109" s="266"/>
      <c r="E109" s="266"/>
      <c r="F109" s="266"/>
      <c r="G109" s="266"/>
      <c r="H109" s="266"/>
      <c r="I109" s="266"/>
      <c r="J109" s="266"/>
      <c r="K109" s="266"/>
      <c r="L109" s="266"/>
      <c r="M109" s="266"/>
      <c r="N109" s="266"/>
      <c r="O109" s="266"/>
      <c r="P109" s="266"/>
      <c r="Q109" s="266"/>
      <c r="R109" s="266"/>
      <c r="S109" s="266"/>
      <c r="T109" s="266"/>
    </row>
    <row r="197" spans="1:38" s="221" customFormat="1">
      <c r="A197" s="34"/>
      <c r="B197" s="221"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21" customFormat="1">
      <c r="A199" s="34"/>
      <c r="B199" s="221"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D4849-7BFE-4191-ADEA-4AC62EB928C8}">
  <sheetPr codeName="Hoja24"/>
  <dimension ref="A1:AD175"/>
  <sheetViews>
    <sheetView zoomScaleNormal="10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8" customFormat="1" ht="32.1" customHeight="1">
      <c r="A1" s="155" t="s">
        <v>10</v>
      </c>
      <c r="B1" s="267"/>
      <c r="C1" s="267"/>
      <c r="D1" s="267"/>
      <c r="E1" s="267"/>
      <c r="F1" s="267"/>
      <c r="G1" s="267"/>
    </row>
    <row r="2" spans="1:10" s="270" customFormat="1" ht="18" customHeight="1">
      <c r="A2" s="269" t="s">
        <v>137</v>
      </c>
      <c r="B2" s="269"/>
      <c r="C2" s="269"/>
      <c r="D2" s="269"/>
      <c r="E2" s="269"/>
      <c r="F2" s="269"/>
      <c r="G2" s="269"/>
    </row>
    <row r="3" spans="1:10" s="272" customFormat="1" ht="16.8">
      <c r="A3" s="271" t="s">
        <v>296</v>
      </c>
      <c r="B3" s="271"/>
      <c r="C3" s="271"/>
      <c r="D3" s="271"/>
      <c r="E3" s="271"/>
      <c r="F3" s="271"/>
      <c r="G3" s="271"/>
      <c r="I3" s="34"/>
      <c r="J3" s="34"/>
    </row>
    <row r="4" spans="1:10" s="272" customFormat="1" ht="15" customHeight="1">
      <c r="A4" s="271"/>
      <c r="B4" s="271"/>
      <c r="C4" s="271"/>
      <c r="D4" s="271"/>
      <c r="E4" s="271"/>
      <c r="F4" s="271"/>
      <c r="G4" s="271"/>
      <c r="I4" s="34"/>
      <c r="J4" s="34"/>
    </row>
    <row r="5" spans="1:10" s="272" customFormat="1" ht="12.75" customHeight="1">
      <c r="A5" s="271"/>
      <c r="B5" s="271"/>
      <c r="C5" s="271"/>
      <c r="D5" s="271"/>
      <c r="E5" s="271"/>
      <c r="F5" s="271"/>
      <c r="G5" s="271"/>
      <c r="I5" s="34"/>
      <c r="J5" s="34"/>
    </row>
    <row r="6" spans="1:10" s="273" customFormat="1" ht="17.100000000000001" customHeight="1">
      <c r="A6" s="269" t="s">
        <v>297</v>
      </c>
      <c r="B6" s="269"/>
      <c r="C6" s="269"/>
      <c r="D6" s="269"/>
      <c r="E6" s="269"/>
      <c r="F6" s="269"/>
      <c r="G6" s="269"/>
      <c r="I6" s="34"/>
      <c r="J6" s="34"/>
    </row>
    <row r="7" spans="1:10" s="46" customFormat="1" ht="6" customHeight="1" thickBot="1"/>
    <row r="8" spans="1:10" s="46" customFormat="1" ht="13.2" customHeight="1">
      <c r="A8" s="274" t="s">
        <v>298</v>
      </c>
      <c r="B8" s="275"/>
      <c r="C8" s="274" t="s">
        <v>299</v>
      </c>
      <c r="D8" s="276"/>
      <c r="E8" s="274" t="s">
        <v>300</v>
      </c>
      <c r="F8" s="276"/>
      <c r="G8" s="274" t="s">
        <v>301</v>
      </c>
    </row>
    <row r="9" spans="1:10" s="46" customFormat="1" ht="13.2" customHeight="1">
      <c r="A9" s="277"/>
      <c r="B9" s="277"/>
      <c r="C9" s="277"/>
      <c r="D9" s="278"/>
      <c r="E9" s="277"/>
      <c r="F9" s="278"/>
      <c r="G9" s="277"/>
      <c r="I9" s="34"/>
      <c r="J9" s="34"/>
    </row>
    <row r="10" spans="1:10" s="46" customFormat="1" ht="6" customHeight="1">
      <c r="A10" s="279"/>
      <c r="B10" s="280"/>
      <c r="C10" s="281"/>
      <c r="D10" s="282"/>
      <c r="E10" s="282"/>
      <c r="F10" s="282"/>
      <c r="G10" s="282"/>
    </row>
    <row r="11" spans="1:10" s="46" customFormat="1" ht="10.199999999999999" customHeight="1">
      <c r="A11" s="279">
        <v>1</v>
      </c>
      <c r="B11" s="280" t="s">
        <v>193</v>
      </c>
      <c r="C11" s="281">
        <v>1022911513.22</v>
      </c>
      <c r="D11" s="283"/>
      <c r="E11" s="284">
        <f>+C11/$C$29*100</f>
        <v>26.669026378863762</v>
      </c>
      <c r="F11" s="284"/>
      <c r="G11" s="284">
        <f>+G10+E11</f>
        <v>26.669026378863762</v>
      </c>
      <c r="H11" s="285"/>
      <c r="I11" s="286"/>
      <c r="J11" s="34"/>
    </row>
    <row r="12" spans="1:10" s="46" customFormat="1" ht="10.5" customHeight="1">
      <c r="A12" s="279">
        <v>2</v>
      </c>
      <c r="B12" s="280" t="s">
        <v>190</v>
      </c>
      <c r="C12" s="281">
        <v>929247285.44000006</v>
      </c>
      <c r="D12" s="283"/>
      <c r="E12" s="284">
        <f>+C12/$C$29*100</f>
        <v>24.227042170906678</v>
      </c>
      <c r="F12" s="284"/>
      <c r="G12" s="284">
        <f t="shared" ref="G12:G27" si="0">+G11+E12</f>
        <v>50.89606854977044</v>
      </c>
      <c r="H12" s="285"/>
      <c r="I12" s="286"/>
      <c r="J12" s="286"/>
    </row>
    <row r="13" spans="1:10" s="46" customFormat="1" ht="10.199999999999999" customHeight="1">
      <c r="A13" s="279">
        <v>3</v>
      </c>
      <c r="B13" s="280" t="s">
        <v>238</v>
      </c>
      <c r="C13" s="281">
        <v>554491545.51999998</v>
      </c>
      <c r="D13" s="283"/>
      <c r="E13" s="284">
        <f>+C13/$C$29*100</f>
        <v>14.456528705772206</v>
      </c>
      <c r="F13" s="284"/>
      <c r="G13" s="284">
        <f t="shared" si="0"/>
        <v>65.352597255542648</v>
      </c>
      <c r="H13" s="285"/>
      <c r="I13" s="286"/>
      <c r="J13" s="34"/>
    </row>
    <row r="14" spans="1:10" s="46" customFormat="1" ht="10.199999999999999" customHeight="1">
      <c r="A14" s="279">
        <v>4</v>
      </c>
      <c r="B14" s="280" t="s">
        <v>184</v>
      </c>
      <c r="C14" s="281">
        <v>313922036.44999999</v>
      </c>
      <c r="D14" s="283"/>
      <c r="E14" s="284">
        <f>+C14/$C$29*100</f>
        <v>8.1844763332828929</v>
      </c>
      <c r="F14" s="284"/>
      <c r="G14" s="284">
        <f t="shared" si="0"/>
        <v>73.537073588825535</v>
      </c>
      <c r="H14" s="285"/>
      <c r="I14" s="286"/>
      <c r="J14" s="34"/>
    </row>
    <row r="15" spans="1:10" s="46" customFormat="1" ht="10.199999999999999" customHeight="1">
      <c r="A15" s="279">
        <v>5</v>
      </c>
      <c r="B15" s="280" t="s">
        <v>186</v>
      </c>
      <c r="C15" s="281">
        <v>240690231.38999999</v>
      </c>
      <c r="D15" s="283"/>
      <c r="E15" s="284">
        <f>+C15/$C$29*100</f>
        <v>6.2751998067443679</v>
      </c>
      <c r="F15" s="284"/>
      <c r="G15" s="284">
        <f t="shared" si="0"/>
        <v>79.812273395569903</v>
      </c>
      <c r="H15" s="285"/>
      <c r="I15" s="286"/>
      <c r="J15" s="34"/>
    </row>
    <row r="16" spans="1:10" s="46" customFormat="1" ht="10.199999999999999" customHeight="1">
      <c r="A16" s="279">
        <v>6</v>
      </c>
      <c r="B16" s="280" t="s">
        <v>185</v>
      </c>
      <c r="C16" s="281">
        <v>201656380.66</v>
      </c>
      <c r="D16" s="283"/>
      <c r="E16" s="284">
        <f>+C16/$C$29*100</f>
        <v>5.2575215605487831</v>
      </c>
      <c r="F16" s="284"/>
      <c r="G16" s="284">
        <f t="shared" si="0"/>
        <v>85.069794956118685</v>
      </c>
      <c r="H16" s="285"/>
      <c r="I16" s="286"/>
      <c r="J16" s="34"/>
    </row>
    <row r="17" spans="1:10" s="46" customFormat="1" ht="10.199999999999999" customHeight="1">
      <c r="A17" s="279">
        <v>7</v>
      </c>
      <c r="B17" s="280" t="s">
        <v>239</v>
      </c>
      <c r="C17" s="281">
        <v>147567214.97</v>
      </c>
      <c r="D17" s="283"/>
      <c r="E17" s="284">
        <f>+C17/$C$29*100</f>
        <v>3.8473258906843268</v>
      </c>
      <c r="F17" s="284"/>
      <c r="G17" s="284">
        <f t="shared" si="0"/>
        <v>88.917120846803016</v>
      </c>
      <c r="H17" s="285"/>
      <c r="I17" s="286"/>
      <c r="J17" s="34"/>
    </row>
    <row r="18" spans="1:10" s="46" customFormat="1" ht="10.199999999999999" customHeight="1">
      <c r="A18" s="279">
        <v>8</v>
      </c>
      <c r="B18" s="280" t="s">
        <v>195</v>
      </c>
      <c r="C18" s="281">
        <v>121427208.55</v>
      </c>
      <c r="D18" s="283"/>
      <c r="E18" s="284">
        <f>+C18/$C$29*100</f>
        <v>3.1658118870300198</v>
      </c>
      <c r="F18" s="284"/>
      <c r="G18" s="284">
        <f t="shared" si="0"/>
        <v>92.082932733833033</v>
      </c>
      <c r="H18" s="285"/>
      <c r="I18" s="286"/>
      <c r="J18" s="34"/>
    </row>
    <row r="19" spans="1:10" s="46" customFormat="1" ht="10.199999999999999" customHeight="1">
      <c r="A19" s="279">
        <v>9</v>
      </c>
      <c r="B19" s="280" t="s">
        <v>302</v>
      </c>
      <c r="C19" s="281">
        <v>85134917.480000004</v>
      </c>
      <c r="D19" s="283"/>
      <c r="E19" s="284">
        <f>+C19/$C$29*100</f>
        <v>2.2196107196890993</v>
      </c>
      <c r="F19" s="284"/>
      <c r="G19" s="284">
        <f t="shared" si="0"/>
        <v>94.302543453522134</v>
      </c>
      <c r="H19" s="285"/>
      <c r="I19" s="286"/>
      <c r="J19" s="34"/>
    </row>
    <row r="20" spans="1:10" s="46" customFormat="1" ht="10.199999999999999" customHeight="1">
      <c r="A20" s="279">
        <v>10</v>
      </c>
      <c r="B20" s="280" t="s">
        <v>182</v>
      </c>
      <c r="C20" s="281">
        <v>47839375.420000002</v>
      </c>
      <c r="D20" s="287"/>
      <c r="E20" s="284">
        <f>+C20/$C$29*100</f>
        <v>1.2472531089304018</v>
      </c>
      <c r="F20" s="284"/>
      <c r="G20" s="284">
        <f t="shared" si="0"/>
        <v>95.549796562452542</v>
      </c>
      <c r="H20" s="285"/>
      <c r="I20" s="286"/>
      <c r="J20" s="34"/>
    </row>
    <row r="21" spans="1:10" s="46" customFormat="1" ht="10.199999999999999" customHeight="1">
      <c r="A21" s="279">
        <v>11</v>
      </c>
      <c r="B21" s="280" t="s">
        <v>181</v>
      </c>
      <c r="C21" s="281">
        <v>39889234.700000003</v>
      </c>
      <c r="D21" s="287"/>
      <c r="E21" s="284">
        <f>+C21/$C$29*100</f>
        <v>1.0399795473004831</v>
      </c>
      <c r="F21" s="284"/>
      <c r="G21" s="284">
        <f t="shared" si="0"/>
        <v>96.589776109753032</v>
      </c>
      <c r="H21" s="285"/>
      <c r="I21" s="286"/>
      <c r="J21" s="34"/>
    </row>
    <row r="22" spans="1:10" s="46" customFormat="1" ht="10.199999999999999" customHeight="1">
      <c r="A22" s="279">
        <v>12</v>
      </c>
      <c r="B22" s="280" t="s">
        <v>303</v>
      </c>
      <c r="C22" s="281">
        <v>38921665.630000003</v>
      </c>
      <c r="D22" s="287"/>
      <c r="E22" s="284">
        <f>+C22/$C$29*100</f>
        <v>1.014753391648002</v>
      </c>
      <c r="F22" s="284"/>
      <c r="G22" s="284">
        <f t="shared" si="0"/>
        <v>97.604529501401032</v>
      </c>
      <c r="H22" s="285"/>
      <c r="I22" s="286"/>
      <c r="J22" s="34"/>
    </row>
    <row r="23" spans="1:10" s="46" customFormat="1" ht="10.199999999999999" customHeight="1">
      <c r="A23" s="279">
        <v>13</v>
      </c>
      <c r="B23" s="280" t="s">
        <v>194</v>
      </c>
      <c r="C23" s="281">
        <v>28598430.100000001</v>
      </c>
      <c r="D23" s="287"/>
      <c r="E23" s="284">
        <f>+C23/$C$29*100</f>
        <v>0.74560925053050753</v>
      </c>
      <c r="F23" s="284"/>
      <c r="G23" s="284">
        <f t="shared" si="0"/>
        <v>98.350138751931539</v>
      </c>
      <c r="H23" s="285"/>
      <c r="I23" s="286"/>
      <c r="J23" s="34"/>
    </row>
    <row r="24" spans="1:10" s="46" customFormat="1" ht="10.199999999999999" customHeight="1">
      <c r="A24" s="279">
        <v>14</v>
      </c>
      <c r="B24" s="280" t="s">
        <v>192</v>
      </c>
      <c r="C24" s="281">
        <v>20598225.68</v>
      </c>
      <c r="D24" s="287"/>
      <c r="E24" s="284">
        <f>+C24/$C$29*100</f>
        <v>0.53703044390269006</v>
      </c>
      <c r="F24" s="284"/>
      <c r="G24" s="284">
        <f t="shared" si="0"/>
        <v>98.887169195834232</v>
      </c>
      <c r="H24" s="285"/>
      <c r="I24" s="286"/>
      <c r="J24" s="34"/>
    </row>
    <row r="25" spans="1:10" s="46" customFormat="1" ht="10.199999999999999" customHeight="1">
      <c r="A25" s="279">
        <v>15</v>
      </c>
      <c r="B25" s="280" t="s">
        <v>187</v>
      </c>
      <c r="C25" s="281">
        <v>15970020.359999999</v>
      </c>
      <c r="D25" s="287"/>
      <c r="E25" s="284">
        <f>+C25/$C$29*100</f>
        <v>0.41636533438863638</v>
      </c>
      <c r="F25" s="284"/>
      <c r="G25" s="284">
        <f t="shared" si="0"/>
        <v>99.303534530222862</v>
      </c>
      <c r="H25" s="285"/>
      <c r="I25" s="288"/>
      <c r="J25" s="34"/>
    </row>
    <row r="26" spans="1:10" s="46" customFormat="1" ht="10.199999999999999" customHeight="1">
      <c r="A26" s="279">
        <v>16</v>
      </c>
      <c r="B26" s="280" t="s">
        <v>183</v>
      </c>
      <c r="C26" s="281">
        <v>17349724.57</v>
      </c>
      <c r="D26" s="287"/>
      <c r="E26" s="284">
        <f>+C26/$C$29*100</f>
        <v>0.45233654743686197</v>
      </c>
      <c r="F26" s="284"/>
      <c r="G26" s="284">
        <f t="shared" si="0"/>
        <v>99.75587107765972</v>
      </c>
      <c r="H26" s="285"/>
      <c r="I26" s="286"/>
      <c r="J26" s="34"/>
    </row>
    <row r="27" spans="1:10" s="46" customFormat="1" ht="10.199999999999999" customHeight="1">
      <c r="A27" s="279">
        <v>17</v>
      </c>
      <c r="B27" s="280" t="s">
        <v>189</v>
      </c>
      <c r="C27" s="281">
        <v>9363757.1099999994</v>
      </c>
      <c r="D27" s="287"/>
      <c r="E27" s="284">
        <f>+C27/$C$29*100</f>
        <v>0.24412892234027941</v>
      </c>
      <c r="F27" s="284"/>
      <c r="G27" s="284">
        <f t="shared" si="0"/>
        <v>100</v>
      </c>
      <c r="H27" s="285"/>
      <c r="I27" s="286"/>
      <c r="J27" s="34"/>
    </row>
    <row r="28" spans="1:10" s="46" customFormat="1" ht="8.25" customHeight="1">
      <c r="A28" s="279"/>
      <c r="B28" s="280"/>
      <c r="C28" s="281"/>
      <c r="D28" s="287"/>
      <c r="E28" s="284"/>
      <c r="F28" s="284"/>
      <c r="G28" s="284"/>
      <c r="H28" s="285"/>
      <c r="I28" s="286"/>
      <c r="J28" s="34"/>
    </row>
    <row r="29" spans="1:10" s="46" customFormat="1" ht="14.1" customHeight="1" thickBot="1">
      <c r="A29" s="289"/>
      <c r="B29" s="290" t="s">
        <v>304</v>
      </c>
      <c r="C29" s="291">
        <f>+SUM(C11:C27)</f>
        <v>3835578767.25</v>
      </c>
      <c r="D29" s="292"/>
      <c r="E29" s="293">
        <v>100</v>
      </c>
      <c r="F29" s="294"/>
      <c r="G29" s="295"/>
      <c r="H29" s="34"/>
      <c r="I29" s="296"/>
      <c r="J29" s="34"/>
    </row>
    <row r="30" spans="1:10" s="46" customFormat="1" ht="9.75" customHeight="1">
      <c r="A30" s="67"/>
      <c r="B30" s="297"/>
      <c r="C30" s="298"/>
      <c r="D30" s="299"/>
      <c r="E30" s="300"/>
      <c r="F30" s="300"/>
      <c r="G30" s="284"/>
      <c r="H30" s="34"/>
      <c r="I30" s="34"/>
      <c r="J30" s="34"/>
    </row>
    <row r="31" spans="1:10">
      <c r="A31" s="256"/>
      <c r="B31" s="297"/>
      <c r="C31" s="298"/>
      <c r="D31" s="299"/>
      <c r="E31" s="301"/>
      <c r="F31" s="300"/>
      <c r="G31" s="284"/>
    </row>
    <row r="32" spans="1:10" s="46" customFormat="1" ht="12.75" customHeight="1">
      <c r="A32" s="67"/>
      <c r="B32" s="67"/>
      <c r="C32" s="67"/>
      <c r="D32" s="67"/>
      <c r="E32" s="67"/>
      <c r="F32" s="67"/>
      <c r="G32" s="67"/>
      <c r="I32" s="34"/>
      <c r="J32" s="34"/>
    </row>
    <row r="33" spans="1:10" s="303" customFormat="1" ht="17.100000000000001" customHeight="1">
      <c r="A33" s="302" t="s">
        <v>305</v>
      </c>
      <c r="B33" s="302"/>
      <c r="C33" s="302"/>
      <c r="D33" s="302"/>
      <c r="E33" s="302"/>
      <c r="F33" s="302" t="s">
        <v>306</v>
      </c>
      <c r="G33" s="302"/>
      <c r="I33" s="34"/>
      <c r="J33" s="34"/>
    </row>
    <row r="34" spans="1:10" s="46" customFormat="1" ht="4.2" customHeight="1" thickBot="1">
      <c r="A34" s="67" t="s">
        <v>307</v>
      </c>
      <c r="B34" s="67"/>
      <c r="C34" s="67"/>
      <c r="D34" s="67"/>
      <c r="E34" s="67"/>
      <c r="F34" s="67"/>
      <c r="G34" s="67"/>
      <c r="I34" s="34"/>
      <c r="J34" s="34"/>
    </row>
    <row r="35" spans="1:10" s="46" customFormat="1" ht="13.2" customHeight="1">
      <c r="A35" s="274" t="s">
        <v>298</v>
      </c>
      <c r="B35" s="274"/>
      <c r="C35" s="274" t="s">
        <v>299</v>
      </c>
      <c r="D35" s="276"/>
      <c r="E35" s="274" t="s">
        <v>300</v>
      </c>
      <c r="F35" s="276"/>
      <c r="G35" s="274" t="s">
        <v>301</v>
      </c>
      <c r="I35" s="34"/>
      <c r="J35" s="34"/>
    </row>
    <row r="36" spans="1:10" s="46" customFormat="1" ht="13.2" customHeight="1">
      <c r="A36" s="634"/>
      <c r="B36" s="634"/>
      <c r="C36" s="634"/>
      <c r="D36" s="278"/>
      <c r="E36" s="634"/>
      <c r="F36" s="278"/>
      <c r="G36" s="634"/>
      <c r="I36" s="34"/>
      <c r="J36" s="34"/>
    </row>
    <row r="37" spans="1:10" s="46" customFormat="1" ht="13.2" customHeight="1">
      <c r="A37" s="635"/>
      <c r="B37" s="637"/>
      <c r="C37" s="637"/>
      <c r="D37" s="636"/>
      <c r="E37" s="637"/>
      <c r="F37" s="636"/>
      <c r="G37" s="637"/>
      <c r="I37" s="34"/>
      <c r="J37" s="34"/>
    </row>
    <row r="38" spans="1:10" s="46" customFormat="1" ht="13.8">
      <c r="A38" s="279">
        <v>1</v>
      </c>
      <c r="B38" s="638" t="s">
        <v>193</v>
      </c>
      <c r="C38" s="281">
        <v>546325428.75999999</v>
      </c>
      <c r="D38" s="306"/>
      <c r="E38" s="284">
        <f>+C38/$C$55*100</f>
        <v>32.82516541576021</v>
      </c>
      <c r="F38" s="284"/>
      <c r="G38" s="284">
        <f>+G39+E38</f>
        <v>58.754414445976728</v>
      </c>
      <c r="I38" s="34"/>
      <c r="J38" s="34"/>
    </row>
    <row r="39" spans="1:10" s="46" customFormat="1" ht="10.199999999999999" customHeight="1">
      <c r="A39" s="304">
        <v>2</v>
      </c>
      <c r="B39" s="638" t="s">
        <v>308</v>
      </c>
      <c r="C39" s="281">
        <v>431553288.89999998</v>
      </c>
      <c r="D39" s="305"/>
      <c r="E39" s="284">
        <f>+C39/$C$55*100</f>
        <v>25.929249030216518</v>
      </c>
      <c r="F39" s="284"/>
      <c r="G39" s="284">
        <f>+G37+E39</f>
        <v>25.929249030216518</v>
      </c>
      <c r="I39" s="34"/>
      <c r="J39" s="34"/>
    </row>
    <row r="40" spans="1:10" s="46" customFormat="1" ht="10.199999999999999" customHeight="1">
      <c r="A40" s="304">
        <v>3</v>
      </c>
      <c r="B40" s="280" t="s">
        <v>188</v>
      </c>
      <c r="C40" s="281">
        <v>279585643.88999999</v>
      </c>
      <c r="D40" s="306"/>
      <c r="E40" s="284">
        <f>+C40/$C$55*100</f>
        <v>16.798495046059291</v>
      </c>
      <c r="F40" s="284"/>
      <c r="G40" s="284">
        <f>+G38+E40</f>
        <v>75.552909492036022</v>
      </c>
      <c r="I40" s="34"/>
      <c r="J40" s="34"/>
    </row>
    <row r="41" spans="1:10" s="46" customFormat="1" ht="10.199999999999999" customHeight="1">
      <c r="A41" s="279">
        <v>4</v>
      </c>
      <c r="B41" s="280" t="s">
        <v>185</v>
      </c>
      <c r="C41" s="281">
        <v>201656380.66</v>
      </c>
      <c r="D41" s="306"/>
      <c r="E41" s="284">
        <f>+C41/$C$55*100</f>
        <v>12.116229089559555</v>
      </c>
      <c r="F41" s="284"/>
      <c r="G41" s="284">
        <f t="shared" ref="G41:G53" si="1">+G40+E41</f>
        <v>87.669138581595575</v>
      </c>
      <c r="I41" s="34"/>
      <c r="J41" s="34"/>
    </row>
    <row r="42" spans="1:10" s="46" customFormat="1" ht="10.199999999999999" customHeight="1">
      <c r="A42" s="304">
        <v>5</v>
      </c>
      <c r="B42" s="280" t="s">
        <v>303</v>
      </c>
      <c r="C42" s="281">
        <v>38921665.630000003</v>
      </c>
      <c r="D42" s="306"/>
      <c r="E42" s="284">
        <f>+C42/$C$55*100</f>
        <v>2.3385514297979184</v>
      </c>
      <c r="F42" s="284"/>
      <c r="G42" s="284">
        <f t="shared" si="1"/>
        <v>90.007690011393493</v>
      </c>
      <c r="I42" s="34"/>
      <c r="J42" s="34"/>
    </row>
    <row r="43" spans="1:10" s="46" customFormat="1" ht="10.199999999999999" customHeight="1">
      <c r="A43" s="304">
        <v>6</v>
      </c>
      <c r="B43" s="280" t="s">
        <v>181</v>
      </c>
      <c r="C43" s="281">
        <v>36492975.370000005</v>
      </c>
      <c r="D43" s="306"/>
      <c r="E43" s="284">
        <f>+C43/$C$55*100</f>
        <v>2.1926271229079908</v>
      </c>
      <c r="F43" s="284"/>
      <c r="G43" s="284">
        <f>+G44+E43</f>
        <v>93.918612035555199</v>
      </c>
      <c r="I43" s="34"/>
      <c r="J43" s="34"/>
    </row>
    <row r="44" spans="1:10" s="46" customFormat="1" ht="10.199999999999999" customHeight="1">
      <c r="A44" s="279">
        <v>7</v>
      </c>
      <c r="B44" s="280" t="s">
        <v>194</v>
      </c>
      <c r="C44" s="281">
        <v>28598430.100000001</v>
      </c>
      <c r="D44" s="306"/>
      <c r="E44" s="284">
        <f>+C44/$C$55*100</f>
        <v>1.7182949012537116</v>
      </c>
      <c r="F44" s="284"/>
      <c r="G44" s="284">
        <f>+G42+E44</f>
        <v>91.725984912647206</v>
      </c>
      <c r="I44" s="34"/>
      <c r="J44" s="34"/>
    </row>
    <row r="45" spans="1:10" s="46" customFormat="1" ht="10.199999999999999" customHeight="1">
      <c r="A45" s="304">
        <v>8</v>
      </c>
      <c r="B45" s="280" t="s">
        <v>192</v>
      </c>
      <c r="C45" s="281">
        <v>20598225.68</v>
      </c>
      <c r="D45" s="306"/>
      <c r="E45" s="284">
        <f>+C45/$C$55*100</f>
        <v>1.2376143038990544</v>
      </c>
      <c r="F45" s="284"/>
      <c r="G45" s="284">
        <f>+G46+E45</f>
        <v>96.375026565700367</v>
      </c>
      <c r="I45" s="34"/>
      <c r="J45" s="34"/>
    </row>
    <row r="46" spans="1:10" s="46" customFormat="1" ht="10.199999999999999" customHeight="1">
      <c r="A46" s="304">
        <v>9</v>
      </c>
      <c r="B46" s="280" t="s">
        <v>184</v>
      </c>
      <c r="C46" s="281">
        <v>20285093.699999999</v>
      </c>
      <c r="D46" s="306"/>
      <c r="E46" s="284">
        <f>+C46/$C$55*100</f>
        <v>1.2188002262461177</v>
      </c>
      <c r="F46" s="284"/>
      <c r="G46" s="284">
        <f>+G43+E46</f>
        <v>95.137412261801316</v>
      </c>
      <c r="I46" s="34"/>
      <c r="J46" s="34"/>
    </row>
    <row r="47" spans="1:10" s="46" customFormat="1" ht="10.199999999999999" customHeight="1">
      <c r="A47" s="279">
        <v>10</v>
      </c>
      <c r="B47" s="280" t="s">
        <v>183</v>
      </c>
      <c r="C47" s="281">
        <v>17349724.57</v>
      </c>
      <c r="D47" s="306"/>
      <c r="E47" s="284">
        <f>+C47/$C$55*100</f>
        <v>1.0424328595151537</v>
      </c>
      <c r="F47" s="284"/>
      <c r="G47" s="284">
        <f>+G49+E47</f>
        <v>98.376994772489923</v>
      </c>
      <c r="I47" s="34"/>
      <c r="J47" s="34"/>
    </row>
    <row r="48" spans="1:10" s="46" customFormat="1" ht="10.199999999999999" customHeight="1">
      <c r="A48" s="304">
        <v>11</v>
      </c>
      <c r="B48" s="280" t="s">
        <v>302</v>
      </c>
      <c r="C48" s="281">
        <v>15965628.439999999</v>
      </c>
      <c r="D48" s="306"/>
      <c r="E48" s="284">
        <f>+C48/$C$55*100</f>
        <v>0.95927146517609896</v>
      </c>
      <c r="F48" s="284"/>
      <c r="G48" s="284">
        <f>+G47+E48</f>
        <v>99.336266237666024</v>
      </c>
      <c r="I48" s="34"/>
      <c r="J48" s="34"/>
    </row>
    <row r="49" spans="1:30" s="46" customFormat="1" ht="10.199999999999999" customHeight="1">
      <c r="A49" s="304">
        <v>12</v>
      </c>
      <c r="B49" s="280" t="s">
        <v>187</v>
      </c>
      <c r="C49" s="281">
        <v>15970020.359999999</v>
      </c>
      <c r="D49" s="306"/>
      <c r="E49" s="284">
        <f>+C49/$C$55*100</f>
        <v>0.95953534727439338</v>
      </c>
      <c r="F49" s="284"/>
      <c r="G49" s="284">
        <f>+G45+E49</f>
        <v>97.334561912974763</v>
      </c>
      <c r="I49" s="34"/>
      <c r="J49" s="34"/>
    </row>
    <row r="50" spans="1:30" s="46" customFormat="1" ht="10.199999999999999" customHeight="1">
      <c r="A50" s="279">
        <v>13</v>
      </c>
      <c r="B50" s="280" t="s">
        <v>182</v>
      </c>
      <c r="C50" s="281">
        <v>8053946.5800000001</v>
      </c>
      <c r="D50" s="306"/>
      <c r="E50" s="284">
        <f>+C50/$C$55*100</f>
        <v>0.48390961654163556</v>
      </c>
      <c r="F50" s="284"/>
      <c r="G50" s="284">
        <f>+G48+E50</f>
        <v>99.820175854207662</v>
      </c>
      <c r="I50" s="34"/>
      <c r="J50" s="34"/>
    </row>
    <row r="51" spans="1:30" s="46" customFormat="1" ht="10.199999999999999" customHeight="1">
      <c r="A51" s="304">
        <v>14</v>
      </c>
      <c r="B51" s="280" t="s">
        <v>191</v>
      </c>
      <c r="C51" s="281">
        <v>2237749.94</v>
      </c>
      <c r="D51" s="306"/>
      <c r="E51" s="284">
        <f>+C51/$C$55*100</f>
        <v>0.13445193665308219</v>
      </c>
      <c r="F51" s="284"/>
      <c r="G51" s="284">
        <f t="shared" si="1"/>
        <v>99.954627790860741</v>
      </c>
      <c r="I51" s="34"/>
      <c r="J51" s="34"/>
    </row>
    <row r="52" spans="1:30" s="46" customFormat="1" ht="9.75" customHeight="1">
      <c r="A52" s="304">
        <v>15</v>
      </c>
      <c r="B52" s="280" t="s">
        <v>186</v>
      </c>
      <c r="C52" s="281">
        <v>659003.85</v>
      </c>
      <c r="D52" s="306"/>
      <c r="E52" s="284">
        <f>+C52/$C$55*100</f>
        <v>3.9595283776138669E-2</v>
      </c>
      <c r="F52" s="284"/>
      <c r="G52" s="284">
        <f t="shared" si="1"/>
        <v>99.994223074636878</v>
      </c>
      <c r="I52" s="34"/>
      <c r="J52" s="34"/>
    </row>
    <row r="53" spans="1:30" s="46" customFormat="1" ht="10.199999999999999" customHeight="1">
      <c r="A53" s="279">
        <v>16</v>
      </c>
      <c r="B53" s="280" t="s">
        <v>195</v>
      </c>
      <c r="C53" s="281">
        <v>96148.22</v>
      </c>
      <c r="D53" s="306"/>
      <c r="E53" s="284">
        <f>+C53/$C$55*100</f>
        <v>5.7769253631380323E-3</v>
      </c>
      <c r="F53" s="284"/>
      <c r="G53" s="284">
        <f t="shared" si="1"/>
        <v>100.00000000000001</v>
      </c>
      <c r="I53" s="34"/>
      <c r="J53" s="34"/>
    </row>
    <row r="54" spans="1:30" s="46" customFormat="1" ht="10.199999999999999" customHeight="1">
      <c r="A54" s="279"/>
      <c r="B54" s="280"/>
      <c r="C54" s="281"/>
      <c r="D54" s="306"/>
      <c r="E54" s="284"/>
      <c r="F54" s="284"/>
      <c r="G54" s="284"/>
      <c r="I54" s="34"/>
      <c r="J54" s="34"/>
    </row>
    <row r="55" spans="1:30" s="46" customFormat="1" ht="14.1" customHeight="1" thickBot="1">
      <c r="A55" s="289"/>
      <c r="B55" s="290" t="s">
        <v>304</v>
      </c>
      <c r="C55" s="291">
        <f>+SUM(C38:C53)</f>
        <v>1664349354.6499999</v>
      </c>
      <c r="D55" s="292"/>
      <c r="E55" s="293">
        <v>99.999999999999986</v>
      </c>
      <c r="F55" s="294"/>
      <c r="G55" s="295"/>
      <c r="I55" s="34"/>
      <c r="J55" s="34"/>
    </row>
    <row r="56" spans="1:30" s="46" customFormat="1" ht="9" customHeight="1">
      <c r="A56" s="67"/>
      <c r="B56" s="67"/>
      <c r="C56" s="67"/>
      <c r="D56" s="67"/>
      <c r="E56" s="67"/>
      <c r="F56" s="67"/>
      <c r="G56" s="67"/>
      <c r="I56" s="34"/>
      <c r="J56" s="34"/>
    </row>
    <row r="57" spans="1:30" s="309" customFormat="1" ht="14.25" customHeight="1">
      <c r="A57" s="308"/>
      <c r="B57" s="308"/>
      <c r="C57" s="308"/>
      <c r="D57" s="308"/>
      <c r="E57" s="308"/>
      <c r="F57" s="308"/>
      <c r="G57" s="308"/>
      <c r="I57" s="34"/>
      <c r="J57" s="34"/>
      <c r="AA57" s="310"/>
    </row>
    <row r="58" spans="1:30" s="309" customFormat="1" ht="14.25" customHeight="1">
      <c r="A58" s="308"/>
      <c r="B58" s="308"/>
      <c r="C58" s="308"/>
      <c r="D58" s="308"/>
      <c r="E58" s="308"/>
      <c r="F58" s="308"/>
      <c r="G58" s="308"/>
      <c r="I58" s="34"/>
      <c r="J58" s="34"/>
      <c r="AA58" s="310"/>
    </row>
    <row r="59" spans="1:30" s="303" customFormat="1" ht="17.25" customHeight="1">
      <c r="A59" s="302" t="s">
        <v>309</v>
      </c>
      <c r="B59" s="302"/>
      <c r="C59" s="302"/>
      <c r="D59" s="302"/>
      <c r="E59" s="302"/>
      <c r="F59" s="302"/>
      <c r="G59" s="302"/>
      <c r="I59" s="34"/>
      <c r="J59" s="34"/>
    </row>
    <row r="60" spans="1:30" s="46" customFormat="1" ht="4.2" customHeight="1" thickBot="1">
      <c r="A60" s="311"/>
      <c r="B60" s="312"/>
      <c r="C60" s="311"/>
      <c r="D60" s="311"/>
      <c r="E60" s="311"/>
      <c r="F60" s="311"/>
      <c r="G60" s="311"/>
      <c r="I60" s="34"/>
      <c r="J60" s="34"/>
      <c r="AB60" s="313"/>
      <c r="AC60" s="313"/>
      <c r="AD60" s="313"/>
    </row>
    <row r="61" spans="1:30" s="46" customFormat="1" ht="13.2" customHeight="1">
      <c r="A61" s="274" t="s">
        <v>298</v>
      </c>
      <c r="B61" s="275"/>
      <c r="C61" s="274" t="s">
        <v>299</v>
      </c>
      <c r="D61" s="314"/>
      <c r="E61" s="274" t="s">
        <v>300</v>
      </c>
      <c r="F61" s="314"/>
      <c r="G61" s="274" t="s">
        <v>301</v>
      </c>
      <c r="I61" s="34"/>
      <c r="J61" s="34"/>
      <c r="W61" s="232"/>
      <c r="Z61" s="61"/>
      <c r="AA61" s="61"/>
      <c r="AB61" s="315"/>
      <c r="AC61" s="316"/>
      <c r="AD61" s="233"/>
    </row>
    <row r="62" spans="1:30" s="46" customFormat="1" ht="13.2" customHeight="1">
      <c r="A62" s="277"/>
      <c r="B62" s="277"/>
      <c r="C62" s="277"/>
      <c r="D62" s="317"/>
      <c r="E62" s="277"/>
      <c r="F62" s="317"/>
      <c r="G62" s="277"/>
      <c r="I62" s="34"/>
      <c r="J62" s="34"/>
      <c r="W62" s="64"/>
      <c r="X62" s="64"/>
      <c r="Y62" s="64"/>
      <c r="AA62" s="318"/>
      <c r="AD62" s="64"/>
    </row>
    <row r="63" spans="1:30" s="46" customFormat="1" ht="13.2" customHeight="1">
      <c r="A63" s="636"/>
      <c r="B63" s="636"/>
      <c r="C63" s="636"/>
      <c r="D63" s="639"/>
      <c r="E63" s="636"/>
      <c r="F63" s="639"/>
      <c r="G63" s="636"/>
      <c r="I63" s="34"/>
      <c r="J63" s="34"/>
      <c r="W63" s="64"/>
      <c r="X63" s="64"/>
      <c r="Y63" s="64"/>
      <c r="AA63" s="318"/>
      <c r="AD63" s="64"/>
    </row>
    <row r="64" spans="1:30" s="46" customFormat="1" ht="10.199999999999999" customHeight="1">
      <c r="A64" s="279">
        <v>1</v>
      </c>
      <c r="B64" s="280" t="s">
        <v>190</v>
      </c>
      <c r="C64" s="281">
        <v>497693996.54000002</v>
      </c>
      <c r="D64" s="306"/>
      <c r="E64" s="284">
        <f>+C64/$C$76*100</f>
        <v>22.922220639228645</v>
      </c>
      <c r="F64" s="284"/>
      <c r="G64" s="284">
        <f t="shared" ref="G64:G74" si="2">+G63+E64</f>
        <v>22.922220639228645</v>
      </c>
      <c r="I64" s="34"/>
      <c r="J64" s="34"/>
      <c r="W64" s="64"/>
      <c r="X64" s="64"/>
      <c r="Y64" s="64"/>
      <c r="AA64" s="318"/>
      <c r="AD64" s="64"/>
    </row>
    <row r="65" spans="1:30" s="46" customFormat="1" ht="13.2" customHeight="1">
      <c r="A65" s="304">
        <v>2</v>
      </c>
      <c r="B65" s="280" t="s">
        <v>193</v>
      </c>
      <c r="C65" s="281">
        <v>476586084.45999998</v>
      </c>
      <c r="D65" s="305"/>
      <c r="E65" s="284">
        <f>+C65/$C$76*100</f>
        <v>21.950056575979161</v>
      </c>
      <c r="F65" s="305"/>
      <c r="G65" s="284">
        <f t="shared" si="2"/>
        <v>44.872277215207802</v>
      </c>
      <c r="I65" s="34"/>
      <c r="J65" s="34"/>
      <c r="W65" s="64"/>
      <c r="X65" s="64"/>
      <c r="Y65" s="64"/>
      <c r="AA65" s="318"/>
      <c r="AD65" s="64"/>
    </row>
    <row r="66" spans="1:30" s="46" customFormat="1" ht="10.199999999999999" customHeight="1">
      <c r="A66" s="304">
        <v>3</v>
      </c>
      <c r="B66" s="280" t="s">
        <v>184</v>
      </c>
      <c r="C66" s="281">
        <v>293636942.75</v>
      </c>
      <c r="D66" s="306"/>
      <c r="E66" s="284">
        <f>+C66/$C$76*100</f>
        <v>13.523994334545062</v>
      </c>
      <c r="F66" s="284"/>
      <c r="G66" s="284">
        <f t="shared" si="2"/>
        <v>58.396271549752868</v>
      </c>
      <c r="I66" s="34"/>
      <c r="J66" s="34"/>
      <c r="W66" s="64"/>
      <c r="X66" s="64"/>
      <c r="Y66" s="64"/>
      <c r="AA66" s="318"/>
      <c r="AD66" s="64"/>
    </row>
    <row r="67" spans="1:30" s="46" customFormat="1" ht="10.199999999999999" customHeight="1">
      <c r="A67" s="279">
        <v>4</v>
      </c>
      <c r="B67" s="280" t="s">
        <v>188</v>
      </c>
      <c r="C67" s="281">
        <v>274905901.63</v>
      </c>
      <c r="D67" s="306"/>
      <c r="E67" s="284">
        <f>+C67/$C$76*100</f>
        <v>12.661301474394001</v>
      </c>
      <c r="F67" s="284"/>
      <c r="G67" s="284">
        <f t="shared" si="2"/>
        <v>71.057573024146876</v>
      </c>
      <c r="I67" s="34"/>
      <c r="J67" s="34"/>
      <c r="W67" s="64"/>
      <c r="X67" s="64"/>
      <c r="Y67" s="64"/>
      <c r="AA67" s="318"/>
      <c r="AD67" s="64"/>
    </row>
    <row r="68" spans="1:30" s="46" customFormat="1" ht="10.199999999999999" customHeight="1">
      <c r="A68" s="304">
        <v>5</v>
      </c>
      <c r="B68" s="280" t="s">
        <v>186</v>
      </c>
      <c r="C68" s="281">
        <v>240031227.53999999</v>
      </c>
      <c r="D68" s="306"/>
      <c r="E68" s="284">
        <f>+C68/$C$76*100</f>
        <v>11.055083638194079</v>
      </c>
      <c r="F68" s="284"/>
      <c r="G68" s="284">
        <f t="shared" si="2"/>
        <v>82.112656662340953</v>
      </c>
      <c r="I68" s="34"/>
      <c r="J68" s="34"/>
      <c r="W68" s="64"/>
      <c r="X68" s="64"/>
      <c r="Y68" s="64"/>
      <c r="AA68" s="318"/>
      <c r="AD68" s="64"/>
    </row>
    <row r="69" spans="1:30" s="46" customFormat="1" ht="10.199999999999999" customHeight="1">
      <c r="A69" s="304">
        <v>6</v>
      </c>
      <c r="B69" s="280" t="s">
        <v>191</v>
      </c>
      <c r="C69" s="281">
        <v>145329465.03</v>
      </c>
      <c r="D69" s="306"/>
      <c r="E69" s="284">
        <f>+C69/$C$76*100</f>
        <v>6.693418216731466</v>
      </c>
      <c r="F69" s="284"/>
      <c r="G69" s="284">
        <f t="shared" si="2"/>
        <v>88.806074879072412</v>
      </c>
      <c r="I69" s="34"/>
      <c r="J69" s="34"/>
      <c r="W69" s="64"/>
      <c r="X69" s="64"/>
      <c r="Y69" s="64"/>
      <c r="AA69" s="318"/>
      <c r="AD69" s="64"/>
    </row>
    <row r="70" spans="1:30" s="46" customFormat="1" ht="10.199999999999999" customHeight="1">
      <c r="A70" s="279">
        <v>7</v>
      </c>
      <c r="B70" s="280" t="s">
        <v>195</v>
      </c>
      <c r="C70" s="281">
        <v>121331060.33</v>
      </c>
      <c r="D70" s="306"/>
      <c r="E70" s="284">
        <f>+C70/$C$76*100</f>
        <v>5.5881271516448692</v>
      </c>
      <c r="F70" s="284"/>
      <c r="G70" s="284">
        <f t="shared" si="2"/>
        <v>94.394202030717281</v>
      </c>
      <c r="I70" s="34"/>
      <c r="J70" s="34"/>
      <c r="W70" s="64"/>
      <c r="X70" s="64"/>
      <c r="Y70" s="64"/>
      <c r="AA70" s="318"/>
      <c r="AD70" s="64"/>
    </row>
    <row r="71" spans="1:30" s="46" customFormat="1" ht="10.199999999999999" customHeight="1">
      <c r="A71" s="279">
        <v>8</v>
      </c>
      <c r="B71" s="280" t="s">
        <v>302</v>
      </c>
      <c r="C71" s="281">
        <v>69169289.040000007</v>
      </c>
      <c r="D71" s="306"/>
      <c r="E71" s="284">
        <f>+C71/$C$76*100</f>
        <v>3.1857199722239984</v>
      </c>
      <c r="F71" s="284"/>
      <c r="G71" s="284">
        <f t="shared" si="2"/>
        <v>97.579922002941274</v>
      </c>
      <c r="I71" s="34"/>
      <c r="J71" s="34"/>
      <c r="W71" s="64"/>
      <c r="X71" s="64"/>
      <c r="Y71" s="64"/>
      <c r="AA71" s="318"/>
      <c r="AD71" s="64"/>
    </row>
    <row r="72" spans="1:30" s="46" customFormat="1" ht="10.199999999999999" customHeight="1">
      <c r="A72" s="304">
        <v>9</v>
      </c>
      <c r="B72" s="280" t="s">
        <v>182</v>
      </c>
      <c r="C72" s="281">
        <v>39785428.840000004</v>
      </c>
      <c r="D72" s="306"/>
      <c r="E72" s="284">
        <f>+C72/$C$76*100</f>
        <v>1.8323917596693673</v>
      </c>
      <c r="F72" s="284"/>
      <c r="G72" s="284">
        <f t="shared" si="2"/>
        <v>99.412313762610637</v>
      </c>
      <c r="I72" s="34"/>
      <c r="J72" s="34"/>
      <c r="W72" s="64"/>
      <c r="X72" s="64"/>
      <c r="Y72" s="64"/>
      <c r="AA72" s="318"/>
      <c r="AD72" s="64"/>
    </row>
    <row r="73" spans="1:30" s="46" customFormat="1" ht="10.199999999999999" customHeight="1">
      <c r="A73" s="304">
        <v>10</v>
      </c>
      <c r="B73" s="280" t="s">
        <v>189</v>
      </c>
      <c r="C73" s="281">
        <v>9363757.1099999994</v>
      </c>
      <c r="D73" s="306"/>
      <c r="E73" s="284">
        <f>+C73/$C$76*100</f>
        <v>0.43126521111314087</v>
      </c>
      <c r="F73" s="284"/>
      <c r="G73" s="284">
        <f t="shared" si="2"/>
        <v>99.84357897372378</v>
      </c>
      <c r="I73" s="34"/>
      <c r="J73" s="34"/>
      <c r="W73" s="64"/>
      <c r="X73" s="64"/>
      <c r="Y73" s="64"/>
      <c r="AA73" s="318"/>
      <c r="AD73" s="64"/>
    </row>
    <row r="74" spans="1:30" s="46" customFormat="1" ht="10.199999999999999" customHeight="1">
      <c r="A74" s="279">
        <v>11</v>
      </c>
      <c r="B74" s="280" t="s">
        <v>181</v>
      </c>
      <c r="C74" s="281">
        <v>3396259.33</v>
      </c>
      <c r="D74" s="319"/>
      <c r="E74" s="284">
        <f>+C74/$C$76*100</f>
        <v>0.1564210262762171</v>
      </c>
      <c r="F74" s="300"/>
      <c r="G74" s="284">
        <f t="shared" si="2"/>
        <v>100</v>
      </c>
      <c r="I74" s="34"/>
      <c r="J74" s="34"/>
      <c r="W74" s="64"/>
      <c r="X74" s="64"/>
      <c r="Y74" s="64"/>
      <c r="AA74" s="318"/>
      <c r="AD74" s="64"/>
    </row>
    <row r="75" spans="1:30" s="46" customFormat="1" ht="10.199999999999999" customHeight="1">
      <c r="A75" s="279"/>
      <c r="B75" s="280"/>
      <c r="C75" s="281"/>
      <c r="D75" s="319"/>
      <c r="E75" s="284"/>
      <c r="F75" s="300"/>
      <c r="G75" s="284"/>
      <c r="I75" s="34"/>
      <c r="J75" s="34"/>
    </row>
    <row r="76" spans="1:30" s="46" customFormat="1" ht="14.1" customHeight="1" thickBot="1">
      <c r="A76" s="289"/>
      <c r="B76" s="290" t="s">
        <v>304</v>
      </c>
      <c r="C76" s="291">
        <f>+SUM(C64:C74)</f>
        <v>2171229412.5999999</v>
      </c>
      <c r="D76" s="292"/>
      <c r="E76" s="293">
        <v>100.00000000000006</v>
      </c>
      <c r="F76" s="294"/>
      <c r="G76" s="295"/>
      <c r="I76" s="34"/>
      <c r="J76" s="34"/>
    </row>
    <row r="77" spans="1:30" s="46" customFormat="1" ht="14.1" customHeight="1">
      <c r="A77" s="279"/>
      <c r="B77" s="297"/>
      <c r="C77" s="298"/>
      <c r="D77" s="320"/>
      <c r="E77" s="321"/>
      <c r="F77" s="321"/>
      <c r="G77" s="322"/>
      <c r="I77" s="34"/>
      <c r="J77" s="34"/>
    </row>
    <row r="78" spans="1:30" s="46" customFormat="1" ht="14.1" customHeight="1">
      <c r="A78" s="67" t="s">
        <v>124</v>
      </c>
      <c r="C78" s="67"/>
      <c r="D78" s="67"/>
      <c r="E78" s="67"/>
      <c r="F78" s="67"/>
      <c r="G78" s="67"/>
      <c r="I78" s="34"/>
      <c r="J78" s="34"/>
    </row>
    <row r="79" spans="1:30" s="46" customFormat="1" ht="14.1" customHeight="1">
      <c r="A79" s="67" t="s">
        <v>125</v>
      </c>
      <c r="C79" s="67"/>
      <c r="D79" s="67"/>
      <c r="E79" s="67"/>
      <c r="F79" s="67"/>
      <c r="G79" s="67"/>
      <c r="I79" s="34"/>
      <c r="J79" s="34"/>
    </row>
    <row r="80" spans="1:30" s="46" customFormat="1" ht="13.5" customHeight="1">
      <c r="A80" s="67" t="s">
        <v>126</v>
      </c>
      <c r="B80" s="67"/>
      <c r="C80" s="298"/>
      <c r="D80" s="320"/>
      <c r="E80" s="321"/>
      <c r="F80" s="321"/>
      <c r="G80" s="322"/>
      <c r="I80" s="34"/>
      <c r="J80" s="34"/>
    </row>
    <row r="81" spans="1:10" s="46" customFormat="1" ht="13.8">
      <c r="A81" s="67" t="s">
        <v>127</v>
      </c>
      <c r="B81" s="67"/>
      <c r="C81" s="67"/>
      <c r="D81" s="67"/>
      <c r="E81" s="67"/>
      <c r="F81" s="67"/>
      <c r="G81" s="67"/>
      <c r="I81" s="34"/>
      <c r="J81" s="34"/>
    </row>
    <row r="82" spans="1:10" s="46" customFormat="1" ht="12.75" customHeight="1">
      <c r="A82" s="67" t="s">
        <v>128</v>
      </c>
      <c r="B82" s="67"/>
      <c r="C82" s="67"/>
      <c r="D82" s="67"/>
      <c r="E82" s="67"/>
      <c r="F82" s="67"/>
      <c r="G82" s="67"/>
      <c r="I82" s="34"/>
      <c r="J82" s="34"/>
    </row>
    <row r="83" spans="1:10" ht="13.8">
      <c r="A83" s="67" t="s">
        <v>129</v>
      </c>
      <c r="B83" s="309"/>
      <c r="C83" s="309"/>
      <c r="D83" s="309"/>
      <c r="E83" s="309"/>
      <c r="F83" s="309"/>
      <c r="G83" s="309"/>
    </row>
    <row r="84" spans="1:10" ht="13.8">
      <c r="A84" s="67" t="s">
        <v>130</v>
      </c>
      <c r="B84" s="309"/>
      <c r="C84" s="309"/>
      <c r="D84" s="309"/>
      <c r="E84" s="309"/>
      <c r="F84" s="309"/>
      <c r="G84" s="309"/>
    </row>
    <row r="85" spans="1:10" ht="13.8">
      <c r="A85" s="67" t="s">
        <v>310</v>
      </c>
      <c r="B85" s="309"/>
      <c r="C85" s="309"/>
      <c r="D85" s="309"/>
      <c r="E85" s="309"/>
      <c r="F85" s="309"/>
      <c r="G85" s="309"/>
    </row>
    <row r="86" spans="1:10" ht="13.8">
      <c r="A86" s="67" t="s">
        <v>132</v>
      </c>
      <c r="B86" s="309"/>
      <c r="C86" s="309"/>
      <c r="D86" s="309"/>
      <c r="E86" s="309"/>
      <c r="F86" s="309"/>
      <c r="G86" s="309"/>
    </row>
    <row r="87" spans="1:10" ht="13.8">
      <c r="A87" s="67" t="s">
        <v>133</v>
      </c>
      <c r="B87" s="309"/>
      <c r="C87" s="309"/>
      <c r="D87" s="309"/>
      <c r="E87" s="309"/>
      <c r="F87" s="309"/>
      <c r="G87" s="309"/>
    </row>
    <row r="88" spans="1:10" ht="13.8">
      <c r="A88" s="67" t="s">
        <v>134</v>
      </c>
      <c r="B88" s="309"/>
    </row>
    <row r="89" spans="1:10" ht="13.8">
      <c r="A89" s="67"/>
      <c r="B89" s="309"/>
    </row>
    <row r="175" spans="2:2">
      <c r="B175" s="34" t="s">
        <v>41</v>
      </c>
    </row>
  </sheetData>
  <mergeCells count="13">
    <mergeCell ref="A35:B36"/>
    <mergeCell ref="C35:C36"/>
    <mergeCell ref="E35:E36"/>
    <mergeCell ref="G35:G36"/>
    <mergeCell ref="A8:B9"/>
    <mergeCell ref="C8:C9"/>
    <mergeCell ref="E8:E9"/>
    <mergeCell ref="G8:G9"/>
    <mergeCell ref="AB60:AD60"/>
    <mergeCell ref="A61:B62"/>
    <mergeCell ref="C61:C62"/>
    <mergeCell ref="E61:E62"/>
    <mergeCell ref="G61:G62"/>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846E0-7D74-4350-964D-724650A8DD12}">
  <sheetPr codeName="Hoja28"/>
  <dimension ref="A1:AD122"/>
  <sheetViews>
    <sheetView zoomScaleNormal="100" workbookViewId="0">
      <selection activeCell="E16" sqref="E16"/>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8" customFormat="1" ht="32.1" customHeight="1">
      <c r="A1" s="323" t="s">
        <v>311</v>
      </c>
      <c r="B1" s="324"/>
      <c r="C1" s="324"/>
      <c r="D1" s="324"/>
      <c r="E1" s="324"/>
      <c r="F1" s="324"/>
      <c r="G1" s="324"/>
    </row>
    <row r="2" spans="1:7" s="268" customFormat="1" ht="32.1" customHeight="1">
      <c r="A2" s="323" t="s">
        <v>312</v>
      </c>
      <c r="B2" s="324"/>
      <c r="C2" s="324"/>
      <c r="D2" s="324"/>
      <c r="E2" s="324"/>
      <c r="F2" s="324"/>
      <c r="G2" s="324"/>
    </row>
    <row r="3" spans="1:7" s="272" customFormat="1" ht="18" customHeight="1">
      <c r="A3" s="325" t="s">
        <v>137</v>
      </c>
      <c r="B3" s="325"/>
      <c r="C3" s="325"/>
      <c r="D3" s="325"/>
      <c r="E3" s="325"/>
      <c r="F3" s="325"/>
      <c r="G3" s="325"/>
    </row>
    <row r="4" spans="1:7" s="273" customFormat="1" ht="17.100000000000001" customHeight="1">
      <c r="A4" s="326" t="s">
        <v>296</v>
      </c>
      <c r="B4" s="326"/>
      <c r="C4" s="326"/>
      <c r="D4" s="326"/>
      <c r="E4" s="326"/>
      <c r="F4" s="326"/>
      <c r="G4" s="326"/>
    </row>
    <row r="5" spans="1:7" s="273" customFormat="1" ht="12.75" customHeight="1">
      <c r="A5" s="327"/>
    </row>
    <row r="6" spans="1:7" s="273" customFormat="1" ht="12.75" customHeight="1">
      <c r="A6" s="327"/>
    </row>
    <row r="7" spans="1:7" s="309" customFormat="1" ht="15.6">
      <c r="A7" s="325" t="s">
        <v>313</v>
      </c>
      <c r="B7" s="325"/>
      <c r="C7" s="325"/>
      <c r="D7" s="325"/>
      <c r="E7" s="325"/>
      <c r="F7" s="325"/>
      <c r="G7" s="325"/>
    </row>
    <row r="8" spans="1:7" s="46" customFormat="1" ht="6" customHeight="1" thickBot="1"/>
    <row r="9" spans="1:7" s="46" customFormat="1" ht="13.2" customHeight="1">
      <c r="A9" s="328" t="s">
        <v>298</v>
      </c>
      <c r="B9" s="328"/>
      <c r="C9" s="328" t="s">
        <v>299</v>
      </c>
      <c r="D9" s="329"/>
      <c r="E9" s="330" t="s">
        <v>300</v>
      </c>
      <c r="F9" s="331"/>
      <c r="G9" s="330" t="s">
        <v>301</v>
      </c>
    </row>
    <row r="10" spans="1:7" s="46" customFormat="1" ht="13.2" customHeight="1">
      <c r="A10" s="332"/>
      <c r="B10" s="332"/>
      <c r="C10" s="332"/>
      <c r="D10" s="333"/>
      <c r="E10" s="334"/>
      <c r="F10" s="335"/>
      <c r="G10" s="334"/>
    </row>
    <row r="11" spans="1:7" s="46" customFormat="1" ht="6" customHeight="1">
      <c r="A11" s="336"/>
      <c r="B11" s="336"/>
      <c r="C11" s="336"/>
      <c r="D11" s="336"/>
      <c r="E11" s="337"/>
      <c r="F11" s="337"/>
      <c r="G11" s="337"/>
    </row>
    <row r="12" spans="1:7" s="46" customFormat="1" ht="10.5" customHeight="1">
      <c r="A12" s="338">
        <v>1</v>
      </c>
      <c r="B12" s="339" t="s">
        <v>193</v>
      </c>
      <c r="C12" s="281">
        <v>98770647.150000006</v>
      </c>
      <c r="D12" s="283"/>
      <c r="E12" s="284">
        <f>+C12/$C$20*100</f>
        <v>37.720840831124804</v>
      </c>
      <c r="F12" s="284"/>
      <c r="G12" s="284">
        <f>+G11+E12</f>
        <v>37.720840831124804</v>
      </c>
    </row>
    <row r="13" spans="1:7" s="46" customFormat="1" ht="10.5" customHeight="1">
      <c r="A13" s="338">
        <v>2</v>
      </c>
      <c r="B13" s="340" t="s">
        <v>308</v>
      </c>
      <c r="C13" s="281">
        <v>58241817.18</v>
      </c>
      <c r="D13" s="283"/>
      <c r="E13" s="284">
        <f>+C13/$C$20*100</f>
        <v>22.242744974889533</v>
      </c>
      <c r="F13" s="284"/>
      <c r="G13" s="284">
        <f t="shared" ref="G13:G18" si="0">+G12+E13</f>
        <v>59.963585806014336</v>
      </c>
    </row>
    <row r="14" spans="1:7" s="46" customFormat="1" ht="10.5" customHeight="1">
      <c r="A14" s="338">
        <v>3</v>
      </c>
      <c r="B14" s="280" t="s">
        <v>188</v>
      </c>
      <c r="C14" s="281">
        <v>50685650.149999999</v>
      </c>
      <c r="D14" s="283"/>
      <c r="E14" s="284">
        <f>+C14/$C$20*100</f>
        <v>19.357019488053712</v>
      </c>
      <c r="F14" s="284"/>
      <c r="G14" s="284">
        <f t="shared" si="0"/>
        <v>79.320605294068045</v>
      </c>
    </row>
    <row r="15" spans="1:7" s="46" customFormat="1" ht="10.5" customHeight="1">
      <c r="A15" s="338">
        <v>4</v>
      </c>
      <c r="B15" s="339" t="s">
        <v>185</v>
      </c>
      <c r="C15" s="281">
        <v>32564100.41</v>
      </c>
      <c r="D15" s="283"/>
      <c r="E15" s="284">
        <f>+C15/$C$20*100</f>
        <v>12.436338971323384</v>
      </c>
      <c r="F15" s="284"/>
      <c r="G15" s="284">
        <f t="shared" si="0"/>
        <v>91.756944265391425</v>
      </c>
    </row>
    <row r="16" spans="1:7" s="46" customFormat="1" ht="10.5" customHeight="1">
      <c r="A16" s="338">
        <v>5</v>
      </c>
      <c r="B16" s="340" t="s">
        <v>192</v>
      </c>
      <c r="C16" s="281">
        <v>20318301.390000001</v>
      </c>
      <c r="D16" s="283"/>
      <c r="E16" s="284">
        <f>+C16/$C$20*100</f>
        <v>7.7596273265990421</v>
      </c>
      <c r="F16" s="284"/>
      <c r="G16" s="284">
        <f t="shared" si="0"/>
        <v>99.51657159199047</v>
      </c>
    </row>
    <row r="17" spans="1:8" s="46" customFormat="1" ht="11.25" customHeight="1">
      <c r="A17" s="338">
        <v>6</v>
      </c>
      <c r="B17" s="339" t="s">
        <v>184</v>
      </c>
      <c r="C17" s="281">
        <v>1261290.33</v>
      </c>
      <c r="D17" s="283"/>
      <c r="E17" s="284">
        <f>+C17/$C$20*100</f>
        <v>0.48169099983230063</v>
      </c>
      <c r="F17" s="284"/>
      <c r="G17" s="284">
        <f t="shared" si="0"/>
        <v>99.998262591822765</v>
      </c>
    </row>
    <row r="18" spans="1:8" s="46" customFormat="1" ht="11.25" customHeight="1">
      <c r="A18" s="338">
        <v>7</v>
      </c>
      <c r="B18" s="339" t="s">
        <v>302</v>
      </c>
      <c r="C18" s="281">
        <v>4549.34</v>
      </c>
      <c r="D18" s="283"/>
      <c r="E18" s="284">
        <f>+C18/$C$20*100</f>
        <v>1.7374081772093492E-3</v>
      </c>
      <c r="F18" s="284"/>
      <c r="G18" s="284">
        <f t="shared" si="0"/>
        <v>99.999999999999972</v>
      </c>
    </row>
    <row r="19" spans="1:8" s="46" customFormat="1" ht="10.5" customHeight="1">
      <c r="A19" s="338"/>
      <c r="B19" s="280"/>
      <c r="C19" s="281"/>
      <c r="D19" s="287"/>
      <c r="E19" s="284"/>
      <c r="F19" s="284"/>
      <c r="G19" s="284"/>
    </row>
    <row r="20" spans="1:8" s="46" customFormat="1" ht="13.5" customHeight="1" thickBot="1">
      <c r="A20" s="289"/>
      <c r="B20" s="290" t="s">
        <v>304</v>
      </c>
      <c r="C20" s="291">
        <f>+SUM(C12:C18)</f>
        <v>261846355.95000005</v>
      </c>
      <c r="D20" s="292"/>
      <c r="E20" s="294">
        <v>99.999999999999972</v>
      </c>
      <c r="F20" s="294"/>
      <c r="G20" s="295"/>
      <c r="H20" s="341"/>
    </row>
    <row r="21" spans="1:8" s="46" customFormat="1" ht="9.6" customHeight="1">
      <c r="A21" s="338"/>
      <c r="B21" s="280"/>
      <c r="C21" s="281"/>
      <c r="D21" s="287"/>
      <c r="E21" s="284"/>
      <c r="F21" s="284"/>
      <c r="G21" s="284"/>
    </row>
    <row r="22" spans="1:8" s="46" customFormat="1" ht="12.6" customHeight="1">
      <c r="A22" s="256"/>
      <c r="B22" s="297"/>
      <c r="C22" s="298"/>
      <c r="D22" s="299"/>
      <c r="E22" s="301"/>
      <c r="F22" s="300"/>
      <c r="G22" s="284"/>
      <c r="H22" s="34"/>
    </row>
    <row r="23" spans="1:8" s="46" customFormat="1" ht="12.6" customHeight="1">
      <c r="A23" s="67"/>
      <c r="B23" s="342"/>
      <c r="C23" s="342"/>
      <c r="D23" s="342"/>
      <c r="E23" s="342"/>
      <c r="F23" s="342"/>
      <c r="G23" s="342"/>
    </row>
    <row r="24" spans="1:8" s="309" customFormat="1" ht="21.75" customHeight="1">
      <c r="A24" s="325" t="s">
        <v>314</v>
      </c>
      <c r="B24" s="325"/>
      <c r="C24" s="325"/>
      <c r="D24" s="325"/>
      <c r="E24" s="325"/>
      <c r="F24" s="325"/>
      <c r="G24" s="325"/>
    </row>
    <row r="25" spans="1:8" s="46" customFormat="1" ht="6" customHeight="1" thickBot="1">
      <c r="A25" s="342"/>
      <c r="B25" s="342"/>
      <c r="C25" s="342"/>
      <c r="D25" s="342"/>
      <c r="E25" s="342"/>
      <c r="F25" s="342"/>
      <c r="G25" s="342"/>
    </row>
    <row r="26" spans="1:8" s="46" customFormat="1" ht="13.2" customHeight="1">
      <c r="A26" s="328" t="s">
        <v>298</v>
      </c>
      <c r="B26" s="328"/>
      <c r="C26" s="328" t="s">
        <v>299</v>
      </c>
      <c r="D26" s="329"/>
      <c r="E26" s="330" t="s">
        <v>300</v>
      </c>
      <c r="F26" s="331"/>
      <c r="G26" s="330" t="s">
        <v>301</v>
      </c>
    </row>
    <row r="27" spans="1:8" s="46" customFormat="1" ht="13.2" customHeight="1">
      <c r="A27" s="332"/>
      <c r="B27" s="332"/>
      <c r="C27" s="332"/>
      <c r="D27" s="333"/>
      <c r="E27" s="334"/>
      <c r="F27" s="335"/>
      <c r="G27" s="334"/>
    </row>
    <row r="28" spans="1:8" s="46" customFormat="1" ht="6" customHeight="1">
      <c r="A28" s="336"/>
      <c r="B28" s="336"/>
      <c r="C28" s="336"/>
      <c r="D28" s="336"/>
      <c r="E28" s="337"/>
      <c r="F28" s="337"/>
      <c r="G28" s="337"/>
    </row>
    <row r="29" spans="1:8" s="46" customFormat="1" ht="10.5" customHeight="1">
      <c r="A29" s="338">
        <v>1</v>
      </c>
      <c r="B29" s="339" t="s">
        <v>193</v>
      </c>
      <c r="C29" s="281">
        <v>47723197.670000002</v>
      </c>
      <c r="D29" s="283"/>
      <c r="E29" s="284">
        <f>+C29/$C$36*100</f>
        <v>42.671868669744633</v>
      </c>
      <c r="F29" s="284"/>
      <c r="G29" s="284">
        <f>+G28+E29</f>
        <v>42.671868669744633</v>
      </c>
    </row>
    <row r="30" spans="1:8" s="46" customFormat="1" ht="10.5" customHeight="1">
      <c r="A30" s="338">
        <v>2</v>
      </c>
      <c r="B30" s="280" t="s">
        <v>238</v>
      </c>
      <c r="C30" s="281">
        <v>39412516.450000003</v>
      </c>
      <c r="D30" s="283"/>
      <c r="E30" s="284">
        <f>+C30/$C$36*100</f>
        <v>35.240843195965795</v>
      </c>
      <c r="F30" s="284"/>
      <c r="G30" s="284">
        <f t="shared" ref="G30:G34" si="1">+G29+E30</f>
        <v>77.912711865710435</v>
      </c>
    </row>
    <row r="31" spans="1:8" s="46" customFormat="1" ht="10.5" customHeight="1">
      <c r="A31" s="338">
        <v>3</v>
      </c>
      <c r="B31" s="339" t="s">
        <v>185</v>
      </c>
      <c r="C31" s="281">
        <v>23880908.719999999</v>
      </c>
      <c r="D31" s="283"/>
      <c r="E31" s="284">
        <f>+C31/$C$36*100</f>
        <v>21.353200337926967</v>
      </c>
      <c r="F31" s="284"/>
      <c r="G31" s="284">
        <f t="shared" si="1"/>
        <v>99.265912203637399</v>
      </c>
    </row>
    <row r="32" spans="1:8" s="46" customFormat="1" ht="10.5" customHeight="1">
      <c r="A32" s="338">
        <v>4</v>
      </c>
      <c r="B32" s="339" t="s">
        <v>181</v>
      </c>
      <c r="C32" s="281">
        <v>3548648</v>
      </c>
      <c r="D32" s="283"/>
      <c r="E32" s="284">
        <f>+C32/$C$36*100</f>
        <v>3.1730363597647826</v>
      </c>
      <c r="F32" s="284"/>
      <c r="G32" s="284">
        <f t="shared" si="1"/>
        <v>102.43894856340218</v>
      </c>
    </row>
    <row r="33" spans="1:30" s="46" customFormat="1" ht="10.199999999999999" customHeight="1">
      <c r="A33" s="338">
        <v>5</v>
      </c>
      <c r="B33" s="339" t="s">
        <v>303</v>
      </c>
      <c r="C33" s="281">
        <v>-11285.899999999998</v>
      </c>
      <c r="D33" s="283"/>
      <c r="E33" s="284">
        <f>+C33/$C$36*100</f>
        <v>-1.00913280361054E-2</v>
      </c>
      <c r="F33" s="284"/>
      <c r="G33" s="284">
        <f t="shared" si="1"/>
        <v>102.42885723536607</v>
      </c>
    </row>
    <row r="34" spans="1:30" s="46" customFormat="1" ht="10.5" customHeight="1">
      <c r="A34" s="338">
        <v>6</v>
      </c>
      <c r="B34" s="340" t="s">
        <v>315</v>
      </c>
      <c r="C34" s="281">
        <v>-2716375.8600000003</v>
      </c>
      <c r="D34" s="283"/>
      <c r="E34" s="284">
        <f>+C34/$C$36*100</f>
        <v>-2.4288572353660696</v>
      </c>
      <c r="F34" s="284"/>
      <c r="G34" s="284">
        <f t="shared" si="1"/>
        <v>100</v>
      </c>
    </row>
    <row r="35" spans="1:30" s="46" customFormat="1" ht="10.5" customHeight="1">
      <c r="A35" s="338"/>
      <c r="B35" s="280"/>
      <c r="C35" s="281"/>
      <c r="D35" s="287"/>
      <c r="E35" s="284"/>
      <c r="F35" s="284"/>
      <c r="G35" s="284"/>
    </row>
    <row r="36" spans="1:30" s="46" customFormat="1" ht="9.6" customHeight="1" thickBot="1">
      <c r="A36" s="289"/>
      <c r="B36" s="290" t="s">
        <v>304</v>
      </c>
      <c r="C36" s="291">
        <f>+SUM(C29:C34)</f>
        <v>111837609.08</v>
      </c>
      <c r="D36" s="292"/>
      <c r="E36" s="294">
        <v>100</v>
      </c>
      <c r="F36" s="294"/>
      <c r="G36" s="295"/>
    </row>
    <row r="37" spans="1:30" s="46" customFormat="1" ht="9.6" customHeight="1">
      <c r="A37" s="256"/>
      <c r="B37" s="297"/>
      <c r="C37" s="298"/>
      <c r="D37" s="299"/>
      <c r="E37" s="300"/>
      <c r="F37" s="300"/>
      <c r="G37" s="284"/>
    </row>
    <row r="38" spans="1:30" s="46" customFormat="1" ht="12.75" customHeight="1">
      <c r="A38" s="256"/>
      <c r="B38" s="297"/>
      <c r="C38" s="298"/>
      <c r="D38" s="299"/>
      <c r="E38" s="301"/>
      <c r="F38" s="300"/>
      <c r="G38" s="284"/>
      <c r="H38" s="34"/>
    </row>
    <row r="39" spans="1:30" s="46" customFormat="1" ht="12.75" customHeight="1">
      <c r="A39" s="256"/>
      <c r="B39" s="297"/>
      <c r="C39" s="298"/>
      <c r="D39" s="299"/>
      <c r="E39" s="301"/>
      <c r="F39" s="300"/>
      <c r="G39" s="284"/>
      <c r="H39" s="34"/>
    </row>
    <row r="40" spans="1:30" s="309" customFormat="1" ht="18.75" customHeight="1">
      <c r="A40" s="325" t="s">
        <v>316</v>
      </c>
      <c r="B40" s="325"/>
      <c r="C40" s="325"/>
      <c r="D40" s="325"/>
      <c r="E40" s="325"/>
      <c r="F40" s="325"/>
      <c r="G40" s="325"/>
      <c r="W40" s="232"/>
      <c r="Z40" s="61"/>
      <c r="AA40" s="61"/>
      <c r="AB40" s="343"/>
      <c r="AC40" s="344"/>
      <c r="AD40" s="345"/>
    </row>
    <row r="41" spans="1:30" s="46" customFormat="1" ht="6" customHeight="1" thickBot="1">
      <c r="A41" s="342"/>
      <c r="B41" s="342"/>
      <c r="C41" s="342"/>
      <c r="D41" s="342"/>
      <c r="E41" s="342"/>
      <c r="F41" s="342"/>
      <c r="G41" s="342"/>
      <c r="W41" s="64"/>
      <c r="X41" s="64"/>
      <c r="Y41" s="64"/>
      <c r="AA41" s="318"/>
      <c r="AD41" s="64"/>
    </row>
    <row r="42" spans="1:30" s="46" customFormat="1" ht="13.2" customHeight="1">
      <c r="A42" s="328" t="s">
        <v>298</v>
      </c>
      <c r="B42" s="328"/>
      <c r="C42" s="328" t="s">
        <v>299</v>
      </c>
      <c r="D42" s="329"/>
      <c r="E42" s="330" t="s">
        <v>300</v>
      </c>
      <c r="F42" s="331"/>
      <c r="G42" s="330" t="s">
        <v>301</v>
      </c>
      <c r="W42" s="64"/>
      <c r="X42" s="64"/>
      <c r="Y42" s="64"/>
      <c r="AA42" s="318"/>
      <c r="AD42" s="64"/>
    </row>
    <row r="43" spans="1:30" s="46" customFormat="1" ht="13.2" customHeight="1">
      <c r="A43" s="332"/>
      <c r="B43" s="332"/>
      <c r="C43" s="332"/>
      <c r="D43" s="333"/>
      <c r="E43" s="334"/>
      <c r="F43" s="335"/>
      <c r="G43" s="334"/>
      <c r="W43" s="64"/>
      <c r="X43" s="64"/>
      <c r="Y43" s="64"/>
      <c r="AA43" s="318"/>
      <c r="AD43" s="64"/>
    </row>
    <row r="44" spans="1:30" s="46" customFormat="1" ht="6" customHeight="1">
      <c r="A44" s="336"/>
      <c r="B44" s="336"/>
      <c r="C44" s="336"/>
      <c r="D44" s="336"/>
      <c r="E44" s="337"/>
      <c r="F44" s="337"/>
      <c r="G44" s="337"/>
      <c r="W44" s="64"/>
      <c r="X44" s="64"/>
      <c r="Y44" s="64"/>
      <c r="AA44" s="318"/>
      <c r="AD44" s="64"/>
    </row>
    <row r="45" spans="1:30" s="46" customFormat="1" ht="10.5" customHeight="1">
      <c r="A45" s="338">
        <v>1</v>
      </c>
      <c r="B45" s="340" t="s">
        <v>190</v>
      </c>
      <c r="C45" s="281">
        <v>11607615.560000001</v>
      </c>
      <c r="D45" s="283"/>
      <c r="E45" s="284">
        <f>+C45/$C$53*100</f>
        <v>33.844023587400777</v>
      </c>
      <c r="F45" s="284"/>
      <c r="G45" s="284">
        <f>+G44+E45</f>
        <v>33.844023587400777</v>
      </c>
      <c r="W45" s="64"/>
      <c r="X45" s="64"/>
      <c r="Y45" s="64"/>
      <c r="AA45" s="318"/>
      <c r="AD45" s="64"/>
    </row>
    <row r="46" spans="1:30" s="46" customFormat="1" ht="10.5" customHeight="1">
      <c r="A46" s="338">
        <v>2</v>
      </c>
      <c r="B46" s="339" t="s">
        <v>193</v>
      </c>
      <c r="C46" s="281">
        <v>9026093.9399999995</v>
      </c>
      <c r="D46" s="283"/>
      <c r="E46" s="284">
        <f>+C46/$C$53*100</f>
        <v>26.317147964491618</v>
      </c>
      <c r="F46" s="284"/>
      <c r="G46" s="284">
        <f t="shared" ref="G46:G51" si="2">+G45+E46</f>
        <v>60.161171551892394</v>
      </c>
      <c r="W46" s="64"/>
      <c r="X46" s="64"/>
      <c r="Y46" s="64"/>
      <c r="AA46" s="318"/>
      <c r="AD46" s="64"/>
    </row>
    <row r="47" spans="1:30" s="46" customFormat="1" ht="10.5" customHeight="1">
      <c r="A47" s="338">
        <v>3</v>
      </c>
      <c r="B47" s="280" t="s">
        <v>188</v>
      </c>
      <c r="C47" s="281">
        <v>9010484.9199999999</v>
      </c>
      <c r="D47" s="283"/>
      <c r="E47" s="284">
        <f>+C47/$C$53*100</f>
        <v>26.271637149774712</v>
      </c>
      <c r="F47" s="284"/>
      <c r="G47" s="284">
        <f t="shared" si="2"/>
        <v>86.432808701667113</v>
      </c>
      <c r="W47" s="64"/>
      <c r="X47" s="64"/>
      <c r="Y47" s="64"/>
      <c r="AA47" s="318"/>
      <c r="AD47" s="64"/>
    </row>
    <row r="48" spans="1:30" s="46" customFormat="1" ht="10.5" customHeight="1">
      <c r="A48" s="338">
        <v>4</v>
      </c>
      <c r="B48" s="339" t="s">
        <v>185</v>
      </c>
      <c r="C48" s="281">
        <v>3504667.22</v>
      </c>
      <c r="D48" s="283"/>
      <c r="E48" s="284">
        <f>+C48/$C$53*100</f>
        <v>10.218467302484502</v>
      </c>
      <c r="F48" s="284"/>
      <c r="G48" s="284">
        <f t="shared" si="2"/>
        <v>96.651276004151612</v>
      </c>
      <c r="W48" s="64"/>
      <c r="X48" s="64"/>
      <c r="Y48" s="64"/>
      <c r="AA48" s="318"/>
      <c r="AD48" s="64"/>
    </row>
    <row r="49" spans="1:30" s="46" customFormat="1" ht="10.5" customHeight="1">
      <c r="A49" s="338">
        <v>5</v>
      </c>
      <c r="B49" s="339" t="s">
        <v>181</v>
      </c>
      <c r="C49" s="281">
        <v>649908.20000000007</v>
      </c>
      <c r="D49" s="287"/>
      <c r="E49" s="284">
        <f>+C49/$C$53*100</f>
        <v>1.8949204801580442</v>
      </c>
      <c r="F49" s="284"/>
      <c r="G49" s="284">
        <f t="shared" si="2"/>
        <v>98.546196484309661</v>
      </c>
    </row>
    <row r="50" spans="1:30" s="46" customFormat="1" ht="10.5" customHeight="1">
      <c r="A50" s="338">
        <v>6</v>
      </c>
      <c r="B50" s="339" t="s">
        <v>303</v>
      </c>
      <c r="C50" s="281">
        <v>276377.89</v>
      </c>
      <c r="D50" s="287"/>
      <c r="E50" s="284">
        <f>+C50/$C$53*100</f>
        <v>0.80582784464616253</v>
      </c>
      <c r="F50" s="284"/>
      <c r="G50" s="284">
        <f t="shared" si="2"/>
        <v>99.352024328955821</v>
      </c>
    </row>
    <row r="51" spans="1:30" s="46" customFormat="1" ht="10.5" customHeight="1">
      <c r="A51" s="338">
        <v>7</v>
      </c>
      <c r="B51" s="280" t="s">
        <v>187</v>
      </c>
      <c r="C51" s="281">
        <v>222238.72</v>
      </c>
      <c r="D51" s="283"/>
      <c r="E51" s="284">
        <f>+C51/$C$53*100</f>
        <v>0.64797567104417064</v>
      </c>
      <c r="F51" s="284"/>
      <c r="G51" s="284">
        <f t="shared" si="2"/>
        <v>99.999999999999986</v>
      </c>
      <c r="W51" s="64"/>
      <c r="X51" s="64"/>
      <c r="Y51" s="64"/>
      <c r="AA51" s="318"/>
      <c r="AD51" s="64"/>
    </row>
    <row r="52" spans="1:30" s="46" customFormat="1" ht="10.5" customHeight="1">
      <c r="A52" s="338"/>
      <c r="B52" s="280"/>
      <c r="C52" s="281"/>
      <c r="D52" s="287"/>
      <c r="E52" s="284"/>
      <c r="F52" s="284"/>
      <c r="G52" s="284"/>
    </row>
    <row r="53" spans="1:30" s="46" customFormat="1" ht="12" customHeight="1" thickBot="1">
      <c r="A53" s="346"/>
      <c r="B53" s="290" t="s">
        <v>304</v>
      </c>
      <c r="C53" s="291">
        <f>+SUM(C45:C51)</f>
        <v>34297386.450000003</v>
      </c>
      <c r="D53" s="292"/>
      <c r="E53" s="294">
        <v>99.999999999999986</v>
      </c>
      <c r="F53" s="294"/>
      <c r="G53" s="295"/>
    </row>
    <row r="54" spans="1:30" s="46" customFormat="1" ht="12" customHeight="1">
      <c r="A54" s="256"/>
      <c r="B54" s="297"/>
      <c r="C54" s="281"/>
      <c r="D54" s="299"/>
      <c r="E54" s="300"/>
      <c r="F54" s="300"/>
      <c r="G54" s="284"/>
    </row>
    <row r="55" spans="1:30" s="46" customFormat="1" ht="12" customHeight="1">
      <c r="A55" s="256"/>
      <c r="B55" s="297"/>
      <c r="C55" s="298"/>
      <c r="D55" s="299"/>
      <c r="E55" s="301"/>
      <c r="F55" s="300"/>
      <c r="G55" s="284"/>
    </row>
    <row r="56" spans="1:30" s="46" customFormat="1" ht="12.75" customHeight="1">
      <c r="A56" s="67"/>
      <c r="B56" s="297"/>
      <c r="C56" s="347"/>
      <c r="D56" s="348"/>
      <c r="E56" s="348"/>
      <c r="F56" s="348"/>
      <c r="G56" s="349"/>
    </row>
    <row r="57" spans="1:30" s="46" customFormat="1" ht="16.5" customHeight="1">
      <c r="A57" s="325" t="s">
        <v>317</v>
      </c>
      <c r="B57" s="325"/>
      <c r="C57" s="325"/>
      <c r="D57" s="325"/>
      <c r="E57" s="325"/>
      <c r="F57" s="325"/>
      <c r="G57" s="325"/>
    </row>
    <row r="58" spans="1:30" s="46" customFormat="1" ht="6.75" customHeight="1" thickBot="1"/>
    <row r="59" spans="1:30" s="46" customFormat="1" ht="12" customHeight="1">
      <c r="A59" s="330" t="s">
        <v>298</v>
      </c>
      <c r="B59" s="350"/>
      <c r="C59" s="330" t="s">
        <v>299</v>
      </c>
      <c r="D59" s="331"/>
      <c r="E59" s="330" t="s">
        <v>300</v>
      </c>
      <c r="F59" s="331"/>
      <c r="G59" s="330" t="s">
        <v>301</v>
      </c>
    </row>
    <row r="60" spans="1:30" s="46" customFormat="1" ht="13.5" customHeight="1">
      <c r="A60" s="351"/>
      <c r="B60" s="351"/>
      <c r="C60" s="351"/>
      <c r="D60" s="352"/>
      <c r="E60" s="351"/>
      <c r="F60" s="352"/>
      <c r="G60" s="351"/>
    </row>
    <row r="61" spans="1:30" s="46" customFormat="1" ht="7.2" customHeight="1">
      <c r="A61" s="282"/>
      <c r="B61" s="353"/>
      <c r="C61" s="282"/>
      <c r="D61" s="282"/>
      <c r="E61" s="282"/>
      <c r="F61" s="282"/>
      <c r="G61" s="282"/>
    </row>
    <row r="62" spans="1:30" s="46" customFormat="1" ht="10.5" customHeight="1">
      <c r="A62" s="338">
        <v>1</v>
      </c>
      <c r="B62" s="339" t="s">
        <v>193</v>
      </c>
      <c r="C62" s="281">
        <v>131275067.59</v>
      </c>
      <c r="D62" s="283"/>
      <c r="E62" s="284">
        <f>+C62/$C$70*100</f>
        <v>45.474413669675826</v>
      </c>
      <c r="F62" s="284"/>
      <c r="G62" s="284">
        <f>+G61+E62</f>
        <v>45.474413669675826</v>
      </c>
    </row>
    <row r="63" spans="1:30" s="46" customFormat="1" ht="10.5" customHeight="1">
      <c r="A63" s="338">
        <v>2</v>
      </c>
      <c r="B63" s="280" t="s">
        <v>238</v>
      </c>
      <c r="C63" s="281">
        <v>74883015.719999999</v>
      </c>
      <c r="D63" s="283"/>
      <c r="E63" s="284">
        <f>+C63/$C$70*100</f>
        <v>25.939893204393343</v>
      </c>
      <c r="F63" s="284"/>
      <c r="G63" s="284">
        <f t="shared" ref="G63:G68" si="3">+G62+E63</f>
        <v>71.414306874069169</v>
      </c>
    </row>
    <row r="64" spans="1:30" s="46" customFormat="1" ht="10.5" customHeight="1">
      <c r="A64" s="338">
        <v>3</v>
      </c>
      <c r="B64" s="340" t="s">
        <v>315</v>
      </c>
      <c r="C64" s="281">
        <v>61911859.579999998</v>
      </c>
      <c r="D64" s="283"/>
      <c r="E64" s="284">
        <f>+C64/$C$70*100</f>
        <v>21.446612561594051</v>
      </c>
      <c r="F64" s="284"/>
      <c r="G64" s="284">
        <f t="shared" si="3"/>
        <v>92.86091943566322</v>
      </c>
    </row>
    <row r="65" spans="1:7" s="46" customFormat="1" ht="10.5" customHeight="1">
      <c r="A65" s="338">
        <v>4</v>
      </c>
      <c r="B65" s="339" t="s">
        <v>185</v>
      </c>
      <c r="C65" s="281">
        <v>16407305.539999999</v>
      </c>
      <c r="D65" s="283"/>
      <c r="E65" s="284">
        <f>+C65/$C$70*100</f>
        <v>5.6835819095594937</v>
      </c>
      <c r="F65" s="284"/>
      <c r="G65" s="284">
        <f t="shared" si="3"/>
        <v>98.544501345222713</v>
      </c>
    </row>
    <row r="66" spans="1:7" s="46" customFormat="1" ht="10.5" customHeight="1">
      <c r="A66" s="338">
        <v>5</v>
      </c>
      <c r="B66" s="339" t="s">
        <v>181</v>
      </c>
      <c r="C66" s="281">
        <v>3643718.12</v>
      </c>
      <c r="D66" s="283"/>
      <c r="E66" s="284">
        <f>+C66/$C$70*100</f>
        <v>1.262204226030774</v>
      </c>
      <c r="F66" s="284"/>
      <c r="G66" s="284">
        <f t="shared" si="3"/>
        <v>99.806705571253488</v>
      </c>
    </row>
    <row r="67" spans="1:7" s="46" customFormat="1" ht="10.5" customHeight="1">
      <c r="A67" s="338">
        <v>6</v>
      </c>
      <c r="B67" s="280" t="s">
        <v>187</v>
      </c>
      <c r="C67" s="281">
        <v>416726.57</v>
      </c>
      <c r="D67" s="283"/>
      <c r="E67" s="284">
        <f>+C67/$C$70*100</f>
        <v>0.14435640201314728</v>
      </c>
      <c r="F67" s="284"/>
      <c r="G67" s="284">
        <f t="shared" si="3"/>
        <v>99.951061973266633</v>
      </c>
    </row>
    <row r="68" spans="1:7" s="46" customFormat="1" ht="10.5" customHeight="1">
      <c r="A68" s="338">
        <v>7</v>
      </c>
      <c r="B68" s="339" t="s">
        <v>303</v>
      </c>
      <c r="C68" s="281">
        <v>141273.79</v>
      </c>
      <c r="D68" s="283"/>
      <c r="E68" s="284">
        <f>+C68/$C$70*100</f>
        <v>4.8938026733358862E-2</v>
      </c>
      <c r="F68" s="284"/>
      <c r="G68" s="284">
        <f t="shared" si="3"/>
        <v>99.999999999999986</v>
      </c>
    </row>
    <row r="69" spans="1:7" ht="12.75" customHeight="1">
      <c r="A69" s="338"/>
      <c r="B69" s="280"/>
      <c r="C69" s="281"/>
      <c r="D69" s="287"/>
      <c r="E69" s="284"/>
      <c r="F69" s="284"/>
      <c r="G69" s="284"/>
    </row>
    <row r="70" spans="1:7" ht="14.1" customHeight="1" thickBot="1">
      <c r="A70" s="354"/>
      <c r="B70" s="290" t="s">
        <v>304</v>
      </c>
      <c r="C70" s="291">
        <f>+SUM(C62:C68)</f>
        <v>288678966.91000003</v>
      </c>
      <c r="D70" s="292"/>
      <c r="E70" s="294">
        <v>99.999999999999986</v>
      </c>
      <c r="F70" s="294"/>
      <c r="G70" s="295"/>
    </row>
    <row r="71" spans="1:7" ht="12.6" customHeight="1">
      <c r="A71" s="342"/>
      <c r="B71" s="297"/>
      <c r="C71" s="298"/>
      <c r="D71" s="299"/>
      <c r="E71" s="300"/>
      <c r="F71" s="300"/>
      <c r="G71" s="284"/>
    </row>
    <row r="72" spans="1:7" ht="14.25" customHeight="1">
      <c r="A72" s="67"/>
      <c r="B72" s="67"/>
      <c r="C72" s="67"/>
      <c r="D72" s="67"/>
      <c r="E72" s="67"/>
      <c r="F72" s="67"/>
      <c r="G72" s="67"/>
    </row>
    <row r="73" spans="1:7" ht="14.25" customHeight="1">
      <c r="A73" s="67"/>
      <c r="B73" s="67"/>
      <c r="C73" s="67"/>
      <c r="D73" s="67"/>
      <c r="E73" s="67"/>
      <c r="F73" s="67"/>
      <c r="G73" s="67"/>
    </row>
    <row r="74" spans="1:7" ht="16.5" customHeight="1">
      <c r="A74" s="325" t="s">
        <v>318</v>
      </c>
      <c r="B74" s="325"/>
      <c r="C74" s="325"/>
      <c r="D74" s="325"/>
      <c r="E74" s="325"/>
      <c r="F74" s="325"/>
      <c r="G74" s="325"/>
    </row>
    <row r="75" spans="1:7" ht="3.75" customHeight="1" thickBot="1">
      <c r="A75" s="342"/>
      <c r="B75" s="342"/>
      <c r="C75" s="342"/>
      <c r="D75" s="342"/>
      <c r="E75" s="342"/>
      <c r="F75" s="342"/>
      <c r="G75" s="342"/>
    </row>
    <row r="76" spans="1:7">
      <c r="A76" s="330" t="s">
        <v>298</v>
      </c>
      <c r="B76" s="350"/>
      <c r="C76" s="330" t="s">
        <v>299</v>
      </c>
      <c r="D76" s="331"/>
      <c r="E76" s="330" t="s">
        <v>300</v>
      </c>
      <c r="F76" s="331"/>
      <c r="G76" s="330" t="s">
        <v>301</v>
      </c>
    </row>
    <row r="77" spans="1:7" ht="15.75" customHeight="1">
      <c r="A77" s="351"/>
      <c r="B77" s="351"/>
      <c r="C77" s="351"/>
      <c r="D77" s="352"/>
      <c r="E77" s="351"/>
      <c r="F77" s="352"/>
      <c r="G77" s="351"/>
    </row>
    <row r="78" spans="1:7" ht="3.75" customHeight="1">
      <c r="A78" s="282"/>
      <c r="B78" s="282"/>
      <c r="C78" s="282"/>
      <c r="D78" s="282"/>
      <c r="E78" s="282"/>
      <c r="F78" s="282"/>
      <c r="G78" s="282"/>
    </row>
    <row r="79" spans="1:7" ht="10.5" customHeight="1">
      <c r="A79" s="338">
        <v>1</v>
      </c>
      <c r="B79" s="339" t="s">
        <v>193</v>
      </c>
      <c r="C79" s="281">
        <v>135527310.94</v>
      </c>
      <c r="D79" s="283"/>
      <c r="E79" s="284">
        <f>+C79/$C$88*100</f>
        <v>45.127172169673841</v>
      </c>
      <c r="F79" s="284"/>
      <c r="G79" s="284">
        <f>+G78+E79</f>
        <v>45.127172169673841</v>
      </c>
    </row>
    <row r="80" spans="1:7" ht="10.5" customHeight="1">
      <c r="A80" s="338">
        <v>2</v>
      </c>
      <c r="B80" s="340" t="s">
        <v>315</v>
      </c>
      <c r="C80" s="281">
        <v>108995034</v>
      </c>
      <c r="D80" s="283"/>
      <c r="E80" s="284">
        <f>+C80/$C$88*100</f>
        <v>36.292593949089792</v>
      </c>
      <c r="F80" s="284"/>
      <c r="G80" s="284">
        <f t="shared" ref="G80:G85" si="4">+G79+E80</f>
        <v>81.419766118763633</v>
      </c>
    </row>
    <row r="81" spans="1:7" ht="10.5" customHeight="1">
      <c r="A81" s="338">
        <v>3</v>
      </c>
      <c r="B81" s="280" t="s">
        <v>238</v>
      </c>
      <c r="C81" s="281">
        <v>32139975.600000001</v>
      </c>
      <c r="D81" s="283"/>
      <c r="E81" s="284">
        <f>+C81/$C$88*100</f>
        <v>10.701800267197987</v>
      </c>
      <c r="F81" s="284"/>
      <c r="G81" s="284">
        <f t="shared" si="4"/>
        <v>92.121566385961614</v>
      </c>
    </row>
    <row r="82" spans="1:7" ht="10.5" customHeight="1">
      <c r="A82" s="338">
        <v>4</v>
      </c>
      <c r="B82" s="339" t="s">
        <v>185</v>
      </c>
      <c r="C82" s="281">
        <v>19707055.949999999</v>
      </c>
      <c r="D82" s="283"/>
      <c r="E82" s="284">
        <f>+C82/$C$88*100</f>
        <v>6.5619519832925954</v>
      </c>
      <c r="F82" s="284"/>
      <c r="G82" s="284">
        <f t="shared" si="4"/>
        <v>98.683518369254216</v>
      </c>
    </row>
    <row r="83" spans="1:7" ht="10.5" customHeight="1">
      <c r="A83" s="338">
        <v>5</v>
      </c>
      <c r="B83" s="339" t="s">
        <v>181</v>
      </c>
      <c r="C83" s="281">
        <v>2446415.25</v>
      </c>
      <c r="D83" s="283"/>
      <c r="E83" s="284">
        <f>+C83/$C$88*100</f>
        <v>0.81459450069175621</v>
      </c>
      <c r="F83" s="284"/>
      <c r="G83" s="284">
        <f t="shared" si="4"/>
        <v>99.49811286994597</v>
      </c>
    </row>
    <row r="84" spans="1:7" ht="10.5" customHeight="1">
      <c r="A84" s="338">
        <v>6</v>
      </c>
      <c r="B84" s="339" t="s">
        <v>302</v>
      </c>
      <c r="C84" s="281">
        <v>1082975.26</v>
      </c>
      <c r="D84" s="283"/>
      <c r="E84" s="284">
        <f>+C84/$C$88*100</f>
        <v>0.36060341398755785</v>
      </c>
      <c r="F84" s="284"/>
      <c r="G84" s="284">
        <f t="shared" si="4"/>
        <v>99.858716283933532</v>
      </c>
    </row>
    <row r="85" spans="1:7" ht="10.5" customHeight="1">
      <c r="A85" s="338">
        <v>7</v>
      </c>
      <c r="B85" s="339" t="s">
        <v>184</v>
      </c>
      <c r="C85" s="281">
        <v>423232.09</v>
      </c>
      <c r="D85" s="283"/>
      <c r="E85" s="284">
        <f>+C85/$C$88*100</f>
        <v>0.14092559839556201</v>
      </c>
      <c r="F85" s="284"/>
      <c r="G85" s="284">
        <f t="shared" si="4"/>
        <v>99.999641882329101</v>
      </c>
    </row>
    <row r="86" spans="1:7" ht="13.5" customHeight="1">
      <c r="A86" s="338">
        <v>8</v>
      </c>
      <c r="B86" s="339" t="s">
        <v>191</v>
      </c>
      <c r="C86" s="281">
        <v>1075.51</v>
      </c>
      <c r="D86" s="287"/>
      <c r="E86" s="284">
        <f>+C86/$C$88*100</f>
        <v>3.5811767092237942E-4</v>
      </c>
      <c r="F86" s="284"/>
      <c r="G86" s="284">
        <v>100</v>
      </c>
    </row>
    <row r="87" spans="1:7" ht="9.75" customHeight="1">
      <c r="A87" s="338"/>
      <c r="B87" s="280"/>
      <c r="C87" s="281"/>
      <c r="D87" s="287"/>
      <c r="E87" s="284"/>
      <c r="F87" s="284"/>
      <c r="G87" s="284"/>
    </row>
    <row r="88" spans="1:7" ht="13.8" thickBot="1">
      <c r="A88" s="346"/>
      <c r="B88" s="290" t="s">
        <v>304</v>
      </c>
      <c r="C88" s="291">
        <f>+SUM(C79:C86)</f>
        <v>300323074.59999996</v>
      </c>
      <c r="D88" s="292"/>
      <c r="E88" s="294">
        <v>100</v>
      </c>
      <c r="F88" s="294"/>
      <c r="G88" s="295"/>
    </row>
    <row r="89" spans="1:7">
      <c r="A89" s="355"/>
      <c r="B89" s="297"/>
      <c r="C89" s="298"/>
      <c r="D89" s="299"/>
      <c r="E89" s="300"/>
      <c r="F89" s="300"/>
      <c r="G89" s="284"/>
    </row>
    <row r="90" spans="1:7" ht="13.5" customHeight="1">
      <c r="A90" s="67"/>
      <c r="B90" s="67"/>
      <c r="C90" s="67"/>
      <c r="D90" s="67"/>
      <c r="E90" s="67"/>
      <c r="F90" s="67"/>
      <c r="G90" s="67"/>
    </row>
    <row r="91" spans="1:7" ht="13.5" customHeight="1">
      <c r="A91" s="67"/>
      <c r="B91" s="67"/>
      <c r="C91" s="67"/>
      <c r="D91" s="67"/>
      <c r="E91" s="67"/>
      <c r="F91" s="67"/>
      <c r="G91" s="67"/>
    </row>
    <row r="92" spans="1:7" ht="16.5" customHeight="1">
      <c r="A92" s="356" t="s">
        <v>319</v>
      </c>
      <c r="B92" s="356"/>
      <c r="C92" s="356"/>
      <c r="D92" s="356"/>
      <c r="E92" s="356"/>
      <c r="F92" s="356"/>
      <c r="G92" s="356"/>
    </row>
    <row r="93" spans="1:7" ht="4.5" customHeight="1" thickBot="1">
      <c r="A93" s="357"/>
      <c r="B93" s="357"/>
      <c r="C93" s="357"/>
      <c r="D93" s="357"/>
      <c r="E93" s="357"/>
      <c r="F93" s="357"/>
      <c r="G93" s="357"/>
    </row>
    <row r="94" spans="1:7">
      <c r="A94" s="358" t="s">
        <v>298</v>
      </c>
      <c r="B94" s="359"/>
      <c r="C94" s="358" t="s">
        <v>299</v>
      </c>
      <c r="D94" s="360"/>
      <c r="E94" s="358" t="s">
        <v>300</v>
      </c>
      <c r="F94" s="360"/>
      <c r="G94" s="358" t="s">
        <v>301</v>
      </c>
    </row>
    <row r="95" spans="1:7">
      <c r="A95" s="361"/>
      <c r="B95" s="361"/>
      <c r="C95" s="361"/>
      <c r="D95" s="362"/>
      <c r="E95" s="361"/>
      <c r="F95" s="362"/>
      <c r="G95" s="361"/>
    </row>
    <row r="96" spans="1:7" ht="6" customHeight="1">
      <c r="A96" s="363"/>
      <c r="B96" s="363"/>
      <c r="C96" s="363"/>
      <c r="D96" s="363"/>
      <c r="E96" s="363"/>
      <c r="F96" s="363"/>
      <c r="G96" s="363"/>
    </row>
    <row r="97" spans="1:7" ht="10.5" customHeight="1">
      <c r="A97" s="338">
        <v>1</v>
      </c>
      <c r="B97" s="339" t="s">
        <v>185</v>
      </c>
      <c r="C97" s="281">
        <v>46558461.490000002</v>
      </c>
      <c r="D97" s="283"/>
      <c r="E97" s="284">
        <f>+C97/$C$106*100</f>
        <v>52.300719166324505</v>
      </c>
      <c r="F97" s="284"/>
      <c r="G97" s="284">
        <f>+G96+E97</f>
        <v>52.300719166324505</v>
      </c>
    </row>
    <row r="98" spans="1:7" ht="10.5" customHeight="1">
      <c r="A98" s="338">
        <v>2</v>
      </c>
      <c r="B98" s="339" t="s">
        <v>320</v>
      </c>
      <c r="C98" s="281">
        <v>12747691.859999999</v>
      </c>
      <c r="D98" s="283"/>
      <c r="E98" s="284">
        <f>+C98/$C$106*100</f>
        <v>14.319920174593829</v>
      </c>
      <c r="F98" s="284"/>
      <c r="G98" s="284">
        <f t="shared" ref="G98:G104" si="5">+G97+E98</f>
        <v>66.620639340918331</v>
      </c>
    </row>
    <row r="99" spans="1:7" ht="10.5" customHeight="1">
      <c r="A99" s="338">
        <v>3</v>
      </c>
      <c r="B99" s="340" t="s">
        <v>315</v>
      </c>
      <c r="C99" s="281">
        <v>9955926.3399999999</v>
      </c>
      <c r="D99" s="283"/>
      <c r="E99" s="284">
        <f>+C99/$C$106*100</f>
        <v>11.183834063348321</v>
      </c>
      <c r="F99" s="284"/>
      <c r="G99" s="284">
        <f t="shared" si="5"/>
        <v>77.804473404266645</v>
      </c>
    </row>
    <row r="100" spans="1:7" ht="10.5" customHeight="1">
      <c r="A100" s="338">
        <v>4</v>
      </c>
      <c r="B100" s="280" t="s">
        <v>188</v>
      </c>
      <c r="C100" s="281">
        <v>9873122.7899999991</v>
      </c>
      <c r="D100" s="283"/>
      <c r="E100" s="284">
        <f>+C100/$C$106*100</f>
        <v>11.090817991168725</v>
      </c>
      <c r="F100" s="284"/>
      <c r="G100" s="284">
        <f t="shared" si="5"/>
        <v>88.895291395435365</v>
      </c>
    </row>
    <row r="101" spans="1:7" ht="10.199999999999999" customHeight="1">
      <c r="A101" s="338">
        <v>5</v>
      </c>
      <c r="B101" s="339" t="s">
        <v>321</v>
      </c>
      <c r="C101" s="281">
        <v>7552139.5</v>
      </c>
      <c r="D101" s="283"/>
      <c r="E101" s="284">
        <f>+C101/$C$106*100</f>
        <v>8.4835777311765792</v>
      </c>
      <c r="F101" s="284"/>
      <c r="G101" s="284">
        <f t="shared" si="5"/>
        <v>97.378869126611946</v>
      </c>
    </row>
    <row r="102" spans="1:7" ht="10.5" customHeight="1">
      <c r="A102" s="338">
        <v>6</v>
      </c>
      <c r="B102" s="339" t="s">
        <v>191</v>
      </c>
      <c r="C102" s="281">
        <v>1957276.3</v>
      </c>
      <c r="D102" s="283"/>
      <c r="E102" s="284">
        <f>+C102/$C$106*100</f>
        <v>2.1986757040756055</v>
      </c>
      <c r="F102" s="284"/>
      <c r="G102" s="284">
        <f t="shared" si="5"/>
        <v>99.577544830687557</v>
      </c>
    </row>
    <row r="103" spans="1:7" ht="10.5" customHeight="1">
      <c r="A103" s="338">
        <v>7</v>
      </c>
      <c r="B103" s="340" t="s">
        <v>192</v>
      </c>
      <c r="C103" s="281">
        <v>279924.28999999998</v>
      </c>
      <c r="D103" s="283"/>
      <c r="E103" s="284">
        <f>+C103/$C$106*100</f>
        <v>0.31444857090621997</v>
      </c>
      <c r="F103" s="284"/>
      <c r="G103" s="284">
        <f t="shared" si="5"/>
        <v>99.89199340159378</v>
      </c>
    </row>
    <row r="104" spans="1:7" ht="10.5" customHeight="1">
      <c r="A104" s="338">
        <v>8</v>
      </c>
      <c r="B104" s="339" t="s">
        <v>195</v>
      </c>
      <c r="C104" s="281">
        <v>96148.22</v>
      </c>
      <c r="D104" s="283"/>
      <c r="E104" s="284">
        <f>+C104/$C$106*100</f>
        <v>0.10800659840622207</v>
      </c>
      <c r="F104" s="284"/>
      <c r="G104" s="284">
        <f t="shared" si="5"/>
        <v>100</v>
      </c>
    </row>
    <row r="105" spans="1:7" ht="10.5" customHeight="1">
      <c r="A105" s="338"/>
      <c r="B105" s="280"/>
      <c r="C105" s="281"/>
      <c r="D105" s="287"/>
      <c r="E105" s="284"/>
      <c r="F105" s="284"/>
      <c r="G105" s="284"/>
    </row>
    <row r="106" spans="1:7" ht="14.1" customHeight="1" thickBot="1">
      <c r="A106" s="346"/>
      <c r="B106" s="290" t="s">
        <v>304</v>
      </c>
      <c r="C106" s="291">
        <f>+SUM(C97:C104)</f>
        <v>89020690.789999992</v>
      </c>
      <c r="D106" s="292"/>
      <c r="E106" s="294">
        <v>99.999999999999986</v>
      </c>
      <c r="F106" s="294"/>
      <c r="G106" s="295"/>
    </row>
    <row r="107" spans="1:7" ht="14.1" customHeight="1">
      <c r="A107" s="355"/>
      <c r="B107" s="297"/>
      <c r="C107" s="298"/>
      <c r="D107" s="299"/>
      <c r="E107" s="300"/>
      <c r="F107" s="300"/>
      <c r="G107" s="284"/>
    </row>
    <row r="108" spans="1:7" ht="17.25" customHeight="1">
      <c r="A108" s="364" t="s">
        <v>124</v>
      </c>
      <c r="B108" s="365"/>
      <c r="C108" s="298"/>
      <c r="D108" s="299"/>
      <c r="E108" s="300"/>
      <c r="F108" s="300"/>
      <c r="G108" s="284"/>
    </row>
    <row r="109" spans="1:7">
      <c r="A109" s="364" t="s">
        <v>125</v>
      </c>
    </row>
    <row r="110" spans="1:7">
      <c r="A110" s="364" t="s">
        <v>126</v>
      </c>
    </row>
    <row r="111" spans="1:7">
      <c r="A111" s="364" t="s">
        <v>127</v>
      </c>
    </row>
    <row r="112" spans="1:7">
      <c r="A112" s="364" t="s">
        <v>128</v>
      </c>
    </row>
    <row r="113" spans="1:9">
      <c r="A113" s="364" t="s">
        <v>129</v>
      </c>
    </row>
    <row r="114" spans="1:9">
      <c r="A114" s="364" t="s">
        <v>130</v>
      </c>
    </row>
    <row r="115" spans="1:9">
      <c r="A115" s="364" t="s">
        <v>310</v>
      </c>
      <c r="B115" s="309"/>
    </row>
    <row r="116" spans="1:9">
      <c r="A116" s="364" t="s">
        <v>132</v>
      </c>
    </row>
    <row r="117" spans="1:9">
      <c r="A117" s="364" t="s">
        <v>133</v>
      </c>
    </row>
    <row r="118" spans="1:9">
      <c r="A118" s="364" t="s">
        <v>134</v>
      </c>
    </row>
    <row r="119" spans="1:9">
      <c r="A119" s="364"/>
    </row>
    <row r="120" spans="1:9">
      <c r="C120" s="338"/>
      <c r="D120" s="280"/>
      <c r="E120" s="281"/>
      <c r="F120" s="287"/>
      <c r="G120" s="284"/>
      <c r="H120" s="284"/>
      <c r="I120" s="284"/>
    </row>
    <row r="121" spans="1:9">
      <c r="C121" s="355"/>
      <c r="D121" s="297"/>
      <c r="E121" s="298"/>
      <c r="F121" s="299"/>
      <c r="G121" s="300"/>
      <c r="H121" s="300"/>
      <c r="I121" s="284"/>
    </row>
    <row r="122" spans="1:9">
      <c r="B122" s="34" t="s">
        <v>41</v>
      </c>
    </row>
  </sheetData>
  <mergeCells count="24">
    <mergeCell ref="A76:B77"/>
    <mergeCell ref="C76:C77"/>
    <mergeCell ref="E76:E77"/>
    <mergeCell ref="G76:G77"/>
    <mergeCell ref="A94:B95"/>
    <mergeCell ref="C94:C95"/>
    <mergeCell ref="E94:E95"/>
    <mergeCell ref="G94:G95"/>
    <mergeCell ref="A42:B43"/>
    <mergeCell ref="C42:C43"/>
    <mergeCell ref="E42:E43"/>
    <mergeCell ref="G42:G43"/>
    <mergeCell ref="A59:B60"/>
    <mergeCell ref="C59:C60"/>
    <mergeCell ref="E59:E60"/>
    <mergeCell ref="G59:G60"/>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09C3B-8FA4-4A33-9892-68789054EA24}">
  <sheetPr codeName="Hoja27"/>
  <dimension ref="A1:AD134"/>
  <sheetViews>
    <sheetView zoomScaleNormal="100" workbookViewId="0"/>
  </sheetViews>
  <sheetFormatPr baseColWidth="10" defaultColWidth="11.44140625" defaultRowHeight="14.4"/>
  <cols>
    <col min="1" max="1" width="5.8867187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42" customFormat="1" ht="32.1" customHeight="1">
      <c r="A1" s="640" t="s">
        <v>322</v>
      </c>
      <c r="B1" s="641"/>
      <c r="C1" s="641"/>
      <c r="D1" s="641"/>
      <c r="E1" s="641"/>
      <c r="F1" s="641"/>
      <c r="G1" s="641"/>
    </row>
    <row r="2" spans="1:7" s="642" customFormat="1" ht="32.1" customHeight="1">
      <c r="A2" s="640" t="s">
        <v>323</v>
      </c>
      <c r="B2" s="641"/>
      <c r="C2" s="641"/>
      <c r="D2" s="641"/>
      <c r="E2" s="641"/>
      <c r="F2" s="641"/>
      <c r="G2" s="641"/>
    </row>
    <row r="3" spans="1:7" s="644" customFormat="1" ht="18" customHeight="1">
      <c r="A3" s="643" t="s">
        <v>137</v>
      </c>
      <c r="B3" s="643"/>
      <c r="C3" s="643"/>
      <c r="D3" s="643"/>
      <c r="E3" s="643"/>
      <c r="F3" s="643"/>
      <c r="G3" s="643"/>
    </row>
    <row r="4" spans="1:7" s="646" customFormat="1" ht="17.100000000000001" customHeight="1">
      <c r="A4" s="645" t="s">
        <v>296</v>
      </c>
      <c r="B4" s="645"/>
      <c r="C4" s="645"/>
      <c r="D4" s="645"/>
      <c r="E4" s="645"/>
      <c r="F4" s="645"/>
      <c r="G4" s="645"/>
    </row>
    <row r="5" spans="1:7" s="646" customFormat="1" ht="14.25" customHeight="1">
      <c r="A5" s="645"/>
      <c r="B5" s="645"/>
      <c r="C5" s="645"/>
      <c r="D5" s="645"/>
      <c r="E5" s="645"/>
      <c r="F5" s="645"/>
      <c r="G5" s="645"/>
    </row>
    <row r="6" spans="1:7" s="646" customFormat="1" ht="14.25" customHeight="1">
      <c r="A6" s="647"/>
    </row>
    <row r="7" spans="1:7" s="649" customFormat="1" ht="16.2">
      <c r="A7" s="648" t="s">
        <v>324</v>
      </c>
      <c r="B7" s="648"/>
      <c r="C7" s="648"/>
      <c r="D7" s="648"/>
      <c r="E7" s="648"/>
      <c r="F7" s="648"/>
      <c r="G7" s="648"/>
    </row>
    <row r="8" spans="1:7" s="650" customFormat="1" ht="3" customHeight="1" thickBot="1"/>
    <row r="9" spans="1:7" s="650" customFormat="1" ht="12.45" customHeight="1">
      <c r="A9" s="651" t="s">
        <v>298</v>
      </c>
      <c r="B9" s="651"/>
      <c r="C9" s="652" t="s">
        <v>299</v>
      </c>
      <c r="D9" s="653"/>
      <c r="E9" s="652" t="s">
        <v>300</v>
      </c>
      <c r="F9" s="653"/>
      <c r="G9" s="652" t="s">
        <v>301</v>
      </c>
    </row>
    <row r="10" spans="1:7" s="650" customFormat="1" ht="12.45" customHeight="1">
      <c r="A10" s="654"/>
      <c r="B10" s="654"/>
      <c r="C10" s="655"/>
      <c r="D10" s="656"/>
      <c r="E10" s="655"/>
      <c r="F10" s="656"/>
      <c r="G10" s="655"/>
    </row>
    <row r="11" spans="1:7" s="650" customFormat="1" ht="3.75" customHeight="1">
      <c r="A11" s="657"/>
      <c r="B11" s="657"/>
      <c r="C11" s="658"/>
      <c r="D11" s="658"/>
      <c r="E11" s="658"/>
      <c r="F11" s="658"/>
      <c r="G11" s="658"/>
    </row>
    <row r="12" spans="1:7" s="650" customFormat="1" ht="9.75" customHeight="1">
      <c r="A12" s="659">
        <v>1</v>
      </c>
      <c r="B12" s="660" t="s">
        <v>193</v>
      </c>
      <c r="C12" s="281">
        <v>16284315.34</v>
      </c>
      <c r="D12" s="661"/>
      <c r="E12" s="284">
        <f>+C12/C19*100</f>
        <v>78.624933344763164</v>
      </c>
      <c r="F12" s="284"/>
      <c r="G12" s="284">
        <f>+G11+E12</f>
        <v>78.624933344763164</v>
      </c>
    </row>
    <row r="13" spans="1:7" s="650" customFormat="1" ht="9.75" customHeight="1">
      <c r="A13" s="659">
        <v>2</v>
      </c>
      <c r="B13" s="660" t="s">
        <v>239</v>
      </c>
      <c r="C13" s="281">
        <v>2291495.23</v>
      </c>
      <c r="D13" s="661"/>
      <c r="E13" s="284">
        <f>+C13/$C$19*100</f>
        <v>11.063938271696031</v>
      </c>
      <c r="F13" s="284"/>
      <c r="G13" s="284">
        <f t="shared" ref="G13:G17" si="0">+G12+E13</f>
        <v>89.688871616459195</v>
      </c>
    </row>
    <row r="14" spans="1:7" s="650" customFormat="1" ht="9.75" customHeight="1">
      <c r="A14" s="659">
        <v>3</v>
      </c>
      <c r="B14" s="660" t="s">
        <v>186</v>
      </c>
      <c r="C14" s="281">
        <v>1086214.05</v>
      </c>
      <c r="D14" s="661"/>
      <c r="E14" s="284">
        <f t="shared" ref="E14:E17" si="1">+C14/$C$19*100</f>
        <v>5.2445255140456677</v>
      </c>
      <c r="F14" s="284"/>
      <c r="G14" s="284">
        <f t="shared" si="0"/>
        <v>94.933397130504858</v>
      </c>
    </row>
    <row r="15" spans="1:7" s="650" customFormat="1" ht="9.75" customHeight="1">
      <c r="A15" s="659">
        <v>4</v>
      </c>
      <c r="B15" s="660" t="s">
        <v>190</v>
      </c>
      <c r="C15" s="281">
        <v>516007.49</v>
      </c>
      <c r="D15" s="661"/>
      <c r="E15" s="284">
        <f t="shared" si="1"/>
        <v>2.4914191146244744</v>
      </c>
      <c r="F15" s="284"/>
      <c r="G15" s="284">
        <f t="shared" si="0"/>
        <v>97.424816245129335</v>
      </c>
    </row>
    <row r="16" spans="1:7" s="650" customFormat="1" ht="9.75" customHeight="1">
      <c r="A16" s="659">
        <v>5</v>
      </c>
      <c r="B16" s="660" t="s">
        <v>182</v>
      </c>
      <c r="C16" s="281">
        <v>312162.11</v>
      </c>
      <c r="D16" s="661"/>
      <c r="E16" s="284">
        <f t="shared" si="1"/>
        <v>1.5072003077232614</v>
      </c>
      <c r="F16" s="284"/>
      <c r="G16" s="284">
        <f t="shared" si="0"/>
        <v>98.932016552852602</v>
      </c>
    </row>
    <row r="17" spans="1:7" s="650" customFormat="1" ht="9.75" customHeight="1">
      <c r="A17" s="659">
        <v>6</v>
      </c>
      <c r="B17" s="660" t="s">
        <v>184</v>
      </c>
      <c r="C17" s="281">
        <v>221194.2</v>
      </c>
      <c r="D17" s="661"/>
      <c r="E17" s="284">
        <f t="shared" si="1"/>
        <v>1.0679834471473835</v>
      </c>
      <c r="F17" s="284"/>
      <c r="G17" s="284">
        <f t="shared" si="0"/>
        <v>99.999999999999986</v>
      </c>
    </row>
    <row r="18" spans="1:7" s="650" customFormat="1" ht="9.75" customHeight="1">
      <c r="A18" s="659"/>
      <c r="B18" s="660"/>
      <c r="C18" s="281"/>
      <c r="D18" s="287"/>
      <c r="E18" s="284"/>
      <c r="F18" s="284"/>
      <c r="G18" s="284"/>
    </row>
    <row r="19" spans="1:7" s="650" customFormat="1" ht="14.1" customHeight="1" thickBot="1">
      <c r="A19" s="662"/>
      <c r="B19" s="663" t="s">
        <v>304</v>
      </c>
      <c r="C19" s="307">
        <v>20711388.420000002</v>
      </c>
      <c r="D19" s="292"/>
      <c r="E19" s="294">
        <v>99.999999999999986</v>
      </c>
      <c r="F19" s="294"/>
      <c r="G19" s="295"/>
    </row>
    <row r="20" spans="1:7" s="650" customFormat="1" ht="14.1" customHeight="1">
      <c r="A20" s="664"/>
      <c r="B20" s="665"/>
      <c r="C20" s="298"/>
      <c r="D20" s="299"/>
      <c r="E20" s="300"/>
      <c r="F20" s="300"/>
      <c r="G20" s="284"/>
    </row>
    <row r="21" spans="1:7" s="650" customFormat="1" ht="14.1" customHeight="1">
      <c r="A21" s="664"/>
      <c r="B21" s="665"/>
      <c r="C21" s="298"/>
      <c r="D21" s="299"/>
      <c r="E21" s="300"/>
      <c r="F21" s="300"/>
      <c r="G21" s="284"/>
    </row>
    <row r="22" spans="1:7" s="650" customFormat="1" ht="12" customHeight="1">
      <c r="A22" s="666"/>
      <c r="B22" s="666"/>
      <c r="C22" s="666"/>
      <c r="D22" s="666"/>
      <c r="E22" s="666"/>
      <c r="F22" s="666"/>
      <c r="G22" s="666"/>
    </row>
    <row r="23" spans="1:7" s="649" customFormat="1" ht="16.2">
      <c r="A23" s="648" t="s">
        <v>325</v>
      </c>
      <c r="B23" s="648"/>
      <c r="C23" s="648"/>
      <c r="D23" s="648"/>
      <c r="E23" s="648"/>
      <c r="F23" s="648"/>
      <c r="G23" s="648"/>
    </row>
    <row r="24" spans="1:7" s="650" customFormat="1" ht="3" customHeight="1" thickBot="1">
      <c r="A24" s="666"/>
      <c r="B24" s="666"/>
      <c r="C24" s="666"/>
      <c r="D24" s="666"/>
      <c r="E24" s="666"/>
      <c r="F24" s="666"/>
      <c r="G24" s="666"/>
    </row>
    <row r="25" spans="1:7" s="650" customFormat="1" ht="12" customHeight="1">
      <c r="A25" s="651" t="s">
        <v>298</v>
      </c>
      <c r="B25" s="651"/>
      <c r="C25" s="652" t="s">
        <v>299</v>
      </c>
      <c r="D25" s="653"/>
      <c r="E25" s="652" t="s">
        <v>300</v>
      </c>
      <c r="F25" s="653"/>
      <c r="G25" s="652" t="s">
        <v>301</v>
      </c>
    </row>
    <row r="26" spans="1:7" s="650" customFormat="1" ht="12" customHeight="1">
      <c r="A26" s="654"/>
      <c r="B26" s="654"/>
      <c r="C26" s="655"/>
      <c r="D26" s="656"/>
      <c r="E26" s="655"/>
      <c r="F26" s="656"/>
      <c r="G26" s="655"/>
    </row>
    <row r="27" spans="1:7" s="650" customFormat="1" ht="12" customHeight="1">
      <c r="A27" s="657"/>
      <c r="B27" s="657"/>
      <c r="C27" s="658"/>
      <c r="D27" s="658"/>
      <c r="E27" s="658"/>
      <c r="F27" s="658"/>
      <c r="G27" s="658"/>
    </row>
    <row r="28" spans="1:7" s="650" customFormat="1" ht="13.2" customHeight="1">
      <c r="A28" s="659">
        <v>1</v>
      </c>
      <c r="B28" s="660" t="s">
        <v>308</v>
      </c>
      <c r="C28" s="281">
        <v>146950722.28999999</v>
      </c>
      <c r="D28" s="658"/>
      <c r="E28" s="284">
        <f>+C28/$C$38*100</f>
        <v>39.571860160353054</v>
      </c>
      <c r="F28" s="658"/>
      <c r="G28" s="284">
        <f t="shared" ref="G28:G36" si="2">+G27+E28</f>
        <v>39.571860160353054</v>
      </c>
    </row>
    <row r="29" spans="1:7" s="650" customFormat="1" ht="13.2" customHeight="1">
      <c r="A29" s="659">
        <v>2</v>
      </c>
      <c r="B29" s="660" t="s">
        <v>193</v>
      </c>
      <c r="C29" s="281">
        <v>127544970.11</v>
      </c>
      <c r="D29" s="658"/>
      <c r="E29" s="284">
        <f t="shared" ref="E29:E36" si="3">+C29/$C$38*100</f>
        <v>34.346151163442038</v>
      </c>
      <c r="F29" s="658"/>
      <c r="G29" s="284">
        <f t="shared" si="2"/>
        <v>73.918011323795099</v>
      </c>
    </row>
    <row r="30" spans="1:7" s="650" customFormat="1" ht="13.2" customHeight="1">
      <c r="A30" s="659">
        <v>3</v>
      </c>
      <c r="B30" s="660" t="s">
        <v>184</v>
      </c>
      <c r="C30" s="281">
        <v>62683298.799999997</v>
      </c>
      <c r="D30" s="658"/>
      <c r="E30" s="284">
        <f t="shared" si="3"/>
        <v>16.879772319921589</v>
      </c>
      <c r="F30" s="658"/>
      <c r="G30" s="284">
        <f t="shared" si="2"/>
        <v>90.797783643716684</v>
      </c>
    </row>
    <row r="31" spans="1:7" s="650" customFormat="1" ht="13.2" customHeight="1">
      <c r="A31" s="659">
        <v>4</v>
      </c>
      <c r="B31" s="660" t="s">
        <v>188</v>
      </c>
      <c r="C31" s="281">
        <v>24185083.93</v>
      </c>
      <c r="D31" s="661"/>
      <c r="E31" s="284">
        <f t="shared" si="3"/>
        <v>6.5127189872239848</v>
      </c>
      <c r="F31" s="284"/>
      <c r="G31" s="284">
        <f t="shared" si="2"/>
        <v>97.310502630940675</v>
      </c>
    </row>
    <row r="32" spans="1:7" s="650" customFormat="1" ht="13.2" customHeight="1">
      <c r="A32" s="659">
        <v>5</v>
      </c>
      <c r="B32" s="660" t="s">
        <v>186</v>
      </c>
      <c r="C32" s="281">
        <v>6326152.9199999999</v>
      </c>
      <c r="D32" s="661"/>
      <c r="E32" s="284">
        <f t="shared" si="3"/>
        <v>1.7035482017517423</v>
      </c>
      <c r="F32" s="284"/>
      <c r="G32" s="284">
        <f t="shared" si="2"/>
        <v>99.014050832692419</v>
      </c>
    </row>
    <row r="33" spans="1:7" s="650" customFormat="1" ht="13.2" customHeight="1">
      <c r="A33" s="659">
        <v>6</v>
      </c>
      <c r="B33" s="660" t="s">
        <v>189</v>
      </c>
      <c r="C33" s="281">
        <v>1876977.1600000001</v>
      </c>
      <c r="D33" s="661"/>
      <c r="E33" s="284">
        <f t="shared" si="3"/>
        <v>0.5054447949777181</v>
      </c>
      <c r="F33" s="284"/>
      <c r="G33" s="284">
        <f t="shared" si="2"/>
        <v>99.519495627670139</v>
      </c>
    </row>
    <row r="34" spans="1:7" s="650" customFormat="1" ht="13.2" customHeight="1">
      <c r="A34" s="659">
        <v>7</v>
      </c>
      <c r="B34" s="660" t="s">
        <v>195</v>
      </c>
      <c r="C34" s="281">
        <v>1522788.54</v>
      </c>
      <c r="D34" s="367"/>
      <c r="E34" s="284">
        <f t="shared" si="3"/>
        <v>0.41006654625180339</v>
      </c>
      <c r="F34" s="284"/>
      <c r="G34" s="284">
        <f t="shared" si="2"/>
        <v>99.929562173921937</v>
      </c>
    </row>
    <row r="35" spans="1:7" s="650" customFormat="1" ht="13.2" customHeight="1">
      <c r="A35" s="659">
        <v>8</v>
      </c>
      <c r="B35" s="660" t="s">
        <v>239</v>
      </c>
      <c r="C35" s="281">
        <v>260475.57</v>
      </c>
      <c r="D35" s="661"/>
      <c r="E35" s="284">
        <f t="shared" si="3"/>
        <v>7.0142580251405004E-2</v>
      </c>
      <c r="F35" s="284"/>
      <c r="G35" s="284">
        <f t="shared" si="2"/>
        <v>99.999704754173337</v>
      </c>
    </row>
    <row r="36" spans="1:7" s="650" customFormat="1" ht="13.2" customHeight="1">
      <c r="A36" s="659">
        <v>9</v>
      </c>
      <c r="B36" s="660" t="s">
        <v>181</v>
      </c>
      <c r="C36" s="281">
        <v>1096.4000000000001</v>
      </c>
      <c r="D36" s="661"/>
      <c r="E36" s="284">
        <f t="shared" si="3"/>
        <v>2.9524582665330356E-4</v>
      </c>
      <c r="F36" s="284"/>
      <c r="G36" s="284">
        <f t="shared" si="2"/>
        <v>99.999999999999986</v>
      </c>
    </row>
    <row r="37" spans="1:7" s="650" customFormat="1" ht="13.2" customHeight="1">
      <c r="A37" s="659"/>
      <c r="B37" s="660"/>
      <c r="C37" s="281"/>
      <c r="D37" s="299"/>
      <c r="E37" s="300"/>
      <c r="F37" s="300"/>
      <c r="G37" s="284"/>
    </row>
    <row r="38" spans="1:7" s="650" customFormat="1" ht="16.5" customHeight="1" thickBot="1">
      <c r="A38" s="667"/>
      <c r="B38" s="663" t="s">
        <v>326</v>
      </c>
      <c r="C38" s="307">
        <v>371351565.72000003</v>
      </c>
      <c r="D38" s="668"/>
      <c r="E38" s="294">
        <v>99.999999999999986</v>
      </c>
      <c r="F38" s="295"/>
      <c r="G38" s="295"/>
    </row>
    <row r="39" spans="1:7" s="650" customFormat="1" ht="14.25" customHeight="1">
      <c r="A39" s="67"/>
      <c r="B39" s="666"/>
      <c r="C39" s="666"/>
      <c r="D39" s="666"/>
      <c r="E39" s="666"/>
      <c r="F39" s="666"/>
      <c r="G39" s="666"/>
    </row>
    <row r="40" spans="1:7" s="650" customFormat="1" ht="14.25" customHeight="1">
      <c r="A40" s="67"/>
      <c r="B40" s="666"/>
      <c r="C40" s="666"/>
      <c r="D40" s="666"/>
      <c r="E40" s="666"/>
      <c r="F40" s="666"/>
      <c r="G40" s="666"/>
    </row>
    <row r="41" spans="1:7" s="650" customFormat="1" ht="14.25" customHeight="1">
      <c r="A41" s="666"/>
      <c r="B41" s="666"/>
      <c r="C41" s="666"/>
      <c r="D41" s="666"/>
      <c r="E41" s="666"/>
      <c r="F41" s="666"/>
      <c r="G41" s="666"/>
    </row>
    <row r="42" spans="1:7" s="649" customFormat="1" ht="17.25" customHeight="1">
      <c r="A42" s="648" t="s">
        <v>327</v>
      </c>
      <c r="B42" s="648"/>
      <c r="C42" s="648"/>
      <c r="D42" s="648"/>
      <c r="E42" s="648"/>
      <c r="F42" s="648"/>
      <c r="G42" s="648"/>
    </row>
    <row r="43" spans="1:7" s="650" customFormat="1" ht="3" customHeight="1" thickBot="1">
      <c r="A43" s="669"/>
      <c r="B43" s="670"/>
      <c r="C43" s="669"/>
      <c r="D43" s="669"/>
      <c r="E43" s="669"/>
      <c r="F43" s="669"/>
      <c r="G43" s="669"/>
    </row>
    <row r="44" spans="1:7" s="650" customFormat="1" ht="12" customHeight="1">
      <c r="A44" s="651" t="s">
        <v>298</v>
      </c>
      <c r="B44" s="651"/>
      <c r="C44" s="651" t="s">
        <v>299</v>
      </c>
      <c r="D44" s="671"/>
      <c r="E44" s="652" t="s">
        <v>300</v>
      </c>
      <c r="F44" s="653"/>
      <c r="G44" s="652" t="s">
        <v>301</v>
      </c>
    </row>
    <row r="45" spans="1:7" s="650" customFormat="1" ht="12" customHeight="1">
      <c r="A45" s="654"/>
      <c r="B45" s="654"/>
      <c r="C45" s="654"/>
      <c r="D45" s="672"/>
      <c r="E45" s="655"/>
      <c r="F45" s="656"/>
      <c r="G45" s="655"/>
    </row>
    <row r="46" spans="1:7" s="650" customFormat="1" ht="12" customHeight="1">
      <c r="A46" s="657"/>
      <c r="B46" s="657"/>
      <c r="C46" s="657"/>
      <c r="D46" s="657"/>
      <c r="E46" s="658"/>
      <c r="F46" s="658"/>
      <c r="G46" s="658"/>
    </row>
    <row r="47" spans="1:7" s="650" customFormat="1" ht="14.4" customHeight="1">
      <c r="A47" s="659">
        <v>1</v>
      </c>
      <c r="B47" s="660" t="s">
        <v>308</v>
      </c>
      <c r="C47" s="281">
        <v>226207159.52999997</v>
      </c>
      <c r="D47" s="669"/>
      <c r="E47" s="284">
        <f>+C47/$C$57*100</f>
        <v>28.951965257896056</v>
      </c>
      <c r="F47" s="673"/>
      <c r="G47" s="284">
        <f>+G46+E47</f>
        <v>28.951965257896056</v>
      </c>
    </row>
    <row r="48" spans="1:7" s="650" customFormat="1" ht="10.5" customHeight="1">
      <c r="A48" s="659">
        <v>2</v>
      </c>
      <c r="B48" s="660" t="s">
        <v>238</v>
      </c>
      <c r="C48" s="281">
        <v>182572396.39999998</v>
      </c>
      <c r="D48" s="661"/>
      <c r="E48" s="284">
        <f t="shared" ref="E48:E55" si="4">+C48/$C$57*100</f>
        <v>23.367207689651444</v>
      </c>
      <c r="F48" s="284"/>
      <c r="G48" s="284">
        <f t="shared" ref="G47:G55" si="5">+G47+E48</f>
        <v>52.3191729475475</v>
      </c>
    </row>
    <row r="49" spans="1:30" s="650" customFormat="1" ht="10.5" customHeight="1">
      <c r="A49" s="659">
        <v>3</v>
      </c>
      <c r="B49" s="660" t="s">
        <v>193</v>
      </c>
      <c r="C49" s="281">
        <v>126151470.39</v>
      </c>
      <c r="D49" s="661"/>
      <c r="E49" s="284">
        <f t="shared" si="4"/>
        <v>16.145965474976069</v>
      </c>
      <c r="F49" s="284"/>
      <c r="G49" s="284">
        <f t="shared" si="5"/>
        <v>68.465138422523566</v>
      </c>
    </row>
    <row r="50" spans="1:30" s="650" customFormat="1" ht="10.5" customHeight="1">
      <c r="A50" s="659">
        <v>4</v>
      </c>
      <c r="B50" s="660" t="s">
        <v>186</v>
      </c>
      <c r="C50" s="281">
        <v>89120287.729999989</v>
      </c>
      <c r="D50" s="661"/>
      <c r="E50" s="284">
        <f>+C50/$C$57*100</f>
        <v>11.406391731781012</v>
      </c>
      <c r="F50" s="284"/>
      <c r="G50" s="284">
        <f t="shared" si="5"/>
        <v>79.87153015430458</v>
      </c>
    </row>
    <row r="51" spans="1:30" s="650" customFormat="1" ht="10.5" customHeight="1">
      <c r="A51" s="659">
        <v>5</v>
      </c>
      <c r="B51" s="660" t="s">
        <v>302</v>
      </c>
      <c r="C51" s="281">
        <v>67623933.879999995</v>
      </c>
      <c r="D51" s="661"/>
      <c r="E51" s="284">
        <f t="shared" si="4"/>
        <v>8.655100874631545</v>
      </c>
      <c r="F51" s="284"/>
      <c r="G51" s="284">
        <f t="shared" si="5"/>
        <v>88.526631028936123</v>
      </c>
      <c r="AA51" s="674"/>
    </row>
    <row r="52" spans="1:30" s="650" customFormat="1" ht="10.5" customHeight="1">
      <c r="A52" s="659">
        <v>6</v>
      </c>
      <c r="B52" s="660" t="s">
        <v>184</v>
      </c>
      <c r="C52" s="281">
        <v>38962967.719999999</v>
      </c>
      <c r="D52" s="661"/>
      <c r="E52" s="284">
        <f t="shared" si="4"/>
        <v>4.9868204442236541</v>
      </c>
      <c r="F52" s="284"/>
      <c r="G52" s="284">
        <f t="shared" si="5"/>
        <v>93.513451473159776</v>
      </c>
    </row>
    <row r="53" spans="1:30" s="650" customFormat="1" ht="10.5" customHeight="1">
      <c r="A53" s="659">
        <v>7</v>
      </c>
      <c r="B53" s="660" t="s">
        <v>182</v>
      </c>
      <c r="C53" s="281">
        <v>31438338.739999998</v>
      </c>
      <c r="D53" s="661"/>
      <c r="E53" s="284">
        <f t="shared" si="4"/>
        <v>4.0237527974694149</v>
      </c>
      <c r="F53" s="284"/>
      <c r="G53" s="284">
        <f t="shared" si="5"/>
        <v>97.537204270629189</v>
      </c>
      <c r="AB53" s="675"/>
      <c r="AC53" s="675"/>
      <c r="AD53" s="675"/>
    </row>
    <row r="54" spans="1:30" s="650" customFormat="1" ht="10.5" customHeight="1">
      <c r="A54" s="659">
        <v>8</v>
      </c>
      <c r="B54" s="660" t="s">
        <v>239</v>
      </c>
      <c r="C54" s="281">
        <v>15854233.43</v>
      </c>
      <c r="D54" s="661"/>
      <c r="E54" s="284">
        <f t="shared" si="4"/>
        <v>2.0291630751636727</v>
      </c>
      <c r="F54" s="284"/>
      <c r="G54" s="284">
        <f t="shared" si="5"/>
        <v>99.566367345792855</v>
      </c>
      <c r="W54" s="676"/>
      <c r="Z54" s="677"/>
      <c r="AA54" s="677"/>
      <c r="AB54" s="678"/>
      <c r="AC54" s="679"/>
      <c r="AD54" s="680"/>
    </row>
    <row r="55" spans="1:30" s="650" customFormat="1" ht="10.5" customHeight="1">
      <c r="A55" s="659">
        <v>9</v>
      </c>
      <c r="B55" s="660" t="s">
        <v>181</v>
      </c>
      <c r="C55" s="281">
        <v>3388053.63</v>
      </c>
      <c r="D55" s="661"/>
      <c r="E55" s="284">
        <f t="shared" si="4"/>
        <v>0.43363265420712582</v>
      </c>
      <c r="F55" s="284"/>
      <c r="G55" s="284">
        <f t="shared" si="5"/>
        <v>99.999999999999986</v>
      </c>
      <c r="W55" s="674"/>
      <c r="X55" s="681"/>
      <c r="Y55" s="681"/>
      <c r="AA55" s="682"/>
      <c r="AD55" s="674"/>
    </row>
    <row r="56" spans="1:30" s="650" customFormat="1" ht="12.75" customHeight="1">
      <c r="A56" s="664"/>
      <c r="B56" s="683"/>
      <c r="C56" s="684"/>
      <c r="D56" s="684"/>
      <c r="E56" s="685"/>
      <c r="F56" s="685"/>
      <c r="G56" s="686"/>
      <c r="Y56" s="681"/>
      <c r="AD56" s="674"/>
    </row>
    <row r="57" spans="1:30" s="650" customFormat="1" ht="10.5" customHeight="1" thickBot="1">
      <c r="A57" s="667"/>
      <c r="B57" s="663" t="s">
        <v>304</v>
      </c>
      <c r="C57" s="307">
        <v>781318841.44999993</v>
      </c>
      <c r="D57" s="668"/>
      <c r="E57" s="295">
        <v>99.999999999999986</v>
      </c>
      <c r="F57" s="295"/>
      <c r="G57" s="295"/>
    </row>
    <row r="58" spans="1:30" s="650" customFormat="1" ht="14.25" customHeight="1">
      <c r="A58" s="364" t="s">
        <v>328</v>
      </c>
      <c r="B58" s="687"/>
      <c r="C58" s="368"/>
      <c r="D58" s="368"/>
      <c r="E58" s="368"/>
      <c r="F58" s="368"/>
      <c r="G58" s="369"/>
      <c r="Y58" s="681"/>
    </row>
    <row r="59" spans="1:30" s="650" customFormat="1" ht="13.5" customHeight="1">
      <c r="A59" s="364"/>
      <c r="B59" s="666"/>
      <c r="C59" s="666"/>
      <c r="D59" s="666"/>
      <c r="E59" s="666"/>
      <c r="F59" s="666"/>
      <c r="G59" s="666"/>
    </row>
    <row r="60" spans="1:30" s="650" customFormat="1" ht="13.5" customHeight="1">
      <c r="A60" s="67"/>
      <c r="B60" s="666"/>
      <c r="C60" s="666"/>
      <c r="D60" s="666"/>
      <c r="E60" s="666"/>
      <c r="F60" s="666"/>
      <c r="G60" s="666"/>
    </row>
    <row r="61" spans="1:30" s="650" customFormat="1" ht="13.5" customHeight="1">
      <c r="A61" s="666"/>
      <c r="B61" s="666"/>
      <c r="C61" s="666"/>
      <c r="D61" s="666"/>
      <c r="E61" s="666"/>
      <c r="F61" s="666"/>
      <c r="G61" s="666"/>
    </row>
    <row r="62" spans="1:30" s="650" customFormat="1" ht="16.2">
      <c r="A62" s="648" t="s">
        <v>329</v>
      </c>
      <c r="B62" s="648"/>
      <c r="C62" s="648"/>
      <c r="D62" s="648"/>
      <c r="E62" s="648"/>
      <c r="F62" s="648"/>
      <c r="G62" s="648"/>
    </row>
    <row r="63" spans="1:30" s="650" customFormat="1" ht="3" customHeight="1" thickBot="1">
      <c r="A63" s="666"/>
      <c r="B63" s="666"/>
      <c r="C63" s="666"/>
      <c r="D63" s="666"/>
      <c r="E63" s="666"/>
      <c r="F63" s="666"/>
      <c r="G63" s="666"/>
    </row>
    <row r="64" spans="1:30" s="650" customFormat="1" ht="12" customHeight="1">
      <c r="A64" s="652" t="s">
        <v>298</v>
      </c>
      <c r="B64" s="652"/>
      <c r="C64" s="652" t="s">
        <v>299</v>
      </c>
      <c r="D64" s="653"/>
      <c r="E64" s="652" t="s">
        <v>300</v>
      </c>
      <c r="F64" s="653"/>
      <c r="G64" s="652" t="s">
        <v>301</v>
      </c>
    </row>
    <row r="65" spans="1:7" s="650" customFormat="1" ht="12" customHeight="1">
      <c r="A65" s="688"/>
      <c r="B65" s="688"/>
      <c r="C65" s="688"/>
      <c r="D65" s="658"/>
      <c r="E65" s="688"/>
      <c r="F65" s="658"/>
      <c r="G65" s="688"/>
    </row>
    <row r="66" spans="1:7" s="650" customFormat="1" ht="12" customHeight="1">
      <c r="A66" s="655"/>
      <c r="B66" s="655"/>
      <c r="C66" s="655"/>
      <c r="D66" s="656"/>
      <c r="E66" s="655"/>
      <c r="F66" s="656"/>
      <c r="G66" s="655"/>
    </row>
    <row r="67" spans="1:7" s="650" customFormat="1" ht="11.25" customHeight="1">
      <c r="A67" s="659">
        <v>1</v>
      </c>
      <c r="B67" s="664" t="s">
        <v>186</v>
      </c>
      <c r="C67" s="281">
        <v>90869355.159999996</v>
      </c>
      <c r="D67" s="658"/>
      <c r="E67" s="284">
        <f>+C67/$C$74*100</f>
        <v>28.962024377351842</v>
      </c>
      <c r="F67" s="284"/>
      <c r="G67" s="284">
        <f t="shared" ref="G67:G73" si="6">+G66+E67</f>
        <v>28.962024377351842</v>
      </c>
    </row>
    <row r="68" spans="1:7" s="650" customFormat="1" ht="11.25" customHeight="1">
      <c r="A68" s="659">
        <v>2</v>
      </c>
      <c r="B68" s="664" t="s">
        <v>195</v>
      </c>
      <c r="C68" s="281">
        <v>84590370.900000006</v>
      </c>
      <c r="D68" s="661"/>
      <c r="E68" s="284">
        <f t="shared" ref="E68:E72" si="7">+C68/$C$74*100</f>
        <v>26.960776598241615</v>
      </c>
      <c r="F68" s="284"/>
      <c r="G68" s="284">
        <f t="shared" si="6"/>
        <v>55.922800975593461</v>
      </c>
    </row>
    <row r="69" spans="1:7" s="650" customFormat="1" ht="11.25" customHeight="1">
      <c r="A69" s="659">
        <v>3</v>
      </c>
      <c r="B69" s="664" t="s">
        <v>193</v>
      </c>
      <c r="C69" s="281">
        <v>80935039.239999995</v>
      </c>
      <c r="D69" s="661"/>
      <c r="E69" s="284">
        <f t="shared" si="7"/>
        <v>25.795743519071845</v>
      </c>
      <c r="F69" s="284"/>
      <c r="G69" s="284">
        <f t="shared" si="6"/>
        <v>81.718544494665309</v>
      </c>
    </row>
    <row r="70" spans="1:7" s="650" customFormat="1" ht="11.25" customHeight="1">
      <c r="A70" s="659">
        <v>4</v>
      </c>
      <c r="B70" s="660" t="s">
        <v>184</v>
      </c>
      <c r="C70" s="281">
        <v>41116511.479999997</v>
      </c>
      <c r="D70" s="661"/>
      <c r="E70" s="284">
        <f t="shared" si="7"/>
        <v>13.104719470042145</v>
      </c>
      <c r="F70" s="284"/>
      <c r="G70" s="284">
        <f t="shared" si="6"/>
        <v>94.823263964707451</v>
      </c>
    </row>
    <row r="71" spans="1:7" s="650" customFormat="1" ht="14.4" customHeight="1">
      <c r="A71" s="659">
        <v>5</v>
      </c>
      <c r="B71" s="660" t="s">
        <v>190</v>
      </c>
      <c r="C71" s="281">
        <v>8755408.7599999998</v>
      </c>
      <c r="E71" s="284">
        <f t="shared" si="7"/>
        <v>2.790537706516282</v>
      </c>
      <c r="G71" s="284">
        <f t="shared" si="6"/>
        <v>97.613801671223726</v>
      </c>
    </row>
    <row r="72" spans="1:7" s="650" customFormat="1" ht="11.25" customHeight="1">
      <c r="A72" s="659">
        <v>6</v>
      </c>
      <c r="B72" s="664" t="s">
        <v>189</v>
      </c>
      <c r="C72" s="281">
        <v>7486779.9500000002</v>
      </c>
      <c r="D72" s="661"/>
      <c r="E72" s="284">
        <f t="shared" si="7"/>
        <v>2.3861983287762665</v>
      </c>
      <c r="F72" s="284"/>
      <c r="G72" s="284">
        <f t="shared" si="6"/>
        <v>99.999999999999986</v>
      </c>
    </row>
    <row r="73" spans="1:7" s="650" customFormat="1" ht="9" customHeight="1" thickBot="1">
      <c r="A73" s="689"/>
      <c r="B73" s="689"/>
      <c r="C73" s="689"/>
      <c r="D73" s="689"/>
      <c r="E73" s="689"/>
      <c r="F73" s="689"/>
      <c r="G73" s="284"/>
    </row>
    <row r="74" spans="1:7" s="650" customFormat="1" ht="13.5" customHeight="1" thickBot="1">
      <c r="A74" s="690"/>
      <c r="B74" s="691" t="s">
        <v>304</v>
      </c>
      <c r="C74" s="370">
        <v>313753465.49000001</v>
      </c>
      <c r="D74" s="371"/>
      <c r="E74" s="372">
        <v>99.999999999999986</v>
      </c>
      <c r="F74" s="373"/>
      <c r="G74" s="373"/>
    </row>
    <row r="75" spans="1:7" s="675" customFormat="1" ht="11.25" customHeight="1"/>
    <row r="76" spans="1:7" ht="12.75" customHeight="1">
      <c r="A76" s="67"/>
      <c r="B76" s="666"/>
      <c r="C76" s="666"/>
      <c r="D76" s="666"/>
      <c r="E76" s="666"/>
      <c r="F76" s="666"/>
      <c r="G76" s="666"/>
    </row>
    <row r="77" spans="1:7" ht="12.75" customHeight="1">
      <c r="A77" s="666"/>
      <c r="B77" s="666"/>
      <c r="C77" s="666"/>
      <c r="D77" s="666"/>
      <c r="E77" s="666"/>
      <c r="F77" s="666"/>
      <c r="G77" s="666"/>
    </row>
    <row r="78" spans="1:7" s="650" customFormat="1" ht="16.2">
      <c r="A78" s="648" t="s">
        <v>330</v>
      </c>
      <c r="B78" s="648"/>
      <c r="C78" s="648"/>
      <c r="D78" s="648"/>
      <c r="E78" s="648"/>
      <c r="F78" s="648"/>
      <c r="G78" s="648"/>
    </row>
    <row r="79" spans="1:7" s="650" customFormat="1" ht="3" customHeight="1" thickBot="1">
      <c r="A79" s="666"/>
      <c r="B79" s="666"/>
      <c r="C79" s="666"/>
      <c r="D79" s="666"/>
      <c r="E79" s="666"/>
      <c r="F79" s="666"/>
      <c r="G79" s="666"/>
    </row>
    <row r="80" spans="1:7" s="650" customFormat="1" ht="12" customHeight="1">
      <c r="A80" s="652" t="s">
        <v>298</v>
      </c>
      <c r="B80" s="652"/>
      <c r="C80" s="652" t="s">
        <v>299</v>
      </c>
      <c r="D80" s="653"/>
      <c r="E80" s="652" t="s">
        <v>300</v>
      </c>
      <c r="F80" s="653"/>
      <c r="G80" s="652" t="s">
        <v>301</v>
      </c>
    </row>
    <row r="81" spans="1:7" s="650" customFormat="1" ht="12" customHeight="1">
      <c r="A81" s="655"/>
      <c r="B81" s="655"/>
      <c r="C81" s="655"/>
      <c r="D81" s="656"/>
      <c r="E81" s="655"/>
      <c r="F81" s="656"/>
      <c r="G81" s="655"/>
    </row>
    <row r="82" spans="1:7" s="650" customFormat="1" ht="9" customHeight="1">
      <c r="A82" s="659">
        <v>1</v>
      </c>
      <c r="B82" s="660" t="s">
        <v>239</v>
      </c>
      <c r="C82" s="281">
        <v>17254686.949999999</v>
      </c>
      <c r="D82" s="661"/>
      <c r="E82" s="284">
        <f>+C82/$C$90*100</f>
        <v>28.16883406562831</v>
      </c>
      <c r="F82" s="284"/>
      <c r="G82" s="284">
        <f t="shared" ref="G82:G88" si="8">+G81+E82</f>
        <v>28.16883406562831</v>
      </c>
    </row>
    <row r="83" spans="1:7" s="650" customFormat="1" ht="9" customHeight="1">
      <c r="A83" s="659">
        <v>2</v>
      </c>
      <c r="B83" s="660" t="s">
        <v>184</v>
      </c>
      <c r="C83" s="281">
        <v>14846094.640000001</v>
      </c>
      <c r="D83" s="658"/>
      <c r="E83" s="284">
        <f>+C83/$C$90*100</f>
        <v>24.236729281070726</v>
      </c>
      <c r="F83" s="284"/>
      <c r="G83" s="284">
        <f t="shared" si="8"/>
        <v>52.40556334669904</v>
      </c>
    </row>
    <row r="84" spans="1:7" s="650" customFormat="1" ht="12" customHeight="1">
      <c r="A84" s="659">
        <v>3</v>
      </c>
      <c r="B84" s="664" t="s">
        <v>195</v>
      </c>
      <c r="C84" s="281">
        <v>12719347.060000001</v>
      </c>
      <c r="E84" s="284">
        <f t="shared" ref="E84:E88" si="9">+C84/$C$90*100</f>
        <v>20.764745126614852</v>
      </c>
      <c r="G84" s="284">
        <f t="shared" si="8"/>
        <v>73.170308473313895</v>
      </c>
    </row>
    <row r="85" spans="1:7" s="650" customFormat="1" ht="9" customHeight="1">
      <c r="A85" s="659">
        <v>4</v>
      </c>
      <c r="B85" s="664" t="s">
        <v>193</v>
      </c>
      <c r="C85" s="281">
        <v>4789697.1399999997</v>
      </c>
      <c r="D85" s="661"/>
      <c r="E85" s="284">
        <f t="shared" si="9"/>
        <v>7.8193353697022312</v>
      </c>
      <c r="F85" s="284"/>
      <c r="G85" s="284">
        <f t="shared" si="8"/>
        <v>80.989643843016125</v>
      </c>
    </row>
    <row r="86" spans="1:7" s="650" customFormat="1" ht="9" customHeight="1">
      <c r="A86" s="659">
        <v>5</v>
      </c>
      <c r="B86" s="660" t="s">
        <v>308</v>
      </c>
      <c r="C86" s="281">
        <v>4037153.47</v>
      </c>
      <c r="D86" s="661"/>
      <c r="E86" s="284">
        <f t="shared" si="9"/>
        <v>6.5907835084719144</v>
      </c>
      <c r="F86" s="284"/>
      <c r="G86" s="284">
        <f t="shared" si="8"/>
        <v>87.580427351488041</v>
      </c>
    </row>
    <row r="87" spans="1:7" s="650" customFormat="1" ht="9" customHeight="1">
      <c r="A87" s="659">
        <v>6</v>
      </c>
      <c r="B87" s="664" t="s">
        <v>186</v>
      </c>
      <c r="C87" s="281">
        <v>3896086.62</v>
      </c>
      <c r="D87" s="661"/>
      <c r="E87" s="284">
        <f t="shared" si="9"/>
        <v>6.3604873169892358</v>
      </c>
      <c r="F87" s="284"/>
      <c r="G87" s="284">
        <f t="shared" si="8"/>
        <v>93.940914668477276</v>
      </c>
    </row>
    <row r="88" spans="1:7" s="650" customFormat="1" ht="9" customHeight="1">
      <c r="A88" s="659">
        <v>7</v>
      </c>
      <c r="B88" s="660" t="s">
        <v>182</v>
      </c>
      <c r="C88" s="281">
        <v>3711464.25</v>
      </c>
      <c r="D88" s="661"/>
      <c r="E88" s="284">
        <f t="shared" si="9"/>
        <v>6.059085331522728</v>
      </c>
      <c r="F88" s="284"/>
      <c r="G88" s="284">
        <f t="shared" si="8"/>
        <v>100</v>
      </c>
    </row>
    <row r="89" spans="1:7" s="650" customFormat="1" ht="10.5" customHeight="1">
      <c r="A89" s="659"/>
      <c r="B89" s="692"/>
      <c r="C89" s="374"/>
      <c r="D89" s="375"/>
      <c r="E89" s="284"/>
      <c r="F89" s="284"/>
      <c r="G89" s="284"/>
    </row>
    <row r="90" spans="1:7" s="650" customFormat="1" ht="15.75" customHeight="1" thickBot="1">
      <c r="A90" s="667"/>
      <c r="B90" s="693" t="s">
        <v>304</v>
      </c>
      <c r="C90" s="376">
        <v>61254530.130000003</v>
      </c>
      <c r="D90" s="377"/>
      <c r="E90" s="294">
        <v>100</v>
      </c>
      <c r="F90" s="294"/>
      <c r="G90" s="295"/>
    </row>
    <row r="91" spans="1:7" s="650" customFormat="1" ht="12.75" customHeight="1">
      <c r="A91" s="659"/>
      <c r="B91" s="683"/>
      <c r="C91" s="298"/>
      <c r="D91" s="299"/>
      <c r="E91" s="300"/>
      <c r="F91" s="300"/>
      <c r="G91" s="284"/>
    </row>
    <row r="92" spans="1:7" ht="12.75" customHeight="1">
      <c r="A92" s="67"/>
      <c r="B92" s="666"/>
      <c r="C92" s="666"/>
      <c r="D92" s="666"/>
      <c r="E92" s="666"/>
      <c r="F92" s="666"/>
      <c r="G92" s="666"/>
    </row>
    <row r="93" spans="1:7" ht="12.75" customHeight="1">
      <c r="A93" s="666"/>
      <c r="B93" s="666"/>
      <c r="C93" s="666"/>
      <c r="D93" s="666"/>
      <c r="E93" s="666"/>
      <c r="F93" s="666"/>
      <c r="G93" s="666"/>
    </row>
    <row r="94" spans="1:7" s="650" customFormat="1" ht="16.2">
      <c r="A94" s="648" t="s">
        <v>331</v>
      </c>
      <c r="B94" s="648"/>
      <c r="C94" s="648"/>
      <c r="D94" s="648"/>
      <c r="E94" s="648"/>
      <c r="F94" s="648"/>
      <c r="G94" s="648"/>
    </row>
    <row r="95" spans="1:7" s="650" customFormat="1" ht="3" customHeight="1" thickBot="1">
      <c r="A95" s="666"/>
      <c r="B95" s="666"/>
      <c r="C95" s="666"/>
      <c r="D95" s="666"/>
      <c r="E95" s="666"/>
      <c r="F95" s="666"/>
      <c r="G95" s="666"/>
    </row>
    <row r="96" spans="1:7" s="650" customFormat="1" ht="12" customHeight="1">
      <c r="A96" s="652" t="s">
        <v>298</v>
      </c>
      <c r="B96" s="652"/>
      <c r="C96" s="652" t="s">
        <v>299</v>
      </c>
      <c r="D96" s="653"/>
      <c r="E96" s="652" t="s">
        <v>300</v>
      </c>
      <c r="F96" s="653"/>
      <c r="G96" s="652" t="s">
        <v>301</v>
      </c>
    </row>
    <row r="97" spans="1:7" s="650" customFormat="1" ht="12" customHeight="1">
      <c r="A97" s="655"/>
      <c r="B97" s="655"/>
      <c r="C97" s="655"/>
      <c r="D97" s="656"/>
      <c r="E97" s="655"/>
      <c r="F97" s="656"/>
      <c r="G97" s="655"/>
    </row>
    <row r="98" spans="1:7" s="650" customFormat="1" ht="11.25" customHeight="1">
      <c r="A98" s="659">
        <v>1</v>
      </c>
      <c r="B98" s="660" t="s">
        <v>184</v>
      </c>
      <c r="C98" s="281">
        <v>35178257.210000001</v>
      </c>
      <c r="E98" s="284">
        <f>+C98/$C$106*100</f>
        <v>42.581091618458863</v>
      </c>
      <c r="G98" s="284">
        <f t="shared" ref="G98:G104" si="10">+G97+E98</f>
        <v>42.581091618458863</v>
      </c>
    </row>
    <row r="99" spans="1:7" s="650" customFormat="1" ht="9" customHeight="1">
      <c r="A99" s="659">
        <v>2</v>
      </c>
      <c r="B99" s="660" t="s">
        <v>239</v>
      </c>
      <c r="C99" s="281">
        <v>18192705.190000001</v>
      </c>
      <c r="D99" s="658"/>
      <c r="E99" s="284">
        <f t="shared" ref="E99:E104" si="11">+C99/$C$106*100</f>
        <v>22.021137711813381</v>
      </c>
      <c r="F99" s="284"/>
      <c r="G99" s="284">
        <f t="shared" si="10"/>
        <v>64.602229330272252</v>
      </c>
    </row>
    <row r="100" spans="1:7" s="650" customFormat="1" ht="9" customHeight="1">
      <c r="A100" s="659">
        <v>3</v>
      </c>
      <c r="B100" s="664" t="s">
        <v>195</v>
      </c>
      <c r="C100" s="281">
        <v>10680410.76</v>
      </c>
      <c r="D100" s="661"/>
      <c r="E100" s="284">
        <f t="shared" si="11"/>
        <v>12.927972707103127</v>
      </c>
      <c r="F100" s="284"/>
      <c r="G100" s="284">
        <f t="shared" si="10"/>
        <v>77.530202037375375</v>
      </c>
    </row>
    <row r="101" spans="1:7" s="650" customFormat="1" ht="9" customHeight="1">
      <c r="A101" s="659">
        <v>4</v>
      </c>
      <c r="B101" s="660" t="s">
        <v>190</v>
      </c>
      <c r="C101" s="281">
        <v>7897704.3399999999</v>
      </c>
      <c r="D101" s="661"/>
      <c r="E101" s="284">
        <f t="shared" si="11"/>
        <v>9.5596797211842368</v>
      </c>
      <c r="F101" s="284"/>
      <c r="G101" s="284">
        <f t="shared" si="10"/>
        <v>87.089881758559613</v>
      </c>
    </row>
    <row r="102" spans="1:7" s="650" customFormat="1" ht="9" customHeight="1">
      <c r="A102" s="659">
        <v>5</v>
      </c>
      <c r="B102" s="664" t="s">
        <v>186</v>
      </c>
      <c r="C102" s="281">
        <v>5510325.0899999999</v>
      </c>
      <c r="D102" s="661"/>
      <c r="E102" s="284">
        <f t="shared" si="11"/>
        <v>6.669905677933456</v>
      </c>
      <c r="F102" s="284"/>
      <c r="G102" s="284">
        <f>+G101+E102</f>
        <v>93.75978743649307</v>
      </c>
    </row>
    <row r="103" spans="1:7" s="650" customFormat="1" ht="10.199999999999999" customHeight="1">
      <c r="A103" s="659">
        <v>6</v>
      </c>
      <c r="B103" s="660" t="s">
        <v>182</v>
      </c>
      <c r="C103" s="281">
        <v>4269922.26</v>
      </c>
      <c r="D103" s="661"/>
      <c r="E103" s="284">
        <f t="shared" si="11"/>
        <v>5.168475228075601</v>
      </c>
      <c r="F103" s="284"/>
      <c r="G103" s="284">
        <f t="shared" si="10"/>
        <v>98.928262664568678</v>
      </c>
    </row>
    <row r="104" spans="1:7" s="650" customFormat="1" ht="9" customHeight="1">
      <c r="A104" s="659">
        <v>7</v>
      </c>
      <c r="B104" s="664" t="s">
        <v>193</v>
      </c>
      <c r="C104" s="281">
        <v>885412.99</v>
      </c>
      <c r="D104" s="661"/>
      <c r="E104" s="284">
        <f t="shared" si="11"/>
        <v>1.0717373354313364</v>
      </c>
      <c r="F104" s="284"/>
      <c r="G104" s="284">
        <f t="shared" si="10"/>
        <v>100.00000000000001</v>
      </c>
    </row>
    <row r="105" spans="1:7" s="650" customFormat="1" ht="13.5" customHeight="1">
      <c r="A105" s="694"/>
      <c r="B105" s="694"/>
      <c r="C105" s="694"/>
      <c r="D105" s="367"/>
      <c r="E105" s="284"/>
      <c r="F105" s="284"/>
      <c r="G105" s="284"/>
    </row>
    <row r="106" spans="1:7" s="650" customFormat="1" ht="14.1" customHeight="1" thickBot="1">
      <c r="A106" s="667"/>
      <c r="B106" s="663" t="s">
        <v>304</v>
      </c>
      <c r="C106" s="307">
        <v>82614737.840000004</v>
      </c>
      <c r="D106" s="292"/>
      <c r="E106" s="294">
        <v>100.00000000000001</v>
      </c>
      <c r="F106" s="294"/>
      <c r="G106" s="295"/>
    </row>
    <row r="107" spans="1:7" s="650" customFormat="1" ht="14.1" customHeight="1">
      <c r="A107" s="659"/>
      <c r="B107" s="683"/>
      <c r="C107" s="298"/>
      <c r="D107" s="299"/>
      <c r="E107" s="300"/>
      <c r="F107" s="300"/>
      <c r="G107" s="284"/>
    </row>
    <row r="108" spans="1:7" s="650" customFormat="1" ht="15" customHeight="1">
      <c r="A108" s="695" t="s">
        <v>124</v>
      </c>
      <c r="B108" s="683"/>
      <c r="C108" s="298"/>
      <c r="D108" s="299"/>
      <c r="E108" s="300"/>
      <c r="F108" s="300"/>
      <c r="G108" s="284"/>
    </row>
    <row r="109" spans="1:7">
      <c r="A109" s="695" t="s">
        <v>125</v>
      </c>
    </row>
    <row r="110" spans="1:7">
      <c r="A110" s="695" t="s">
        <v>126</v>
      </c>
    </row>
    <row r="111" spans="1:7">
      <c r="A111" s="695" t="s">
        <v>127</v>
      </c>
    </row>
    <row r="112" spans="1:7">
      <c r="A112" s="695" t="s">
        <v>128</v>
      </c>
    </row>
    <row r="113" spans="1:2">
      <c r="A113" s="695" t="s">
        <v>129</v>
      </c>
    </row>
    <row r="114" spans="1:2">
      <c r="A114" s="695" t="s">
        <v>130</v>
      </c>
    </row>
    <row r="115" spans="1:2">
      <c r="A115" s="695" t="s">
        <v>310</v>
      </c>
      <c r="B115" s="696"/>
    </row>
    <row r="116" spans="1:2">
      <c r="A116" s="695" t="s">
        <v>132</v>
      </c>
    </row>
    <row r="117" spans="1:2">
      <c r="A117" s="695" t="s">
        <v>133</v>
      </c>
    </row>
    <row r="118" spans="1:2">
      <c r="A118" s="695" t="s">
        <v>134</v>
      </c>
    </row>
    <row r="119" spans="1:2">
      <c r="A119" s="695"/>
    </row>
    <row r="134" spans="2:2">
      <c r="B134" t="s">
        <v>41</v>
      </c>
    </row>
  </sheetData>
  <mergeCells count="26">
    <mergeCell ref="A80:B81"/>
    <mergeCell ref="C80:C81"/>
    <mergeCell ref="E80:E81"/>
    <mergeCell ref="G80:G81"/>
    <mergeCell ref="A96:B97"/>
    <mergeCell ref="C96:C97"/>
    <mergeCell ref="E96:E97"/>
    <mergeCell ref="G96:G97"/>
    <mergeCell ref="C44:C45"/>
    <mergeCell ref="E44:E45"/>
    <mergeCell ref="G44:G45"/>
    <mergeCell ref="AB53:AD53"/>
    <mergeCell ref="A64:B66"/>
    <mergeCell ref="C64:C66"/>
    <mergeCell ref="E64:E66"/>
    <mergeCell ref="G64:G66"/>
    <mergeCell ref="E9:E10"/>
    <mergeCell ref="G9:G10"/>
    <mergeCell ref="A25:B26"/>
    <mergeCell ref="C25:C26"/>
    <mergeCell ref="E25:E26"/>
    <mergeCell ref="G25:G26"/>
    <mergeCell ref="A75:XFD75"/>
    <mergeCell ref="A44:B45"/>
    <mergeCell ref="A9:B10"/>
    <mergeCell ref="C9:C10"/>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C9771-9EAC-4A91-8105-A765E4D64866}">
  <sheetPr codeName="Hoja3"/>
  <dimension ref="A1:U177"/>
  <sheetViews>
    <sheetView zoomScale="85" zoomScaleNormal="85" workbookViewId="0"/>
  </sheetViews>
  <sheetFormatPr baseColWidth="10" defaultColWidth="11.44140625" defaultRowHeight="13.8"/>
  <cols>
    <col min="1" max="1" width="38" style="378" customWidth="1"/>
    <col min="2" max="12" width="12.33203125" style="378" customWidth="1"/>
    <col min="13" max="13" width="13.6640625" style="378" customWidth="1"/>
    <col min="14" max="15" width="12.33203125" style="378" customWidth="1"/>
    <col min="16" max="16" width="15.6640625" style="378" customWidth="1"/>
    <col min="17" max="17" width="12.33203125" style="378" customWidth="1"/>
    <col min="18" max="19" width="13.5546875" style="378" customWidth="1"/>
    <col min="20" max="20" width="11.44140625" style="378"/>
    <col min="21" max="21" width="14.6640625" style="378" bestFit="1" customWidth="1"/>
    <col min="22" max="16384" width="11.44140625" style="378"/>
  </cols>
  <sheetData>
    <row r="1" spans="1:19" s="380" customFormat="1" ht="32.1" customHeight="1">
      <c r="A1" s="35" t="s">
        <v>14</v>
      </c>
      <c r="B1" s="379"/>
      <c r="C1" s="379"/>
      <c r="D1" s="379"/>
      <c r="E1" s="379"/>
      <c r="F1" s="379"/>
      <c r="G1" s="379"/>
      <c r="H1" s="379"/>
      <c r="I1" s="379"/>
      <c r="J1" s="379"/>
      <c r="K1" s="379"/>
      <c r="L1" s="379"/>
      <c r="M1" s="379"/>
      <c r="N1" s="379"/>
      <c r="O1" s="379"/>
      <c r="P1" s="379"/>
      <c r="Q1" s="379"/>
      <c r="R1" s="379"/>
      <c r="S1" s="379"/>
    </row>
    <row r="2" spans="1:19" s="382" customFormat="1" ht="18" customHeight="1">
      <c r="A2" s="38" t="s">
        <v>137</v>
      </c>
      <c r="B2" s="381"/>
      <c r="C2" s="381"/>
      <c r="D2" s="381"/>
      <c r="E2" s="381"/>
      <c r="F2" s="381"/>
      <c r="G2" s="381"/>
      <c r="H2" s="381"/>
      <c r="I2" s="381"/>
      <c r="J2" s="381"/>
      <c r="K2" s="381"/>
      <c r="L2" s="381"/>
      <c r="M2" s="381"/>
      <c r="N2" s="381"/>
      <c r="O2" s="381"/>
      <c r="P2" s="381"/>
      <c r="Q2" s="381"/>
      <c r="R2" s="381"/>
      <c r="S2" s="381"/>
    </row>
    <row r="3" spans="1:19" s="384" customFormat="1" ht="18.75" customHeight="1">
      <c r="A3" s="41" t="s">
        <v>332</v>
      </c>
      <c r="B3" s="383"/>
      <c r="C3" s="383"/>
      <c r="D3" s="383"/>
      <c r="E3" s="383"/>
      <c r="F3" s="383"/>
      <c r="G3" s="383"/>
      <c r="H3" s="383"/>
      <c r="I3" s="383"/>
      <c r="J3" s="383"/>
      <c r="K3" s="383"/>
      <c r="L3" s="383"/>
      <c r="M3" s="383"/>
      <c r="N3" s="383"/>
      <c r="O3" s="383"/>
      <c r="P3" s="383"/>
      <c r="Q3" s="383"/>
      <c r="R3" s="383"/>
      <c r="S3" s="383"/>
    </row>
    <row r="4" spans="1:19" s="386" customFormat="1" ht="8.1" customHeight="1" thickBot="1">
      <c r="A4" s="385"/>
      <c r="B4" s="385"/>
      <c r="C4" s="385"/>
      <c r="D4" s="385"/>
      <c r="E4" s="385"/>
      <c r="F4" s="385"/>
      <c r="G4" s="385"/>
      <c r="H4" s="385"/>
      <c r="I4" s="385"/>
      <c r="J4" s="385"/>
      <c r="K4" s="385"/>
      <c r="L4" s="385"/>
      <c r="M4" s="385"/>
      <c r="N4" s="385"/>
      <c r="O4" s="385"/>
      <c r="P4" s="385"/>
      <c r="Q4" s="385"/>
      <c r="R4" s="385"/>
      <c r="S4" s="385"/>
    </row>
    <row r="5" spans="1:19" s="389" customFormat="1" ht="80.099999999999994" customHeight="1" thickTop="1">
      <c r="A5" s="387" t="s">
        <v>178</v>
      </c>
      <c r="B5" s="388" t="s">
        <v>303</v>
      </c>
      <c r="C5" s="388" t="s">
        <v>302</v>
      </c>
      <c r="D5" s="388" t="s">
        <v>181</v>
      </c>
      <c r="E5" s="388" t="s">
        <v>182</v>
      </c>
      <c r="F5" s="388" t="s">
        <v>183</v>
      </c>
      <c r="G5" s="388" t="s">
        <v>184</v>
      </c>
      <c r="H5" s="388" t="s">
        <v>185</v>
      </c>
      <c r="I5" s="388" t="s">
        <v>186</v>
      </c>
      <c r="J5" s="388" t="s">
        <v>187</v>
      </c>
      <c r="K5" s="388" t="s">
        <v>188</v>
      </c>
      <c r="L5" s="388" t="s">
        <v>189</v>
      </c>
      <c r="M5" s="388" t="s">
        <v>308</v>
      </c>
      <c r="N5" s="388" t="s">
        <v>191</v>
      </c>
      <c r="O5" s="388" t="s">
        <v>192</v>
      </c>
      <c r="P5" s="388" t="s">
        <v>193</v>
      </c>
      <c r="Q5" s="388" t="s">
        <v>194</v>
      </c>
      <c r="R5" s="388" t="s">
        <v>195</v>
      </c>
      <c r="S5" s="388" t="s">
        <v>304</v>
      </c>
    </row>
    <row r="6" spans="1:19" s="391" customFormat="1" ht="5.25" customHeight="1">
      <c r="A6" s="390"/>
    </row>
    <row r="7" spans="1:19" ht="23.25" customHeight="1">
      <c r="A7" s="392" t="s">
        <v>333</v>
      </c>
      <c r="B7" s="393"/>
      <c r="C7" s="393"/>
      <c r="D7" s="393"/>
      <c r="E7" s="393"/>
      <c r="F7" s="393"/>
      <c r="G7" s="393"/>
      <c r="H7" s="393"/>
      <c r="I7" s="393"/>
      <c r="J7" s="393"/>
      <c r="K7" s="393"/>
      <c r="L7" s="393"/>
      <c r="M7" s="393"/>
      <c r="N7" s="393"/>
      <c r="O7" s="393"/>
      <c r="P7" s="393"/>
      <c r="Q7" s="393"/>
      <c r="R7" s="393"/>
      <c r="S7" s="393"/>
    </row>
    <row r="8" spans="1:19" ht="9.75" customHeight="1">
      <c r="A8" s="392"/>
      <c r="B8" s="393"/>
      <c r="C8" s="393"/>
      <c r="D8" s="393"/>
      <c r="E8" s="393"/>
      <c r="F8" s="393"/>
      <c r="G8" s="393"/>
      <c r="H8" s="393"/>
      <c r="I8" s="393"/>
      <c r="J8" s="393"/>
      <c r="K8" s="393"/>
      <c r="L8" s="393"/>
      <c r="M8" s="393"/>
      <c r="N8" s="393"/>
      <c r="O8" s="393"/>
      <c r="P8" s="393"/>
      <c r="Q8" s="393"/>
      <c r="R8" s="393"/>
      <c r="S8" s="393"/>
    </row>
    <row r="9" spans="1:19" ht="14.7" customHeight="1">
      <c r="A9" s="394" t="s">
        <v>217</v>
      </c>
      <c r="B9" s="395">
        <v>38921.67</v>
      </c>
      <c r="C9" s="395">
        <v>14630.130000000001</v>
      </c>
      <c r="D9" s="395">
        <v>22634</v>
      </c>
      <c r="E9" s="395">
        <v>7458.34</v>
      </c>
      <c r="F9" s="395">
        <v>17349.72</v>
      </c>
      <c r="G9" s="395">
        <v>11047.35</v>
      </c>
      <c r="H9" s="395">
        <v>132872.26</v>
      </c>
      <c r="I9" s="395">
        <v>0</v>
      </c>
      <c r="J9" s="395">
        <v>15970.02</v>
      </c>
      <c r="K9" s="395">
        <v>231179.07</v>
      </c>
      <c r="L9" s="395">
        <v>0</v>
      </c>
      <c r="M9" s="395">
        <v>295731.95</v>
      </c>
      <c r="N9" s="395">
        <v>0</v>
      </c>
      <c r="O9" s="395">
        <v>20318.3</v>
      </c>
      <c r="P9" s="395">
        <v>390472.66000000003</v>
      </c>
      <c r="Q9" s="395">
        <v>28598.43</v>
      </c>
      <c r="R9" s="395">
        <v>0</v>
      </c>
      <c r="S9" s="395">
        <v>1227183.9000000001</v>
      </c>
    </row>
    <row r="10" spans="1:19" ht="14.7" customHeight="1">
      <c r="A10" s="396" t="s">
        <v>334</v>
      </c>
      <c r="B10" s="397">
        <v>0</v>
      </c>
      <c r="C10" s="397">
        <v>0</v>
      </c>
      <c r="D10" s="397">
        <v>21209.21</v>
      </c>
      <c r="E10" s="397">
        <v>0</v>
      </c>
      <c r="F10" s="397">
        <v>0</v>
      </c>
      <c r="G10" s="397">
        <v>0</v>
      </c>
      <c r="H10" s="397">
        <v>0</v>
      </c>
      <c r="I10" s="397">
        <v>0</v>
      </c>
      <c r="J10" s="397">
        <v>0</v>
      </c>
      <c r="K10" s="397">
        <v>32880.879999999997</v>
      </c>
      <c r="L10" s="397">
        <v>0</v>
      </c>
      <c r="M10" s="397">
        <v>770.61</v>
      </c>
      <c r="N10" s="397">
        <v>0</v>
      </c>
      <c r="O10" s="397">
        <v>0</v>
      </c>
      <c r="P10" s="397">
        <v>2157.21</v>
      </c>
      <c r="Q10" s="397">
        <v>0</v>
      </c>
      <c r="R10" s="397">
        <v>0</v>
      </c>
      <c r="S10" s="397">
        <v>57017.909999999996</v>
      </c>
    </row>
    <row r="11" spans="1:19" ht="14.7" customHeight="1">
      <c r="A11" s="396" t="s">
        <v>220</v>
      </c>
      <c r="B11" s="397">
        <v>22121.74</v>
      </c>
      <c r="C11" s="397">
        <v>904.89</v>
      </c>
      <c r="D11" s="397">
        <v>27188.5</v>
      </c>
      <c r="E11" s="397">
        <v>2446.04</v>
      </c>
      <c r="F11" s="397">
        <v>9698.65</v>
      </c>
      <c r="G11" s="397">
        <v>0</v>
      </c>
      <c r="H11" s="397">
        <v>64717.21</v>
      </c>
      <c r="I11" s="397">
        <v>0</v>
      </c>
      <c r="J11" s="397">
        <v>10094.5</v>
      </c>
      <c r="K11" s="397">
        <v>143620.43</v>
      </c>
      <c r="L11" s="397">
        <v>0</v>
      </c>
      <c r="M11" s="397">
        <v>165383.1</v>
      </c>
      <c r="N11" s="397">
        <v>0</v>
      </c>
      <c r="O11" s="397">
        <v>273.19</v>
      </c>
      <c r="P11" s="397">
        <v>211061.57</v>
      </c>
      <c r="Q11" s="397">
        <v>12058.82</v>
      </c>
      <c r="R11" s="397">
        <v>0</v>
      </c>
      <c r="S11" s="397">
        <v>669568.6399999999</v>
      </c>
    </row>
    <row r="12" spans="1:19" ht="14.7" customHeight="1">
      <c r="A12" s="394" t="s">
        <v>221</v>
      </c>
      <c r="B12" s="395">
        <v>16799.93</v>
      </c>
      <c r="C12" s="395">
        <v>13725.24</v>
      </c>
      <c r="D12" s="395">
        <v>16654.71</v>
      </c>
      <c r="E12" s="395">
        <v>5012.3</v>
      </c>
      <c r="F12" s="395">
        <v>7651.07</v>
      </c>
      <c r="G12" s="395">
        <v>11047.35</v>
      </c>
      <c r="H12" s="395">
        <v>68155.05</v>
      </c>
      <c r="I12" s="395">
        <v>0</v>
      </c>
      <c r="J12" s="395">
        <v>5875.52</v>
      </c>
      <c r="K12" s="395">
        <v>120439.52</v>
      </c>
      <c r="L12" s="395">
        <v>0</v>
      </c>
      <c r="M12" s="395">
        <v>131119.45000000001</v>
      </c>
      <c r="N12" s="395">
        <v>0</v>
      </c>
      <c r="O12" s="395">
        <v>20045.11</v>
      </c>
      <c r="P12" s="395">
        <v>181568.30000000002</v>
      </c>
      <c r="Q12" s="395">
        <v>16539.61</v>
      </c>
      <c r="R12" s="395">
        <v>0</v>
      </c>
      <c r="S12" s="395">
        <v>614633.16</v>
      </c>
    </row>
    <row r="13" spans="1:19" ht="14.7" customHeight="1">
      <c r="A13" s="396"/>
      <c r="B13" s="397"/>
      <c r="C13" s="397"/>
      <c r="D13" s="397"/>
      <c r="E13" s="397"/>
      <c r="F13" s="397"/>
      <c r="G13" s="397"/>
      <c r="H13" s="397"/>
      <c r="I13" s="397"/>
      <c r="J13" s="397"/>
      <c r="K13" s="397"/>
      <c r="L13" s="397"/>
      <c r="M13" s="397"/>
      <c r="N13" s="397"/>
      <c r="O13" s="397"/>
      <c r="P13" s="397"/>
      <c r="Q13" s="397"/>
      <c r="R13" s="397"/>
      <c r="S13" s="397"/>
    </row>
    <row r="14" spans="1:19" ht="14.7" customHeight="1">
      <c r="A14" s="398" t="s">
        <v>335</v>
      </c>
      <c r="B14" s="397"/>
      <c r="C14" s="397"/>
      <c r="D14" s="397"/>
      <c r="E14" s="397"/>
      <c r="F14" s="397"/>
      <c r="G14" s="397"/>
      <c r="H14" s="397"/>
      <c r="I14" s="397"/>
      <c r="J14" s="397"/>
      <c r="K14" s="397"/>
      <c r="L14" s="397"/>
      <c r="M14" s="397"/>
      <c r="N14" s="397"/>
      <c r="O14" s="397"/>
      <c r="P14" s="397"/>
      <c r="Q14" s="397"/>
      <c r="R14" s="397"/>
      <c r="S14" s="397"/>
    </row>
    <row r="15" spans="1:19" ht="9.75" customHeight="1">
      <c r="A15" s="398"/>
      <c r="B15" s="397"/>
      <c r="C15" s="397"/>
      <c r="D15" s="397"/>
      <c r="E15" s="397"/>
      <c r="F15" s="397"/>
      <c r="G15" s="397"/>
      <c r="H15" s="397"/>
      <c r="I15" s="397"/>
      <c r="J15" s="397"/>
      <c r="K15" s="397"/>
      <c r="L15" s="397"/>
      <c r="M15" s="397"/>
      <c r="N15" s="397"/>
      <c r="O15" s="397"/>
      <c r="P15" s="397"/>
      <c r="Q15" s="397"/>
      <c r="R15" s="397"/>
      <c r="S15" s="397"/>
    </row>
    <row r="16" spans="1:19" ht="14.7" customHeight="1">
      <c r="A16" s="394" t="s">
        <v>217</v>
      </c>
      <c r="B16" s="395">
        <v>0</v>
      </c>
      <c r="C16" s="395">
        <v>1335.5</v>
      </c>
      <c r="D16" s="395">
        <v>13858.970000000001</v>
      </c>
      <c r="E16" s="395">
        <v>595.6</v>
      </c>
      <c r="F16" s="395">
        <v>0</v>
      </c>
      <c r="G16" s="395">
        <v>9237.75</v>
      </c>
      <c r="H16" s="395">
        <v>68784.12</v>
      </c>
      <c r="I16" s="395">
        <v>659</v>
      </c>
      <c r="J16" s="395">
        <v>0</v>
      </c>
      <c r="K16" s="395">
        <v>48406.58</v>
      </c>
      <c r="L16" s="395">
        <v>0</v>
      </c>
      <c r="M16" s="395">
        <v>135821.34</v>
      </c>
      <c r="N16" s="395">
        <v>2237.75</v>
      </c>
      <c r="O16" s="395">
        <v>279.92</v>
      </c>
      <c r="P16" s="395">
        <v>155852.76999999999</v>
      </c>
      <c r="Q16" s="395">
        <v>0</v>
      </c>
      <c r="R16" s="395">
        <v>96.15</v>
      </c>
      <c r="S16" s="395">
        <v>437165.44999999995</v>
      </c>
    </row>
    <row r="17" spans="1:19" ht="14.7" customHeight="1">
      <c r="A17" s="396" t="s">
        <v>334</v>
      </c>
      <c r="B17" s="397">
        <v>0</v>
      </c>
      <c r="C17" s="397">
        <v>0</v>
      </c>
      <c r="D17" s="397">
        <v>4322.99</v>
      </c>
      <c r="E17" s="397">
        <v>0</v>
      </c>
      <c r="F17" s="397">
        <v>0</v>
      </c>
      <c r="G17" s="397">
        <v>0</v>
      </c>
      <c r="H17" s="397">
        <v>0</v>
      </c>
      <c r="I17" s="397">
        <v>0</v>
      </c>
      <c r="J17" s="397">
        <v>0</v>
      </c>
      <c r="K17" s="397">
        <v>0</v>
      </c>
      <c r="L17" s="397">
        <v>0</v>
      </c>
      <c r="M17" s="397">
        <v>0</v>
      </c>
      <c r="N17" s="397">
        <v>0</v>
      </c>
      <c r="O17" s="397">
        <v>0</v>
      </c>
      <c r="P17" s="397">
        <v>3272.1800000000003</v>
      </c>
      <c r="Q17" s="397">
        <v>0</v>
      </c>
      <c r="R17" s="397">
        <v>0</v>
      </c>
      <c r="S17" s="397">
        <v>7595.17</v>
      </c>
    </row>
    <row r="18" spans="1:19" ht="14.7" customHeight="1">
      <c r="A18" s="396" t="s">
        <v>220</v>
      </c>
      <c r="B18" s="397">
        <v>0</v>
      </c>
      <c r="C18" s="397">
        <v>75.070000000000007</v>
      </c>
      <c r="D18" s="397">
        <v>5904.47</v>
      </c>
      <c r="E18" s="397">
        <v>1.84</v>
      </c>
      <c r="F18" s="397">
        <v>0</v>
      </c>
      <c r="G18" s="397">
        <v>1.1400000000000001</v>
      </c>
      <c r="H18" s="397">
        <v>1712.1200000000001</v>
      </c>
      <c r="I18" s="397">
        <v>-0.37</v>
      </c>
      <c r="J18" s="397">
        <v>0</v>
      </c>
      <c r="K18" s="397">
        <v>2573.6799999999998</v>
      </c>
      <c r="L18" s="397">
        <v>0</v>
      </c>
      <c r="M18" s="397">
        <v>2151.38</v>
      </c>
      <c r="N18" s="397">
        <v>55.86</v>
      </c>
      <c r="O18" s="397">
        <v>0</v>
      </c>
      <c r="P18" s="397">
        <v>2746.5</v>
      </c>
      <c r="Q18" s="397">
        <v>0</v>
      </c>
      <c r="R18" s="397">
        <v>0</v>
      </c>
      <c r="S18" s="397">
        <v>15221.690000000002</v>
      </c>
    </row>
    <row r="19" spans="1:19" ht="14.7" customHeight="1">
      <c r="A19" s="394" t="s">
        <v>221</v>
      </c>
      <c r="B19" s="395">
        <v>0</v>
      </c>
      <c r="C19" s="395">
        <v>1260.43</v>
      </c>
      <c r="D19" s="395">
        <v>12277.49</v>
      </c>
      <c r="E19" s="395">
        <v>593.77</v>
      </c>
      <c r="F19" s="395">
        <v>0</v>
      </c>
      <c r="G19" s="395">
        <v>9236.61</v>
      </c>
      <c r="H19" s="395">
        <v>67072</v>
      </c>
      <c r="I19" s="395">
        <v>659.38</v>
      </c>
      <c r="J19" s="395">
        <v>0</v>
      </c>
      <c r="K19" s="395">
        <v>45832.9</v>
      </c>
      <c r="L19" s="395">
        <v>0</v>
      </c>
      <c r="M19" s="395">
        <v>133669.96</v>
      </c>
      <c r="N19" s="395">
        <v>2181.89</v>
      </c>
      <c r="O19" s="395">
        <v>279.92</v>
      </c>
      <c r="P19" s="395">
        <v>156378.45000000001</v>
      </c>
      <c r="Q19" s="395">
        <v>0</v>
      </c>
      <c r="R19" s="395">
        <v>96.15</v>
      </c>
      <c r="S19" s="395">
        <v>429538.95000000007</v>
      </c>
    </row>
    <row r="20" spans="1:19" ht="14.7" customHeight="1">
      <c r="A20" s="396"/>
      <c r="B20" s="397"/>
      <c r="C20" s="397"/>
      <c r="D20" s="397"/>
      <c r="E20" s="397"/>
      <c r="F20" s="397"/>
      <c r="G20" s="397"/>
      <c r="H20" s="397"/>
      <c r="I20" s="397"/>
      <c r="J20" s="397"/>
      <c r="K20" s="397"/>
      <c r="L20" s="397"/>
      <c r="M20" s="397"/>
      <c r="N20" s="397"/>
      <c r="O20" s="397"/>
      <c r="P20" s="397"/>
      <c r="Q20" s="397"/>
      <c r="R20" s="397"/>
      <c r="S20" s="397"/>
    </row>
    <row r="21" spans="1:19" ht="14.7" customHeight="1">
      <c r="A21" s="398" t="s">
        <v>336</v>
      </c>
      <c r="B21" s="397"/>
      <c r="C21" s="397"/>
      <c r="D21" s="397"/>
      <c r="E21" s="397"/>
      <c r="F21" s="397"/>
      <c r="G21" s="397"/>
      <c r="H21" s="397"/>
      <c r="I21" s="397"/>
      <c r="J21" s="397"/>
      <c r="K21" s="397"/>
      <c r="L21" s="397"/>
      <c r="M21" s="397"/>
      <c r="N21" s="397"/>
      <c r="O21" s="397"/>
      <c r="P21" s="397"/>
      <c r="Q21" s="397"/>
      <c r="R21" s="397"/>
      <c r="S21" s="397"/>
    </row>
    <row r="22" spans="1:19" ht="9.75" customHeight="1">
      <c r="A22" s="398"/>
      <c r="B22" s="397"/>
      <c r="C22" s="397"/>
      <c r="D22" s="397"/>
      <c r="E22" s="397"/>
      <c r="F22" s="397"/>
      <c r="G22" s="397"/>
      <c r="H22" s="397"/>
      <c r="I22" s="397"/>
      <c r="J22" s="397"/>
      <c r="K22" s="397"/>
      <c r="L22" s="397"/>
      <c r="M22" s="397"/>
      <c r="N22" s="397"/>
      <c r="O22" s="397"/>
      <c r="P22" s="397"/>
      <c r="Q22" s="397"/>
      <c r="R22" s="397"/>
      <c r="S22" s="397"/>
    </row>
    <row r="23" spans="1:19" ht="14.7" customHeight="1">
      <c r="A23" s="398" t="s">
        <v>337</v>
      </c>
      <c r="B23" s="397"/>
      <c r="C23" s="397"/>
      <c r="D23" s="397"/>
      <c r="E23" s="397"/>
      <c r="F23" s="397"/>
      <c r="G23" s="397"/>
      <c r="H23" s="397"/>
      <c r="I23" s="397"/>
      <c r="J23" s="397"/>
      <c r="K23" s="397"/>
      <c r="L23" s="397"/>
      <c r="M23" s="397"/>
      <c r="N23" s="397"/>
      <c r="O23" s="397"/>
      <c r="P23" s="397"/>
      <c r="Q23" s="397"/>
      <c r="R23" s="397"/>
      <c r="S23" s="397"/>
    </row>
    <row r="24" spans="1:19" ht="14.7" customHeight="1">
      <c r="A24" s="394" t="s">
        <v>217</v>
      </c>
      <c r="B24" s="395">
        <v>0</v>
      </c>
      <c r="C24" s="395">
        <v>69169.290000000008</v>
      </c>
      <c r="D24" s="395">
        <v>3396.26</v>
      </c>
      <c r="E24" s="395">
        <v>31491.88</v>
      </c>
      <c r="F24" s="395">
        <v>0</v>
      </c>
      <c r="G24" s="395">
        <v>202274.89</v>
      </c>
      <c r="H24" s="395">
        <v>0</v>
      </c>
      <c r="I24" s="395">
        <v>138669.25</v>
      </c>
      <c r="J24" s="395">
        <v>0</v>
      </c>
      <c r="K24" s="395">
        <v>274905.90000000002</v>
      </c>
      <c r="L24" s="395">
        <v>1876.98</v>
      </c>
      <c r="M24" s="395">
        <v>476487.72000000003</v>
      </c>
      <c r="N24" s="395">
        <v>107590.58</v>
      </c>
      <c r="O24" s="395">
        <v>0</v>
      </c>
      <c r="P24" s="395">
        <v>373691.62</v>
      </c>
      <c r="Q24" s="395">
        <v>0</v>
      </c>
      <c r="R24" s="395">
        <v>13340.93</v>
      </c>
      <c r="S24" s="395">
        <v>1692895.3</v>
      </c>
    </row>
    <row r="25" spans="1:19" ht="14.7" customHeight="1">
      <c r="A25" s="396" t="s">
        <v>334</v>
      </c>
      <c r="B25" s="397">
        <v>0</v>
      </c>
      <c r="C25" s="397">
        <v>0</v>
      </c>
      <c r="D25" s="397">
        <v>0</v>
      </c>
      <c r="E25" s="397">
        <v>0</v>
      </c>
      <c r="F25" s="397">
        <v>0</v>
      </c>
      <c r="G25" s="397">
        <v>0</v>
      </c>
      <c r="H25" s="397">
        <v>0</v>
      </c>
      <c r="I25" s="397">
        <v>0</v>
      </c>
      <c r="J25" s="397">
        <v>0</v>
      </c>
      <c r="K25" s="397">
        <v>0</v>
      </c>
      <c r="L25" s="397">
        <v>0</v>
      </c>
      <c r="M25" s="397">
        <v>1929.83</v>
      </c>
      <c r="N25" s="397">
        <v>0</v>
      </c>
      <c r="O25" s="397">
        <v>0</v>
      </c>
      <c r="P25" s="397">
        <v>0</v>
      </c>
      <c r="Q25" s="397">
        <v>0</v>
      </c>
      <c r="R25" s="397">
        <v>0</v>
      </c>
      <c r="S25" s="397">
        <v>1929.83</v>
      </c>
    </row>
    <row r="26" spans="1:19" ht="14.7" customHeight="1">
      <c r="A26" s="396" t="s">
        <v>220</v>
      </c>
      <c r="B26" s="397">
        <v>0</v>
      </c>
      <c r="C26" s="397">
        <v>3779.86</v>
      </c>
      <c r="D26" s="397">
        <v>26.66</v>
      </c>
      <c r="E26" s="397">
        <v>1350.3600000000001</v>
      </c>
      <c r="F26" s="397">
        <v>0</v>
      </c>
      <c r="G26" s="397">
        <v>3024.61</v>
      </c>
      <c r="H26" s="397">
        <v>0</v>
      </c>
      <c r="I26" s="397">
        <v>4663.18</v>
      </c>
      <c r="J26" s="397">
        <v>0</v>
      </c>
      <c r="K26" s="397">
        <v>11304.56</v>
      </c>
      <c r="L26" s="397">
        <v>156.76</v>
      </c>
      <c r="M26" s="397">
        <v>7774.08</v>
      </c>
      <c r="N26" s="397">
        <v>3230.31</v>
      </c>
      <c r="O26" s="397">
        <v>0</v>
      </c>
      <c r="P26" s="397">
        <v>24453.83</v>
      </c>
      <c r="Q26" s="397">
        <v>0</v>
      </c>
      <c r="R26" s="397">
        <v>0</v>
      </c>
      <c r="S26" s="397">
        <v>59764.21</v>
      </c>
    </row>
    <row r="27" spans="1:19" ht="14.7" customHeight="1">
      <c r="A27" s="394" t="s">
        <v>221</v>
      </c>
      <c r="B27" s="395">
        <v>0</v>
      </c>
      <c r="C27" s="395">
        <v>65389.43</v>
      </c>
      <c r="D27" s="395">
        <v>3369.59</v>
      </c>
      <c r="E27" s="395">
        <v>30141.52</v>
      </c>
      <c r="F27" s="395">
        <v>0</v>
      </c>
      <c r="G27" s="395">
        <v>199250.27000000002</v>
      </c>
      <c r="H27" s="395">
        <v>0</v>
      </c>
      <c r="I27" s="395">
        <v>134006.07</v>
      </c>
      <c r="J27" s="395">
        <v>0</v>
      </c>
      <c r="K27" s="395">
        <v>263601.34000000003</v>
      </c>
      <c r="L27" s="395">
        <v>1720.22</v>
      </c>
      <c r="M27" s="395">
        <v>470643.47000000003</v>
      </c>
      <c r="N27" s="395">
        <v>104360.27</v>
      </c>
      <c r="O27" s="395">
        <v>0</v>
      </c>
      <c r="P27" s="395">
        <v>349237.79</v>
      </c>
      <c r="Q27" s="395">
        <v>0</v>
      </c>
      <c r="R27" s="395">
        <v>13340.93</v>
      </c>
      <c r="S27" s="395">
        <v>1635060.9000000001</v>
      </c>
    </row>
    <row r="28" spans="1:19" ht="9.75" customHeight="1">
      <c r="A28" s="396"/>
      <c r="B28" s="397"/>
      <c r="C28" s="397"/>
      <c r="D28" s="397"/>
      <c r="E28" s="397"/>
      <c r="F28" s="397"/>
      <c r="G28" s="397"/>
      <c r="H28" s="397"/>
      <c r="I28" s="397"/>
      <c r="J28" s="397"/>
      <c r="K28" s="397"/>
      <c r="L28" s="397"/>
      <c r="M28" s="397"/>
      <c r="N28" s="397"/>
      <c r="O28" s="397"/>
      <c r="P28" s="397"/>
      <c r="Q28" s="397"/>
      <c r="R28" s="397"/>
      <c r="S28" s="397"/>
    </row>
    <row r="29" spans="1:19" ht="14.7" customHeight="1">
      <c r="A29" s="398" t="s">
        <v>338</v>
      </c>
      <c r="B29" s="397"/>
      <c r="C29" s="397"/>
      <c r="D29" s="397"/>
      <c r="E29" s="397"/>
      <c r="F29" s="397"/>
      <c r="G29" s="397"/>
      <c r="H29" s="397"/>
      <c r="I29" s="397"/>
      <c r="J29" s="397"/>
      <c r="K29" s="397"/>
      <c r="L29" s="397"/>
      <c r="M29" s="397"/>
      <c r="N29" s="397"/>
      <c r="O29" s="397"/>
      <c r="P29" s="397"/>
      <c r="Q29" s="397"/>
      <c r="R29" s="397"/>
      <c r="S29" s="397"/>
    </row>
    <row r="30" spans="1:19" ht="14.7" customHeight="1">
      <c r="A30" s="394" t="s">
        <v>217</v>
      </c>
      <c r="B30" s="395">
        <v>0</v>
      </c>
      <c r="C30" s="395">
        <v>0</v>
      </c>
      <c r="D30" s="395">
        <v>0</v>
      </c>
      <c r="E30" s="395">
        <v>8293.5499999999993</v>
      </c>
      <c r="F30" s="395">
        <v>0</v>
      </c>
      <c r="G30" s="395">
        <v>91362.06</v>
      </c>
      <c r="H30" s="395">
        <v>0</v>
      </c>
      <c r="I30" s="395">
        <v>101361.98</v>
      </c>
      <c r="J30" s="395">
        <v>0</v>
      </c>
      <c r="K30" s="395">
        <v>0</v>
      </c>
      <c r="L30" s="395">
        <v>7486.78</v>
      </c>
      <c r="M30" s="395">
        <v>21206.27</v>
      </c>
      <c r="N30" s="395">
        <v>37738.89</v>
      </c>
      <c r="O30" s="395">
        <v>0</v>
      </c>
      <c r="P30" s="395">
        <v>102894.46</v>
      </c>
      <c r="Q30" s="395">
        <v>0</v>
      </c>
      <c r="R30" s="395">
        <v>107990.13</v>
      </c>
      <c r="S30" s="395">
        <v>478334.12</v>
      </c>
    </row>
    <row r="31" spans="1:19" ht="14.7" customHeight="1">
      <c r="A31" s="396" t="s">
        <v>334</v>
      </c>
      <c r="B31" s="397">
        <v>0</v>
      </c>
      <c r="C31" s="397">
        <v>0</v>
      </c>
      <c r="D31" s="397">
        <v>0</v>
      </c>
      <c r="E31" s="397">
        <v>0</v>
      </c>
      <c r="F31" s="397">
        <v>0</v>
      </c>
      <c r="G31" s="397">
        <v>0</v>
      </c>
      <c r="H31" s="397">
        <v>0</v>
      </c>
      <c r="I31" s="397">
        <v>0</v>
      </c>
      <c r="J31" s="397">
        <v>0</v>
      </c>
      <c r="K31" s="397">
        <v>0</v>
      </c>
      <c r="L31" s="397">
        <v>0</v>
      </c>
      <c r="M31" s="397">
        <v>0</v>
      </c>
      <c r="N31" s="397">
        <v>0</v>
      </c>
      <c r="O31" s="397">
        <v>0</v>
      </c>
      <c r="P31" s="397">
        <v>0</v>
      </c>
      <c r="Q31" s="397">
        <v>0</v>
      </c>
      <c r="R31" s="397">
        <v>0</v>
      </c>
      <c r="S31" s="397">
        <v>0</v>
      </c>
    </row>
    <row r="32" spans="1:19" ht="14.7" customHeight="1">
      <c r="A32" s="396" t="s">
        <v>220</v>
      </c>
      <c r="B32" s="397">
        <v>0</v>
      </c>
      <c r="C32" s="397">
        <v>0</v>
      </c>
      <c r="D32" s="397">
        <v>0</v>
      </c>
      <c r="E32" s="397">
        <v>0</v>
      </c>
      <c r="F32" s="397">
        <v>0</v>
      </c>
      <c r="G32" s="397">
        <v>254.18</v>
      </c>
      <c r="H32" s="397">
        <v>0</v>
      </c>
      <c r="I32" s="397">
        <v>48346.42</v>
      </c>
      <c r="J32" s="397">
        <v>0</v>
      </c>
      <c r="K32" s="397">
        <v>0</v>
      </c>
      <c r="L32" s="397">
        <v>3156.58</v>
      </c>
      <c r="M32" s="397">
        <v>2161.98</v>
      </c>
      <c r="N32" s="397">
        <v>0</v>
      </c>
      <c r="O32" s="397">
        <v>0</v>
      </c>
      <c r="P32" s="397">
        <v>63760.36</v>
      </c>
      <c r="Q32" s="397">
        <v>0</v>
      </c>
      <c r="R32" s="397">
        <v>168.74</v>
      </c>
      <c r="S32" s="397">
        <v>117848.26000000001</v>
      </c>
    </row>
    <row r="33" spans="1:19" ht="14.7" customHeight="1">
      <c r="A33" s="394" t="s">
        <v>221</v>
      </c>
      <c r="B33" s="395">
        <v>0</v>
      </c>
      <c r="C33" s="395">
        <v>0</v>
      </c>
      <c r="D33" s="395">
        <v>0</v>
      </c>
      <c r="E33" s="395">
        <v>8293.5499999999993</v>
      </c>
      <c r="F33" s="395">
        <v>0</v>
      </c>
      <c r="G33" s="395">
        <v>91107.88</v>
      </c>
      <c r="H33" s="395">
        <v>0</v>
      </c>
      <c r="I33" s="395">
        <v>53015.56</v>
      </c>
      <c r="J33" s="395">
        <v>0</v>
      </c>
      <c r="K33" s="395">
        <v>0</v>
      </c>
      <c r="L33" s="395">
        <v>4330.2</v>
      </c>
      <c r="M33" s="395">
        <v>19044.29</v>
      </c>
      <c r="N33" s="395">
        <v>37738.89</v>
      </c>
      <c r="O33" s="395">
        <v>0</v>
      </c>
      <c r="P33" s="395">
        <v>39134.1</v>
      </c>
      <c r="Q33" s="395">
        <v>0</v>
      </c>
      <c r="R33" s="395">
        <v>107821.39</v>
      </c>
      <c r="S33" s="395">
        <v>360485.86</v>
      </c>
    </row>
    <row r="34" spans="1:19" ht="14.7" customHeight="1">
      <c r="A34" s="396"/>
      <c r="B34" s="397"/>
      <c r="C34" s="397"/>
      <c r="D34" s="397"/>
      <c r="E34" s="397"/>
      <c r="F34" s="397"/>
      <c r="G34" s="397"/>
      <c r="H34" s="397"/>
      <c r="I34" s="397"/>
      <c r="J34" s="397"/>
      <c r="K34" s="397"/>
      <c r="L34" s="397"/>
      <c r="M34" s="397"/>
      <c r="N34" s="397"/>
      <c r="O34" s="397"/>
      <c r="P34" s="397"/>
      <c r="Q34" s="397"/>
      <c r="R34" s="397"/>
      <c r="S34" s="397"/>
    </row>
    <row r="35" spans="1:19" ht="14.7" customHeight="1">
      <c r="A35" s="398" t="s">
        <v>339</v>
      </c>
      <c r="B35" s="397"/>
      <c r="C35" s="397"/>
      <c r="D35" s="397"/>
      <c r="E35" s="397"/>
      <c r="F35" s="397"/>
      <c r="G35" s="397"/>
      <c r="H35" s="397"/>
      <c r="I35" s="397"/>
      <c r="J35" s="397"/>
      <c r="K35" s="397"/>
      <c r="L35" s="397"/>
      <c r="M35" s="397"/>
      <c r="N35" s="397"/>
      <c r="O35" s="397"/>
      <c r="P35" s="397"/>
      <c r="Q35" s="397"/>
      <c r="R35" s="397"/>
      <c r="S35" s="397"/>
    </row>
    <row r="36" spans="1:19" ht="14.7" customHeight="1">
      <c r="A36" s="394" t="s">
        <v>217</v>
      </c>
      <c r="B36" s="395">
        <v>38921.67</v>
      </c>
      <c r="C36" s="395">
        <v>85134.92</v>
      </c>
      <c r="D36" s="395">
        <v>39889.230000000003</v>
      </c>
      <c r="E36" s="395">
        <v>47839.38</v>
      </c>
      <c r="F36" s="395">
        <v>17349.72</v>
      </c>
      <c r="G36" s="395">
        <v>313922.03999999998</v>
      </c>
      <c r="H36" s="395">
        <v>201656.38</v>
      </c>
      <c r="I36" s="395">
        <v>240690.23</v>
      </c>
      <c r="J36" s="395">
        <v>15970.02</v>
      </c>
      <c r="K36" s="395">
        <v>554491.55000000005</v>
      </c>
      <c r="L36" s="395">
        <v>9363.76</v>
      </c>
      <c r="M36" s="395">
        <v>929247.29</v>
      </c>
      <c r="N36" s="395">
        <v>147567.21</v>
      </c>
      <c r="O36" s="395">
        <v>20598.23</v>
      </c>
      <c r="P36" s="395">
        <v>1022911.51</v>
      </c>
      <c r="Q36" s="395">
        <v>28598.43</v>
      </c>
      <c r="R36" s="395">
        <v>121427.21</v>
      </c>
      <c r="S36" s="395">
        <v>3835578.7800000007</v>
      </c>
    </row>
    <row r="37" spans="1:19" ht="14.7" customHeight="1">
      <c r="A37" s="396" t="s">
        <v>334</v>
      </c>
      <c r="B37" s="397">
        <v>0</v>
      </c>
      <c r="C37" s="397">
        <v>0</v>
      </c>
      <c r="D37" s="397">
        <v>25532.2</v>
      </c>
      <c r="E37" s="397">
        <v>0</v>
      </c>
      <c r="F37" s="397">
        <v>0</v>
      </c>
      <c r="G37" s="397">
        <v>0</v>
      </c>
      <c r="H37" s="397">
        <v>0</v>
      </c>
      <c r="I37" s="397">
        <v>0</v>
      </c>
      <c r="J37" s="397">
        <v>0</v>
      </c>
      <c r="K37" s="397">
        <v>32880.879999999997</v>
      </c>
      <c r="L37" s="397">
        <v>0</v>
      </c>
      <c r="M37" s="397">
        <v>2700.43</v>
      </c>
      <c r="N37" s="397">
        <v>0</v>
      </c>
      <c r="O37" s="397">
        <v>0</v>
      </c>
      <c r="P37" s="397">
        <v>5429.39</v>
      </c>
      <c r="Q37" s="397">
        <v>0</v>
      </c>
      <c r="R37" s="397">
        <v>0</v>
      </c>
      <c r="S37" s="397">
        <v>66542.900000000009</v>
      </c>
    </row>
    <row r="38" spans="1:19" ht="14.7" customHeight="1">
      <c r="A38" s="396" t="s">
        <v>220</v>
      </c>
      <c r="B38" s="397">
        <v>22121.74</v>
      </c>
      <c r="C38" s="397">
        <v>4759.8100000000004</v>
      </c>
      <c r="D38" s="397">
        <v>33119.64</v>
      </c>
      <c r="E38" s="397">
        <v>3798.23</v>
      </c>
      <c r="F38" s="397">
        <v>9698.65</v>
      </c>
      <c r="G38" s="397">
        <v>3279.9300000000003</v>
      </c>
      <c r="H38" s="397">
        <v>66429.33</v>
      </c>
      <c r="I38" s="397">
        <v>53009.23</v>
      </c>
      <c r="J38" s="397">
        <v>10094.5</v>
      </c>
      <c r="K38" s="397">
        <v>157498.67000000001</v>
      </c>
      <c r="L38" s="397">
        <v>3313.34</v>
      </c>
      <c r="M38" s="397">
        <v>177470.54</v>
      </c>
      <c r="N38" s="397">
        <v>3286.17</v>
      </c>
      <c r="O38" s="397">
        <v>273.19</v>
      </c>
      <c r="P38" s="397">
        <v>302022.26</v>
      </c>
      <c r="Q38" s="397">
        <v>12058.82</v>
      </c>
      <c r="R38" s="397">
        <v>168.74</v>
      </c>
      <c r="S38" s="397">
        <v>862402.79</v>
      </c>
    </row>
    <row r="39" spans="1:19" ht="14.7" customHeight="1">
      <c r="A39" s="394" t="s">
        <v>221</v>
      </c>
      <c r="B39" s="395">
        <v>16799.93</v>
      </c>
      <c r="C39" s="395">
        <v>80375.100000000006</v>
      </c>
      <c r="D39" s="395">
        <v>32301.8</v>
      </c>
      <c r="E39" s="395">
        <v>44041.14</v>
      </c>
      <c r="F39" s="395">
        <v>7651.07</v>
      </c>
      <c r="G39" s="395">
        <v>310642.10000000003</v>
      </c>
      <c r="H39" s="395">
        <v>135227.04999999999</v>
      </c>
      <c r="I39" s="395">
        <v>187681.01</v>
      </c>
      <c r="J39" s="395">
        <v>5875.52</v>
      </c>
      <c r="K39" s="395">
        <v>429873.75</v>
      </c>
      <c r="L39" s="395">
        <v>6050.42</v>
      </c>
      <c r="M39" s="395">
        <v>754477.18</v>
      </c>
      <c r="N39" s="395">
        <v>144281.04</v>
      </c>
      <c r="O39" s="395">
        <v>20325.03</v>
      </c>
      <c r="P39" s="395">
        <v>726318.64</v>
      </c>
      <c r="Q39" s="395">
        <v>16539.61</v>
      </c>
      <c r="R39" s="395">
        <v>121258.47</v>
      </c>
      <c r="S39" s="395">
        <v>3039718.86</v>
      </c>
    </row>
    <row r="40" spans="1:19" ht="11.1" customHeight="1" thickBot="1">
      <c r="A40" s="399"/>
      <c r="B40" s="399"/>
      <c r="C40" s="400"/>
      <c r="D40" s="400"/>
      <c r="E40" s="400"/>
      <c r="F40" s="400"/>
      <c r="G40" s="400"/>
      <c r="H40" s="400"/>
      <c r="I40" s="400"/>
      <c r="J40" s="400"/>
      <c r="K40" s="400"/>
      <c r="L40" s="400"/>
      <c r="M40" s="400"/>
      <c r="N40" s="400"/>
      <c r="O40" s="400"/>
      <c r="P40" s="400"/>
      <c r="Q40" s="400"/>
      <c r="R40" s="400"/>
      <c r="S40" s="400"/>
    </row>
    <row r="41" spans="1:19" ht="11.1" customHeight="1" thickTop="1">
      <c r="A41" s="401"/>
      <c r="B41" s="401"/>
      <c r="C41" s="402"/>
      <c r="D41" s="402"/>
      <c r="E41" s="402"/>
      <c r="F41" s="402"/>
      <c r="G41" s="402"/>
      <c r="H41" s="402"/>
      <c r="I41" s="402"/>
      <c r="J41" s="402"/>
      <c r="K41" s="402"/>
      <c r="L41" s="402"/>
      <c r="M41" s="402"/>
      <c r="N41" s="402"/>
      <c r="O41" s="402"/>
      <c r="P41" s="402"/>
      <c r="Q41" s="402"/>
      <c r="R41" s="402"/>
      <c r="S41" s="402"/>
    </row>
    <row r="42" spans="1:19">
      <c r="A42" s="403" t="s">
        <v>124</v>
      </c>
    </row>
    <row r="43" spans="1:19">
      <c r="A43" s="403" t="s">
        <v>125</v>
      </c>
    </row>
    <row r="44" spans="1:19">
      <c r="A44" s="67" t="s">
        <v>126</v>
      </c>
    </row>
    <row r="45" spans="1:19">
      <c r="A45" s="67" t="s">
        <v>127</v>
      </c>
    </row>
    <row r="46" spans="1:19">
      <c r="A46" s="67" t="s">
        <v>128</v>
      </c>
    </row>
    <row r="47" spans="1:19">
      <c r="A47" s="67" t="s">
        <v>129</v>
      </c>
    </row>
    <row r="48" spans="1:19">
      <c r="A48" s="67" t="s">
        <v>130</v>
      </c>
    </row>
    <row r="49" spans="1:1">
      <c r="A49" s="67" t="s">
        <v>131</v>
      </c>
    </row>
    <row r="50" spans="1:1">
      <c r="A50" s="67" t="s">
        <v>132</v>
      </c>
    </row>
    <row r="51" spans="1:1">
      <c r="A51" s="67" t="s">
        <v>133</v>
      </c>
    </row>
    <row r="52" spans="1:1">
      <c r="A52" s="67" t="s">
        <v>134</v>
      </c>
    </row>
    <row r="53" spans="1:1">
      <c r="A53" s="67"/>
    </row>
    <row r="54" spans="1:1">
      <c r="A54" s="67"/>
    </row>
    <row r="55" spans="1:1">
      <c r="A55" s="67"/>
    </row>
    <row r="76" spans="20:21">
      <c r="T76" s="404"/>
      <c r="U76" s="404"/>
    </row>
    <row r="77" spans="20:21">
      <c r="T77" s="405"/>
      <c r="U77" s="406"/>
    </row>
    <row r="78" spans="20:21">
      <c r="U78" s="64"/>
    </row>
    <row r="79" spans="20:21">
      <c r="U79" s="64"/>
    </row>
    <row r="80" spans="20:21">
      <c r="U80" s="64"/>
    </row>
    <row r="81" spans="21:21">
      <c r="U81" s="64"/>
    </row>
    <row r="82" spans="21:21">
      <c r="U82" s="64"/>
    </row>
    <row r="83" spans="21:21">
      <c r="U83" s="64"/>
    </row>
    <row r="84" spans="21:21">
      <c r="U84" s="64"/>
    </row>
    <row r="85" spans="21:21">
      <c r="U85" s="64"/>
    </row>
    <row r="86" spans="21:21">
      <c r="U86" s="64"/>
    </row>
    <row r="87" spans="21:21">
      <c r="U87" s="64"/>
    </row>
    <row r="88" spans="21:21">
      <c r="U88" s="64"/>
    </row>
    <row r="89" spans="21:21">
      <c r="U89" s="64"/>
    </row>
    <row r="90" spans="21:21">
      <c r="U90" s="64"/>
    </row>
    <row r="91" spans="21:21">
      <c r="U91" s="64"/>
    </row>
    <row r="92" spans="21:21">
      <c r="U92" s="64"/>
    </row>
    <row r="177" spans="1:1">
      <c r="A177" s="407" t="s">
        <v>340</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9BFFA-7D7C-46E9-A2AC-BC98FC805FCF}">
  <sheetPr codeName="Hoja8">
    <pageSetUpPr fitToPage="1"/>
  </sheetPr>
  <dimension ref="A1:S98"/>
  <sheetViews>
    <sheetView showGridLines="0" zoomScale="70" zoomScaleNormal="70" workbookViewId="0"/>
  </sheetViews>
  <sheetFormatPr baseColWidth="10" defaultColWidth="7.6640625" defaultRowHeight="13.2"/>
  <cols>
    <col min="1" max="1" width="42.5546875" style="439" customWidth="1"/>
    <col min="2" max="18" width="15.33203125" style="408" customWidth="1"/>
    <col min="19" max="19" width="18.6640625" style="408" customWidth="1"/>
    <col min="20" max="16384" width="7.6640625" style="408"/>
  </cols>
  <sheetData>
    <row r="1" spans="1:19" s="410" customFormat="1" ht="32.1" customHeight="1">
      <c r="A1" s="35" t="s">
        <v>15</v>
      </c>
      <c r="B1" s="409"/>
      <c r="C1" s="409"/>
      <c r="D1" s="409"/>
      <c r="E1" s="409"/>
      <c r="F1" s="409"/>
      <c r="G1" s="409"/>
      <c r="H1" s="409"/>
      <c r="I1" s="409"/>
      <c r="J1" s="409"/>
      <c r="K1" s="409"/>
      <c r="L1" s="409"/>
      <c r="M1" s="409"/>
      <c r="N1" s="409"/>
      <c r="O1" s="409"/>
      <c r="P1" s="409"/>
      <c r="Q1" s="409"/>
      <c r="R1" s="409"/>
      <c r="S1" s="409"/>
    </row>
    <row r="2" spans="1:19" s="412" customFormat="1" ht="18" customHeight="1">
      <c r="A2" s="38" t="s">
        <v>137</v>
      </c>
      <c r="B2" s="411"/>
      <c r="C2" s="411"/>
      <c r="D2" s="411"/>
      <c r="E2" s="411"/>
      <c r="F2" s="411"/>
      <c r="G2" s="411"/>
      <c r="H2" s="411"/>
      <c r="I2" s="411"/>
      <c r="J2" s="411"/>
      <c r="K2" s="411"/>
      <c r="L2" s="411"/>
      <c r="M2" s="411"/>
      <c r="N2" s="411"/>
      <c r="O2" s="411"/>
      <c r="P2" s="411"/>
      <c r="Q2" s="411"/>
      <c r="R2" s="411"/>
      <c r="S2" s="411"/>
    </row>
    <row r="3" spans="1:19" s="414" customFormat="1" ht="18.75" customHeight="1">
      <c r="A3" s="41" t="s">
        <v>341</v>
      </c>
      <c r="B3" s="413"/>
      <c r="C3" s="413"/>
      <c r="D3" s="413"/>
      <c r="E3" s="413"/>
      <c r="F3" s="413"/>
      <c r="G3" s="413"/>
      <c r="H3" s="413"/>
      <c r="I3" s="413"/>
      <c r="J3" s="413"/>
      <c r="K3" s="413"/>
      <c r="L3" s="413"/>
      <c r="M3" s="413"/>
      <c r="N3" s="413"/>
      <c r="O3" s="413"/>
      <c r="P3" s="413"/>
      <c r="Q3" s="413"/>
      <c r="R3" s="413"/>
      <c r="S3" s="413"/>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80.099999999999994" customHeight="1" thickTop="1">
      <c r="A5" s="416" t="s">
        <v>342</v>
      </c>
      <c r="B5" s="388" t="s">
        <v>303</v>
      </c>
      <c r="C5" s="417" t="s">
        <v>302</v>
      </c>
      <c r="D5" s="417" t="s">
        <v>181</v>
      </c>
      <c r="E5" s="417" t="s">
        <v>182</v>
      </c>
      <c r="F5" s="417" t="s">
        <v>183</v>
      </c>
      <c r="G5" s="388" t="s">
        <v>184</v>
      </c>
      <c r="H5" s="417" t="s">
        <v>185</v>
      </c>
      <c r="I5" s="417" t="s">
        <v>186</v>
      </c>
      <c r="J5" s="388" t="s">
        <v>187</v>
      </c>
      <c r="K5" s="388" t="s">
        <v>188</v>
      </c>
      <c r="L5" s="417" t="s">
        <v>189</v>
      </c>
      <c r="M5" s="417" t="s">
        <v>308</v>
      </c>
      <c r="N5" s="417" t="s">
        <v>191</v>
      </c>
      <c r="O5" s="417" t="s">
        <v>192</v>
      </c>
      <c r="P5" s="417" t="s">
        <v>320</v>
      </c>
      <c r="Q5" s="417" t="s">
        <v>194</v>
      </c>
      <c r="R5" s="417" t="s">
        <v>195</v>
      </c>
      <c r="S5" s="417" t="s">
        <v>304</v>
      </c>
    </row>
    <row r="6" spans="1:19" s="420" customFormat="1" ht="2.25" customHeight="1">
      <c r="A6" s="419"/>
      <c r="B6" s="419"/>
      <c r="C6" s="419"/>
      <c r="D6" s="419"/>
      <c r="E6" s="419"/>
      <c r="F6" s="419"/>
      <c r="G6" s="419"/>
      <c r="H6" s="419"/>
      <c r="I6" s="419"/>
      <c r="J6" s="419"/>
      <c r="K6" s="419"/>
      <c r="L6" s="419"/>
      <c r="M6" s="419"/>
      <c r="N6" s="419"/>
      <c r="O6" s="419"/>
      <c r="P6" s="419"/>
      <c r="Q6" s="419"/>
      <c r="R6" s="419"/>
      <c r="S6" s="419"/>
    </row>
    <row r="7" spans="1:19" s="420" customFormat="1" ht="5.25" customHeight="1">
      <c r="A7" s="421"/>
    </row>
    <row r="8" spans="1:19" s="424" customFormat="1" ht="12" customHeight="1">
      <c r="A8" s="422" t="s">
        <v>343</v>
      </c>
      <c r="B8" s="423">
        <v>38921.67</v>
      </c>
      <c r="C8" s="423">
        <v>14630.130000000001</v>
      </c>
      <c r="D8" s="423">
        <v>22634</v>
      </c>
      <c r="E8" s="423">
        <v>7458.34</v>
      </c>
      <c r="F8" s="423">
        <v>17349.72</v>
      </c>
      <c r="G8" s="423">
        <v>11047.35</v>
      </c>
      <c r="H8" s="423">
        <v>132872.26</v>
      </c>
      <c r="I8" s="423">
        <v>0</v>
      </c>
      <c r="J8" s="423">
        <v>15970.02</v>
      </c>
      <c r="K8" s="423">
        <v>231179.07</v>
      </c>
      <c r="L8" s="423">
        <v>0</v>
      </c>
      <c r="M8" s="423">
        <v>295731.95</v>
      </c>
      <c r="N8" s="423">
        <v>0</v>
      </c>
      <c r="O8" s="423">
        <v>20318.3</v>
      </c>
      <c r="P8" s="423">
        <v>390472.66000000003</v>
      </c>
      <c r="Q8" s="423">
        <v>28598.43</v>
      </c>
      <c r="R8" s="423">
        <v>0</v>
      </c>
      <c r="S8" s="423">
        <v>1227183.9000000001</v>
      </c>
    </row>
    <row r="9" spans="1:19" s="424" customFormat="1" ht="12" customHeight="1">
      <c r="A9" s="425" t="s">
        <v>344</v>
      </c>
      <c r="B9" s="426">
        <v>27.01</v>
      </c>
      <c r="C9" s="426">
        <v>0</v>
      </c>
      <c r="D9" s="426">
        <v>2654.59</v>
      </c>
      <c r="E9" s="426">
        <v>0</v>
      </c>
      <c r="F9" s="426">
        <v>0</v>
      </c>
      <c r="G9" s="426">
        <v>0</v>
      </c>
      <c r="H9" s="426">
        <v>20992.36</v>
      </c>
      <c r="I9" s="426">
        <v>0</v>
      </c>
      <c r="J9" s="426">
        <v>0</v>
      </c>
      <c r="K9" s="426">
        <v>39412.520000000004</v>
      </c>
      <c r="L9" s="426">
        <v>0</v>
      </c>
      <c r="M9" s="426">
        <v>-5604.08</v>
      </c>
      <c r="N9" s="426">
        <v>0</v>
      </c>
      <c r="O9" s="426">
        <v>0</v>
      </c>
      <c r="P9" s="426">
        <v>29893.420000000002</v>
      </c>
      <c r="Q9" s="426">
        <v>0</v>
      </c>
      <c r="R9" s="426">
        <v>0</v>
      </c>
      <c r="S9" s="426">
        <v>87375.82</v>
      </c>
    </row>
    <row r="10" spans="1:19" s="427" customFormat="1" ht="12" customHeight="1">
      <c r="A10" s="425" t="s">
        <v>345</v>
      </c>
      <c r="B10" s="426">
        <v>-38.29</v>
      </c>
      <c r="C10" s="426">
        <v>0</v>
      </c>
      <c r="D10" s="426">
        <v>894.06000000000006</v>
      </c>
      <c r="E10" s="426">
        <v>0</v>
      </c>
      <c r="F10" s="426">
        <v>0</v>
      </c>
      <c r="G10" s="426">
        <v>0</v>
      </c>
      <c r="H10" s="426">
        <v>2888.55</v>
      </c>
      <c r="I10" s="426">
        <v>0</v>
      </c>
      <c r="J10" s="426">
        <v>0</v>
      </c>
      <c r="K10" s="426">
        <v>0</v>
      </c>
      <c r="L10" s="426">
        <v>0</v>
      </c>
      <c r="M10" s="426">
        <v>2887.7000000000003</v>
      </c>
      <c r="N10" s="426">
        <v>0</v>
      </c>
      <c r="O10" s="426">
        <v>0</v>
      </c>
      <c r="P10" s="426">
        <v>17829.78</v>
      </c>
      <c r="Q10" s="426">
        <v>0</v>
      </c>
      <c r="R10" s="426">
        <v>0</v>
      </c>
      <c r="S10" s="426">
        <v>24461.8</v>
      </c>
    </row>
    <row r="11" spans="1:19" s="427" customFormat="1" ht="12" customHeight="1">
      <c r="A11" s="428" t="s">
        <v>317</v>
      </c>
      <c r="B11" s="429">
        <v>141.27000000000001</v>
      </c>
      <c r="C11" s="429">
        <v>0</v>
      </c>
      <c r="D11" s="429">
        <v>3643.7200000000003</v>
      </c>
      <c r="E11" s="429">
        <v>0</v>
      </c>
      <c r="F11" s="429">
        <v>0</v>
      </c>
      <c r="G11" s="429">
        <v>0</v>
      </c>
      <c r="H11" s="429">
        <v>16407.310000000001</v>
      </c>
      <c r="I11" s="429">
        <v>0</v>
      </c>
      <c r="J11" s="429">
        <v>416.73</v>
      </c>
      <c r="K11" s="429">
        <v>74883.02</v>
      </c>
      <c r="L11" s="429">
        <v>0</v>
      </c>
      <c r="M11" s="429">
        <v>61911.86</v>
      </c>
      <c r="N11" s="429">
        <v>0</v>
      </c>
      <c r="O11" s="429">
        <v>0</v>
      </c>
      <c r="P11" s="429">
        <v>131275.07</v>
      </c>
      <c r="Q11" s="429">
        <v>0</v>
      </c>
      <c r="R11" s="429">
        <v>0</v>
      </c>
      <c r="S11" s="429">
        <v>288678.98</v>
      </c>
    </row>
    <row r="12" spans="1:19" s="427" customFormat="1" ht="12" customHeight="1">
      <c r="A12" s="425" t="s">
        <v>346</v>
      </c>
      <c r="B12" s="426">
        <v>122.3</v>
      </c>
      <c r="C12" s="426">
        <v>0</v>
      </c>
      <c r="D12" s="426">
        <v>0</v>
      </c>
      <c r="E12" s="426">
        <v>0</v>
      </c>
      <c r="F12" s="426">
        <v>0</v>
      </c>
      <c r="G12" s="426">
        <v>0</v>
      </c>
      <c r="H12" s="426">
        <v>68.33</v>
      </c>
      <c r="I12" s="426">
        <v>0</v>
      </c>
      <c r="J12" s="426">
        <v>0</v>
      </c>
      <c r="K12" s="426">
        <v>-1386.91</v>
      </c>
      <c r="L12" s="426">
        <v>0</v>
      </c>
      <c r="M12" s="426">
        <v>0</v>
      </c>
      <c r="N12" s="426">
        <v>0</v>
      </c>
      <c r="O12" s="426">
        <v>0</v>
      </c>
      <c r="P12" s="426">
        <v>0</v>
      </c>
      <c r="Q12" s="426">
        <v>0</v>
      </c>
      <c r="R12" s="426">
        <v>0</v>
      </c>
      <c r="S12" s="426">
        <v>-1196.2800000000002</v>
      </c>
    </row>
    <row r="13" spans="1:19" s="427" customFormat="1" ht="12"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27" customFormat="1" ht="12" customHeight="1">
      <c r="A14" s="428" t="s">
        <v>316</v>
      </c>
      <c r="B14" s="429">
        <v>276.38</v>
      </c>
      <c r="C14" s="429">
        <v>0</v>
      </c>
      <c r="D14" s="429">
        <v>649.91</v>
      </c>
      <c r="E14" s="429">
        <v>0</v>
      </c>
      <c r="F14" s="429">
        <v>0</v>
      </c>
      <c r="G14" s="429">
        <v>0</v>
      </c>
      <c r="H14" s="429">
        <v>3504.67</v>
      </c>
      <c r="I14" s="429">
        <v>0</v>
      </c>
      <c r="J14" s="429">
        <v>222.24</v>
      </c>
      <c r="K14" s="429">
        <v>9010.48</v>
      </c>
      <c r="L14" s="429">
        <v>0</v>
      </c>
      <c r="M14" s="429">
        <v>11607.62</v>
      </c>
      <c r="N14" s="429">
        <v>0</v>
      </c>
      <c r="O14" s="429">
        <v>0</v>
      </c>
      <c r="P14" s="429">
        <v>9026.09</v>
      </c>
      <c r="Q14" s="429">
        <v>0</v>
      </c>
      <c r="R14" s="429">
        <v>0</v>
      </c>
      <c r="S14" s="429">
        <v>34297.39</v>
      </c>
    </row>
    <row r="15" spans="1:19" s="427" customFormat="1" ht="12" customHeight="1">
      <c r="A15" s="425" t="s">
        <v>348</v>
      </c>
      <c r="B15" s="426">
        <v>0</v>
      </c>
      <c r="C15" s="426">
        <v>0</v>
      </c>
      <c r="D15" s="426">
        <v>0</v>
      </c>
      <c r="E15" s="426">
        <v>0</v>
      </c>
      <c r="F15" s="426">
        <v>0</v>
      </c>
      <c r="G15" s="426">
        <v>0</v>
      </c>
      <c r="H15" s="426">
        <v>36.04</v>
      </c>
      <c r="I15" s="426">
        <v>0</v>
      </c>
      <c r="J15" s="426">
        <v>0</v>
      </c>
      <c r="K15" s="426">
        <v>1016.13</v>
      </c>
      <c r="L15" s="426">
        <v>0</v>
      </c>
      <c r="M15" s="426">
        <v>3676.36</v>
      </c>
      <c r="N15" s="426">
        <v>0</v>
      </c>
      <c r="O15" s="426">
        <v>0</v>
      </c>
      <c r="P15" s="426">
        <v>7302.47</v>
      </c>
      <c r="Q15" s="426">
        <v>0</v>
      </c>
      <c r="R15" s="426">
        <v>0</v>
      </c>
      <c r="S15" s="426">
        <v>12031</v>
      </c>
    </row>
    <row r="16" spans="1:19" s="427" customFormat="1" ht="12" customHeight="1">
      <c r="A16" s="425" t="s">
        <v>349</v>
      </c>
      <c r="B16" s="426">
        <v>0</v>
      </c>
      <c r="C16" s="426">
        <v>0</v>
      </c>
      <c r="D16" s="426">
        <v>0</v>
      </c>
      <c r="E16" s="426">
        <v>0</v>
      </c>
      <c r="F16" s="426">
        <v>0</v>
      </c>
      <c r="G16" s="426">
        <v>0</v>
      </c>
      <c r="H16" s="426">
        <v>-322.18</v>
      </c>
      <c r="I16" s="426">
        <v>0</v>
      </c>
      <c r="J16" s="426">
        <v>0</v>
      </c>
      <c r="K16" s="426">
        <v>431.92</v>
      </c>
      <c r="L16" s="426">
        <v>0</v>
      </c>
      <c r="M16" s="426">
        <v>6845.1500000000005</v>
      </c>
      <c r="N16" s="426">
        <v>0</v>
      </c>
      <c r="O16" s="426">
        <v>0</v>
      </c>
      <c r="P16" s="426">
        <v>10528.32</v>
      </c>
      <c r="Q16" s="426">
        <v>0</v>
      </c>
      <c r="R16" s="426">
        <v>0</v>
      </c>
      <c r="S16" s="426">
        <v>17483.21</v>
      </c>
    </row>
    <row r="17" spans="1:19" s="427" customFormat="1" ht="12" customHeight="1">
      <c r="A17" s="428" t="s">
        <v>350</v>
      </c>
      <c r="B17" s="429">
        <v>0</v>
      </c>
      <c r="C17" s="429">
        <v>4.55</v>
      </c>
      <c r="D17" s="429">
        <v>0</v>
      </c>
      <c r="E17" s="429">
        <v>0</v>
      </c>
      <c r="F17" s="429">
        <v>0</v>
      </c>
      <c r="G17" s="429">
        <v>1261.29</v>
      </c>
      <c r="H17" s="429">
        <v>32564.100000000002</v>
      </c>
      <c r="I17" s="429">
        <v>0</v>
      </c>
      <c r="J17" s="429">
        <v>0</v>
      </c>
      <c r="K17" s="429">
        <v>50685.65</v>
      </c>
      <c r="L17" s="429">
        <v>0</v>
      </c>
      <c r="M17" s="429">
        <v>58241.82</v>
      </c>
      <c r="N17" s="429">
        <v>0</v>
      </c>
      <c r="O17" s="429">
        <v>20318.3</v>
      </c>
      <c r="P17" s="429">
        <v>98770.650000000009</v>
      </c>
      <c r="Q17" s="429">
        <v>0</v>
      </c>
      <c r="R17" s="429">
        <v>0</v>
      </c>
      <c r="S17" s="429">
        <v>261846.36</v>
      </c>
    </row>
    <row r="18" spans="1:19" s="427" customFormat="1" ht="12"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27" customFormat="1" ht="12" customHeight="1">
      <c r="A19" s="425" t="s">
        <v>352</v>
      </c>
      <c r="B19" s="426">
        <v>6701.92</v>
      </c>
      <c r="C19" s="426">
        <v>0</v>
      </c>
      <c r="D19" s="426">
        <v>1126.6100000000001</v>
      </c>
      <c r="E19" s="426">
        <v>0</v>
      </c>
      <c r="F19" s="426">
        <v>0</v>
      </c>
      <c r="G19" s="426">
        <v>0</v>
      </c>
      <c r="H19" s="426">
        <v>7201.45</v>
      </c>
      <c r="I19" s="426">
        <v>0</v>
      </c>
      <c r="J19" s="426">
        <v>183.36</v>
      </c>
      <c r="K19" s="426">
        <v>8134.72</v>
      </c>
      <c r="L19" s="426">
        <v>0</v>
      </c>
      <c r="M19" s="426">
        <v>5560.72</v>
      </c>
      <c r="N19" s="426">
        <v>0</v>
      </c>
      <c r="O19" s="426">
        <v>0</v>
      </c>
      <c r="P19" s="426">
        <v>22307.47</v>
      </c>
      <c r="Q19" s="426">
        <v>0</v>
      </c>
      <c r="R19" s="426">
        <v>0</v>
      </c>
      <c r="S19" s="426">
        <v>51216.25</v>
      </c>
    </row>
    <row r="20" spans="1:19" s="427" customFormat="1" ht="12" customHeight="1">
      <c r="A20" s="428" t="s">
        <v>353</v>
      </c>
      <c r="B20" s="429">
        <v>15.530000000000001</v>
      </c>
      <c r="C20" s="429">
        <v>0</v>
      </c>
      <c r="D20" s="429">
        <v>-3.42</v>
      </c>
      <c r="E20" s="429">
        <v>0</v>
      </c>
      <c r="F20" s="429">
        <v>0</v>
      </c>
      <c r="G20" s="429">
        <v>0</v>
      </c>
      <c r="H20" s="429">
        <v>631.52</v>
      </c>
      <c r="I20" s="429">
        <v>0</v>
      </c>
      <c r="J20" s="429">
        <v>0</v>
      </c>
      <c r="K20" s="429">
        <v>892.27</v>
      </c>
      <c r="L20" s="429">
        <v>0</v>
      </c>
      <c r="M20" s="429">
        <v>3251.42</v>
      </c>
      <c r="N20" s="429">
        <v>0</v>
      </c>
      <c r="O20" s="429">
        <v>0</v>
      </c>
      <c r="P20" s="429">
        <v>6378.59</v>
      </c>
      <c r="Q20" s="429">
        <v>0</v>
      </c>
      <c r="R20" s="429">
        <v>0</v>
      </c>
      <c r="S20" s="429">
        <v>11165.91</v>
      </c>
    </row>
    <row r="21" spans="1:19" s="427" customFormat="1" ht="12" customHeight="1">
      <c r="A21" s="425" t="s">
        <v>354</v>
      </c>
      <c r="B21" s="426">
        <v>7.73</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7.73</v>
      </c>
    </row>
    <row r="22" spans="1:19" s="427" customFormat="1" ht="12" customHeight="1">
      <c r="A22" s="425" t="s">
        <v>355</v>
      </c>
      <c r="B22" s="426">
        <v>353.28000000000003</v>
      </c>
      <c r="C22" s="426">
        <v>0</v>
      </c>
      <c r="D22" s="426">
        <v>854.53</v>
      </c>
      <c r="E22" s="426">
        <v>0</v>
      </c>
      <c r="F22" s="426">
        <v>0</v>
      </c>
      <c r="G22" s="426">
        <v>0</v>
      </c>
      <c r="H22" s="426">
        <v>355.93</v>
      </c>
      <c r="I22" s="426">
        <v>0</v>
      </c>
      <c r="J22" s="426">
        <v>-30.19</v>
      </c>
      <c r="K22" s="426">
        <v>2161.69</v>
      </c>
      <c r="L22" s="426">
        <v>0</v>
      </c>
      <c r="M22" s="426">
        <v>215.59</v>
      </c>
      <c r="N22" s="426">
        <v>0</v>
      </c>
      <c r="O22" s="426">
        <v>0</v>
      </c>
      <c r="P22" s="426">
        <v>1098.47</v>
      </c>
      <c r="Q22" s="426">
        <v>0</v>
      </c>
      <c r="R22" s="426">
        <v>0</v>
      </c>
      <c r="S22" s="426">
        <v>5009.3</v>
      </c>
    </row>
    <row r="23" spans="1:19" s="427" customFormat="1" ht="12" customHeight="1">
      <c r="A23" s="428" t="s">
        <v>356</v>
      </c>
      <c r="B23" s="429">
        <v>-10.950000000000001</v>
      </c>
      <c r="C23" s="429">
        <v>0</v>
      </c>
      <c r="D23" s="429">
        <v>-3.42</v>
      </c>
      <c r="E23" s="429">
        <v>0</v>
      </c>
      <c r="F23" s="429">
        <v>0</v>
      </c>
      <c r="G23" s="429">
        <v>0</v>
      </c>
      <c r="H23" s="429">
        <v>383.86</v>
      </c>
      <c r="I23" s="429">
        <v>0</v>
      </c>
      <c r="J23" s="429">
        <v>0</v>
      </c>
      <c r="K23" s="429">
        <v>546.39</v>
      </c>
      <c r="L23" s="429">
        <v>0</v>
      </c>
      <c r="M23" s="429">
        <v>988</v>
      </c>
      <c r="N23" s="429">
        <v>0</v>
      </c>
      <c r="O23" s="429">
        <v>0</v>
      </c>
      <c r="P23" s="429">
        <v>3529.66</v>
      </c>
      <c r="Q23" s="429">
        <v>0</v>
      </c>
      <c r="R23" s="429">
        <v>0</v>
      </c>
      <c r="S23" s="429">
        <v>5433.54</v>
      </c>
    </row>
    <row r="24" spans="1:19" s="427" customFormat="1" ht="12" customHeight="1">
      <c r="A24" s="425" t="s">
        <v>357</v>
      </c>
      <c r="B24" s="426">
        <v>422.16</v>
      </c>
      <c r="C24" s="426">
        <v>0</v>
      </c>
      <c r="D24" s="426">
        <v>3.08</v>
      </c>
      <c r="E24" s="426">
        <v>0</v>
      </c>
      <c r="F24" s="426">
        <v>0</v>
      </c>
      <c r="G24" s="426">
        <v>0</v>
      </c>
      <c r="H24" s="426">
        <v>3076.06</v>
      </c>
      <c r="I24" s="426">
        <v>0</v>
      </c>
      <c r="J24" s="426">
        <v>0</v>
      </c>
      <c r="K24" s="426">
        <v>4080.38</v>
      </c>
      <c r="L24" s="426">
        <v>0</v>
      </c>
      <c r="M24" s="426">
        <v>2386.13</v>
      </c>
      <c r="N24" s="426">
        <v>0</v>
      </c>
      <c r="O24" s="426">
        <v>0</v>
      </c>
      <c r="P24" s="426">
        <v>3549.4300000000003</v>
      </c>
      <c r="Q24" s="426">
        <v>0</v>
      </c>
      <c r="R24" s="426">
        <v>0</v>
      </c>
      <c r="S24" s="426">
        <v>13517.240000000002</v>
      </c>
    </row>
    <row r="25" spans="1:19" s="427" customFormat="1" ht="12"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27" customFormat="1" ht="12" customHeight="1">
      <c r="A26" s="428" t="s">
        <v>359</v>
      </c>
      <c r="B26" s="429">
        <v>5.74</v>
      </c>
      <c r="C26" s="429">
        <v>6721.16</v>
      </c>
      <c r="D26" s="429">
        <v>1752.83</v>
      </c>
      <c r="E26" s="429">
        <v>1597.2</v>
      </c>
      <c r="F26" s="429">
        <v>0</v>
      </c>
      <c r="G26" s="429">
        <v>6590.7300000000005</v>
      </c>
      <c r="H26" s="429">
        <v>6483.2300000000005</v>
      </c>
      <c r="I26" s="429">
        <v>0</v>
      </c>
      <c r="J26" s="429">
        <v>0</v>
      </c>
      <c r="K26" s="429">
        <v>507.07</v>
      </c>
      <c r="L26" s="429">
        <v>0</v>
      </c>
      <c r="M26" s="429">
        <v>37692.89</v>
      </c>
      <c r="N26" s="429">
        <v>0</v>
      </c>
      <c r="O26" s="429">
        <v>0</v>
      </c>
      <c r="P26" s="429">
        <v>13719.83</v>
      </c>
      <c r="Q26" s="429">
        <v>0</v>
      </c>
      <c r="R26" s="429">
        <v>0</v>
      </c>
      <c r="S26" s="429">
        <v>75070.679999999993</v>
      </c>
    </row>
    <row r="27" spans="1:19" s="427" customFormat="1" ht="12" customHeight="1">
      <c r="A27" s="425" t="s">
        <v>360</v>
      </c>
      <c r="B27" s="426">
        <v>0</v>
      </c>
      <c r="C27" s="426">
        <v>0</v>
      </c>
      <c r="D27" s="426">
        <v>10.220000000000001</v>
      </c>
      <c r="E27" s="426">
        <v>0</v>
      </c>
      <c r="F27" s="426">
        <v>0</v>
      </c>
      <c r="G27" s="426">
        <v>0</v>
      </c>
      <c r="H27" s="426">
        <v>360.96</v>
      </c>
      <c r="I27" s="426">
        <v>0</v>
      </c>
      <c r="J27" s="426">
        <v>0</v>
      </c>
      <c r="K27" s="426">
        <v>738.87</v>
      </c>
      <c r="L27" s="426">
        <v>0</v>
      </c>
      <c r="M27" s="426">
        <v>0.19</v>
      </c>
      <c r="N27" s="426">
        <v>0</v>
      </c>
      <c r="O27" s="426">
        <v>0</v>
      </c>
      <c r="P27" s="426">
        <v>274.52</v>
      </c>
      <c r="Q27" s="426">
        <v>0</v>
      </c>
      <c r="R27" s="426">
        <v>0</v>
      </c>
      <c r="S27" s="426">
        <v>1384.76</v>
      </c>
    </row>
    <row r="28" spans="1:19" s="427" customFormat="1" ht="12" customHeight="1">
      <c r="A28" s="425" t="s">
        <v>361</v>
      </c>
      <c r="B28" s="426">
        <v>9.51</v>
      </c>
      <c r="C28" s="426">
        <v>0</v>
      </c>
      <c r="D28" s="426">
        <v>244.98000000000002</v>
      </c>
      <c r="E28" s="426">
        <v>0</v>
      </c>
      <c r="F28" s="426">
        <v>0</v>
      </c>
      <c r="G28" s="426">
        <v>0</v>
      </c>
      <c r="H28" s="426">
        <v>1379.83</v>
      </c>
      <c r="I28" s="426">
        <v>0</v>
      </c>
      <c r="J28" s="426">
        <v>0</v>
      </c>
      <c r="K28" s="426">
        <v>13072.470000000001</v>
      </c>
      <c r="L28" s="426">
        <v>0</v>
      </c>
      <c r="M28" s="426">
        <v>1321.23</v>
      </c>
      <c r="N28" s="426">
        <v>0</v>
      </c>
      <c r="O28" s="426">
        <v>0</v>
      </c>
      <c r="P28" s="426">
        <v>2234.59</v>
      </c>
      <c r="Q28" s="426">
        <v>0</v>
      </c>
      <c r="R28" s="426">
        <v>0</v>
      </c>
      <c r="S28" s="426">
        <v>18262.61</v>
      </c>
    </row>
    <row r="29" spans="1:19" s="427" customFormat="1" ht="12" customHeight="1">
      <c r="A29" s="428" t="s">
        <v>362</v>
      </c>
      <c r="B29" s="429">
        <v>0</v>
      </c>
      <c r="C29" s="429">
        <v>0</v>
      </c>
      <c r="D29" s="429">
        <v>0</v>
      </c>
      <c r="E29" s="429">
        <v>0</v>
      </c>
      <c r="F29" s="429">
        <v>0</v>
      </c>
      <c r="G29" s="429">
        <v>0</v>
      </c>
      <c r="H29" s="429">
        <v>206.42000000000002</v>
      </c>
      <c r="I29" s="429">
        <v>0</v>
      </c>
      <c r="J29" s="429">
        <v>0</v>
      </c>
      <c r="K29" s="429">
        <v>0</v>
      </c>
      <c r="L29" s="429">
        <v>0</v>
      </c>
      <c r="M29" s="429">
        <v>2082</v>
      </c>
      <c r="N29" s="429">
        <v>0</v>
      </c>
      <c r="O29" s="429">
        <v>0</v>
      </c>
      <c r="P29" s="429">
        <v>-469.18</v>
      </c>
      <c r="Q29" s="429">
        <v>0</v>
      </c>
      <c r="R29" s="429">
        <v>0</v>
      </c>
      <c r="S29" s="429">
        <v>1819.24</v>
      </c>
    </row>
    <row r="30" spans="1:19" s="427" customFormat="1" ht="12" customHeight="1">
      <c r="A30" s="425" t="s">
        <v>363</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row>
    <row r="31" spans="1:19" s="427" customFormat="1" ht="12" customHeight="1">
      <c r="A31" s="425" t="s">
        <v>364</v>
      </c>
      <c r="B31" s="426">
        <v>16491.98</v>
      </c>
      <c r="C31" s="426">
        <v>0</v>
      </c>
      <c r="D31" s="426">
        <v>1883.92</v>
      </c>
      <c r="E31" s="426">
        <v>4127.71</v>
      </c>
      <c r="F31" s="426">
        <v>8736.77</v>
      </c>
      <c r="G31" s="426">
        <v>0</v>
      </c>
      <c r="H31" s="426">
        <v>12071.22</v>
      </c>
      <c r="I31" s="426">
        <v>0</v>
      </c>
      <c r="J31" s="426">
        <v>13389.380000000001</v>
      </c>
      <c r="K31" s="426">
        <v>0</v>
      </c>
      <c r="L31" s="426">
        <v>0</v>
      </c>
      <c r="M31" s="426">
        <v>0</v>
      </c>
      <c r="N31" s="426">
        <v>0</v>
      </c>
      <c r="O31" s="426">
        <v>0</v>
      </c>
      <c r="P31" s="426">
        <v>1059.02</v>
      </c>
      <c r="Q31" s="426">
        <v>22326.510000000002</v>
      </c>
      <c r="R31" s="426">
        <v>0</v>
      </c>
      <c r="S31" s="426">
        <v>80086.509999999995</v>
      </c>
    </row>
    <row r="32" spans="1:19" s="427" customFormat="1" ht="12"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27" customFormat="1" ht="12" customHeight="1">
      <c r="A33" s="425" t="s">
        <v>366</v>
      </c>
      <c r="B33" s="426">
        <v>0</v>
      </c>
      <c r="C33" s="426">
        <v>555.4</v>
      </c>
      <c r="D33" s="426">
        <v>1.74</v>
      </c>
      <c r="E33" s="426">
        <v>0</v>
      </c>
      <c r="F33" s="426">
        <v>0</v>
      </c>
      <c r="G33" s="426">
        <v>0</v>
      </c>
      <c r="H33" s="426">
        <v>459.66</v>
      </c>
      <c r="I33" s="426">
        <v>0</v>
      </c>
      <c r="J33" s="426">
        <v>0</v>
      </c>
      <c r="K33" s="426">
        <v>0</v>
      </c>
      <c r="L33" s="426">
        <v>0</v>
      </c>
      <c r="M33" s="426">
        <v>2409.94</v>
      </c>
      <c r="N33" s="426">
        <v>0</v>
      </c>
      <c r="O33" s="426">
        <v>0</v>
      </c>
      <c r="P33" s="426">
        <v>4545.5200000000004</v>
      </c>
      <c r="Q33" s="426">
        <v>0</v>
      </c>
      <c r="R33" s="426">
        <v>0</v>
      </c>
      <c r="S33" s="426">
        <v>7972.26</v>
      </c>
    </row>
    <row r="34" spans="1:19" s="427" customFormat="1" ht="12" customHeight="1">
      <c r="A34" s="425" t="s">
        <v>367</v>
      </c>
      <c r="B34" s="426">
        <v>706.52</v>
      </c>
      <c r="C34" s="426">
        <v>0</v>
      </c>
      <c r="D34" s="426">
        <v>7079.56</v>
      </c>
      <c r="E34" s="426">
        <v>0</v>
      </c>
      <c r="F34" s="426">
        <v>0</v>
      </c>
      <c r="G34" s="426">
        <v>2560.39</v>
      </c>
      <c r="H34" s="426">
        <v>16963.099999999999</v>
      </c>
      <c r="I34" s="426">
        <v>0</v>
      </c>
      <c r="J34" s="426">
        <v>1359.05</v>
      </c>
      <c r="K34" s="426">
        <v>6860.97</v>
      </c>
      <c r="L34" s="426">
        <v>0</v>
      </c>
      <c r="M34" s="426">
        <v>96146.12</v>
      </c>
      <c r="N34" s="426">
        <v>0</v>
      </c>
      <c r="O34" s="426">
        <v>0</v>
      </c>
      <c r="P34" s="426">
        <v>25234.27</v>
      </c>
      <c r="Q34" s="426">
        <v>0</v>
      </c>
      <c r="R34" s="426">
        <v>0</v>
      </c>
      <c r="S34" s="426">
        <v>156909.97999999998</v>
      </c>
    </row>
    <row r="35" spans="1:19" s="427" customFormat="1" ht="12" customHeight="1">
      <c r="A35" s="428" t="s">
        <v>368</v>
      </c>
      <c r="B35" s="429">
        <v>10281.08</v>
      </c>
      <c r="C35" s="429">
        <v>0</v>
      </c>
      <c r="D35" s="429">
        <v>0</v>
      </c>
      <c r="E35" s="429">
        <v>1155.02</v>
      </c>
      <c r="F35" s="429">
        <v>2776.05</v>
      </c>
      <c r="G35" s="429">
        <v>0</v>
      </c>
      <c r="H35" s="429">
        <v>0</v>
      </c>
      <c r="I35" s="429">
        <v>0</v>
      </c>
      <c r="J35" s="429">
        <v>294.73</v>
      </c>
      <c r="K35" s="429">
        <v>4252.16</v>
      </c>
      <c r="L35" s="429">
        <v>0</v>
      </c>
      <c r="M35" s="429">
        <v>2488.0700000000002</v>
      </c>
      <c r="N35" s="429">
        <v>0</v>
      </c>
      <c r="O35" s="429">
        <v>0</v>
      </c>
      <c r="P35" s="429">
        <v>0</v>
      </c>
      <c r="Q35" s="429">
        <v>4567.6099999999997</v>
      </c>
      <c r="R35" s="429">
        <v>0</v>
      </c>
      <c r="S35" s="429">
        <v>25814.720000000001</v>
      </c>
    </row>
    <row r="36" spans="1:19" s="427" customFormat="1" ht="12" customHeight="1">
      <c r="A36" s="425" t="s">
        <v>369</v>
      </c>
      <c r="B36" s="426">
        <v>2469.41</v>
      </c>
      <c r="C36" s="426">
        <v>0</v>
      </c>
      <c r="D36" s="426">
        <v>0</v>
      </c>
      <c r="E36" s="426">
        <v>0</v>
      </c>
      <c r="F36" s="426">
        <v>4750.79</v>
      </c>
      <c r="G36" s="426">
        <v>0</v>
      </c>
      <c r="H36" s="426">
        <v>0</v>
      </c>
      <c r="I36" s="426">
        <v>0</v>
      </c>
      <c r="J36" s="426">
        <v>0</v>
      </c>
      <c r="K36" s="426">
        <v>4355.4800000000005</v>
      </c>
      <c r="L36" s="426">
        <v>0</v>
      </c>
      <c r="M36" s="426">
        <v>0</v>
      </c>
      <c r="N36" s="426">
        <v>0</v>
      </c>
      <c r="O36" s="426">
        <v>0</v>
      </c>
      <c r="P36" s="426">
        <v>0</v>
      </c>
      <c r="Q36" s="426">
        <v>1186.33</v>
      </c>
      <c r="R36" s="426">
        <v>0</v>
      </c>
      <c r="S36" s="426">
        <v>12762.01</v>
      </c>
    </row>
    <row r="37" spans="1:19" s="427" customFormat="1" ht="12" customHeight="1">
      <c r="A37" s="425" t="s">
        <v>370</v>
      </c>
      <c r="B37" s="426">
        <v>939.09</v>
      </c>
      <c r="C37" s="426">
        <v>0</v>
      </c>
      <c r="D37" s="426">
        <v>0</v>
      </c>
      <c r="E37" s="426">
        <v>0</v>
      </c>
      <c r="F37" s="426">
        <v>1086.1200000000001</v>
      </c>
      <c r="G37" s="426">
        <v>0</v>
      </c>
      <c r="H37" s="426">
        <v>0</v>
      </c>
      <c r="I37" s="426">
        <v>0</v>
      </c>
      <c r="J37" s="426">
        <v>0</v>
      </c>
      <c r="K37" s="426">
        <v>423.43</v>
      </c>
      <c r="L37" s="426">
        <v>0</v>
      </c>
      <c r="M37" s="426">
        <v>0</v>
      </c>
      <c r="N37" s="426">
        <v>0</v>
      </c>
      <c r="O37" s="426">
        <v>0</v>
      </c>
      <c r="P37" s="426">
        <v>0</v>
      </c>
      <c r="Q37" s="426">
        <v>517.98</v>
      </c>
      <c r="R37" s="426">
        <v>0</v>
      </c>
      <c r="S37" s="426">
        <v>2966.62</v>
      </c>
    </row>
    <row r="38" spans="1:19" s="427" customFormat="1" ht="12" customHeight="1">
      <c r="A38" s="428" t="s">
        <v>371</v>
      </c>
      <c r="B38" s="429">
        <v>0</v>
      </c>
      <c r="C38" s="429">
        <v>112.23</v>
      </c>
      <c r="D38" s="429">
        <v>0</v>
      </c>
      <c r="E38" s="429">
        <v>0</v>
      </c>
      <c r="F38" s="429">
        <v>0</v>
      </c>
      <c r="G38" s="429">
        <v>634.93000000000006</v>
      </c>
      <c r="H38" s="429">
        <v>2300.3200000000002</v>
      </c>
      <c r="I38" s="429">
        <v>0</v>
      </c>
      <c r="J38" s="429">
        <v>134.72</v>
      </c>
      <c r="K38" s="429">
        <v>9967.67</v>
      </c>
      <c r="L38" s="429">
        <v>0</v>
      </c>
      <c r="M38" s="429">
        <v>105.48</v>
      </c>
      <c r="N38" s="429">
        <v>0</v>
      </c>
      <c r="O38" s="429">
        <v>0</v>
      </c>
      <c r="P38" s="429">
        <v>0</v>
      </c>
      <c r="Q38" s="429">
        <v>0</v>
      </c>
      <c r="R38" s="429">
        <v>0</v>
      </c>
      <c r="S38" s="429">
        <v>13255.35</v>
      </c>
    </row>
    <row r="39" spans="1:19" s="427" customFormat="1" ht="12" customHeight="1">
      <c r="A39" s="425" t="s">
        <v>372</v>
      </c>
      <c r="B39" s="426">
        <v>0</v>
      </c>
      <c r="C39" s="426">
        <v>0</v>
      </c>
      <c r="D39" s="426">
        <v>0</v>
      </c>
      <c r="E39" s="426">
        <v>0</v>
      </c>
      <c r="F39" s="426">
        <v>0</v>
      </c>
      <c r="G39" s="426">
        <v>0</v>
      </c>
      <c r="H39" s="426">
        <v>2204.94</v>
      </c>
      <c r="I39" s="426">
        <v>0</v>
      </c>
      <c r="J39" s="426">
        <v>0</v>
      </c>
      <c r="K39" s="426">
        <v>0</v>
      </c>
      <c r="L39" s="426">
        <v>0</v>
      </c>
      <c r="M39" s="426">
        <v>1483.97</v>
      </c>
      <c r="N39" s="426">
        <v>0</v>
      </c>
      <c r="O39" s="426">
        <v>0</v>
      </c>
      <c r="P39" s="426">
        <v>0</v>
      </c>
      <c r="Q39" s="426">
        <v>0</v>
      </c>
      <c r="R39" s="426">
        <v>0</v>
      </c>
      <c r="S39" s="426">
        <v>3688.91</v>
      </c>
    </row>
    <row r="40" spans="1:19" s="427" customFormat="1" ht="12" customHeight="1">
      <c r="A40" s="425" t="s">
        <v>373</v>
      </c>
      <c r="B40" s="426">
        <v>0</v>
      </c>
      <c r="C40" s="426">
        <v>7236.79</v>
      </c>
      <c r="D40" s="426">
        <v>1841.1000000000001</v>
      </c>
      <c r="E40" s="426">
        <v>578.41999999999996</v>
      </c>
      <c r="F40" s="426">
        <v>0</v>
      </c>
      <c r="G40" s="426">
        <v>0</v>
      </c>
      <c r="H40" s="426">
        <v>2654.59</v>
      </c>
      <c r="I40" s="426">
        <v>0</v>
      </c>
      <c r="J40" s="426">
        <v>0</v>
      </c>
      <c r="K40" s="426">
        <v>1132.71</v>
      </c>
      <c r="L40" s="426">
        <v>0</v>
      </c>
      <c r="M40" s="426">
        <v>33.76</v>
      </c>
      <c r="N40" s="426">
        <v>0</v>
      </c>
      <c r="O40" s="426">
        <v>0</v>
      </c>
      <c r="P40" s="426">
        <v>2384.67</v>
      </c>
      <c r="Q40" s="426">
        <v>0</v>
      </c>
      <c r="R40" s="426">
        <v>0</v>
      </c>
      <c r="S40" s="426">
        <v>15862.04</v>
      </c>
    </row>
    <row r="41" spans="1:19" s="427" customFormat="1" ht="12" customHeight="1">
      <c r="A41" s="422" t="s">
        <v>374</v>
      </c>
      <c r="B41" s="423">
        <v>0</v>
      </c>
      <c r="C41" s="423">
        <v>1335.5</v>
      </c>
      <c r="D41" s="423">
        <v>13858.970000000001</v>
      </c>
      <c r="E41" s="423">
        <v>595.6</v>
      </c>
      <c r="F41" s="423">
        <v>0</v>
      </c>
      <c r="G41" s="423">
        <v>9237.75</v>
      </c>
      <c r="H41" s="423">
        <v>68784.12</v>
      </c>
      <c r="I41" s="423">
        <v>659</v>
      </c>
      <c r="J41" s="423">
        <v>0</v>
      </c>
      <c r="K41" s="423">
        <v>48406.58</v>
      </c>
      <c r="L41" s="423">
        <v>0</v>
      </c>
      <c r="M41" s="423">
        <v>135821.34</v>
      </c>
      <c r="N41" s="423">
        <v>2237.75</v>
      </c>
      <c r="O41" s="423">
        <v>279.92</v>
      </c>
      <c r="P41" s="423">
        <v>155852.76999999999</v>
      </c>
      <c r="Q41" s="423">
        <v>0</v>
      </c>
      <c r="R41" s="423">
        <v>96.15</v>
      </c>
      <c r="S41" s="423">
        <v>437165.44999999995</v>
      </c>
    </row>
    <row r="42" spans="1:19" s="424" customFormat="1" ht="12" customHeight="1">
      <c r="A42" s="425" t="s">
        <v>375</v>
      </c>
      <c r="B42" s="426">
        <v>0</v>
      </c>
      <c r="C42" s="426">
        <v>252.52</v>
      </c>
      <c r="D42" s="426">
        <v>11412.56</v>
      </c>
      <c r="E42" s="426">
        <v>595.6</v>
      </c>
      <c r="F42" s="426">
        <v>0</v>
      </c>
      <c r="G42" s="426">
        <v>1262.3800000000001</v>
      </c>
      <c r="H42" s="426">
        <v>2518.61</v>
      </c>
      <c r="I42" s="426">
        <v>659</v>
      </c>
      <c r="J42" s="426">
        <v>0</v>
      </c>
      <c r="K42" s="426">
        <v>6393.4800000000005</v>
      </c>
      <c r="L42" s="426">
        <v>0</v>
      </c>
      <c r="M42" s="426">
        <v>16860.14</v>
      </c>
      <c r="N42" s="426">
        <v>279.40000000000003</v>
      </c>
      <c r="O42" s="426">
        <v>0</v>
      </c>
      <c r="P42" s="426">
        <v>7524.49</v>
      </c>
      <c r="Q42" s="426">
        <v>0</v>
      </c>
      <c r="R42" s="426">
        <v>0</v>
      </c>
      <c r="S42" s="426">
        <v>47758.18</v>
      </c>
    </row>
    <row r="43" spans="1:19" s="427" customFormat="1" ht="12" customHeight="1">
      <c r="A43" s="425" t="s">
        <v>376</v>
      </c>
      <c r="B43" s="426">
        <v>0</v>
      </c>
      <c r="C43" s="426">
        <v>0</v>
      </c>
      <c r="D43" s="426">
        <v>0</v>
      </c>
      <c r="E43" s="426">
        <v>0</v>
      </c>
      <c r="F43" s="426">
        <v>0</v>
      </c>
      <c r="G43" s="426">
        <v>0</v>
      </c>
      <c r="H43" s="426">
        <v>0</v>
      </c>
      <c r="I43" s="426">
        <v>0</v>
      </c>
      <c r="J43" s="426">
        <v>0</v>
      </c>
      <c r="K43" s="426">
        <v>0</v>
      </c>
      <c r="L43" s="426">
        <v>0</v>
      </c>
      <c r="M43" s="426">
        <v>10.24</v>
      </c>
      <c r="N43" s="426">
        <v>0</v>
      </c>
      <c r="O43" s="426">
        <v>0</v>
      </c>
      <c r="P43" s="426">
        <v>53.27</v>
      </c>
      <c r="Q43" s="426">
        <v>0</v>
      </c>
      <c r="R43" s="426">
        <v>0</v>
      </c>
      <c r="S43" s="426">
        <v>63.510000000000005</v>
      </c>
    </row>
    <row r="44" spans="1:19" s="427" customFormat="1" ht="12" customHeight="1">
      <c r="A44" s="428" t="s">
        <v>318</v>
      </c>
      <c r="B44" s="429">
        <v>0</v>
      </c>
      <c r="C44" s="429">
        <v>1082.98</v>
      </c>
      <c r="D44" s="429">
        <v>2446.42</v>
      </c>
      <c r="E44" s="429">
        <v>0</v>
      </c>
      <c r="F44" s="429">
        <v>0</v>
      </c>
      <c r="G44" s="429">
        <v>423.23</v>
      </c>
      <c r="H44" s="429">
        <v>19707.060000000001</v>
      </c>
      <c r="I44" s="429">
        <v>0</v>
      </c>
      <c r="J44" s="429">
        <v>0</v>
      </c>
      <c r="K44" s="429">
        <v>32139.98</v>
      </c>
      <c r="L44" s="429">
        <v>0</v>
      </c>
      <c r="M44" s="429">
        <v>108995.03</v>
      </c>
      <c r="N44" s="429">
        <v>1.08</v>
      </c>
      <c r="O44" s="429">
        <v>0</v>
      </c>
      <c r="P44" s="429">
        <v>135527.31</v>
      </c>
      <c r="Q44" s="429">
        <v>0</v>
      </c>
      <c r="R44" s="429">
        <v>0</v>
      </c>
      <c r="S44" s="429">
        <v>300323.08999999997</v>
      </c>
    </row>
    <row r="45" spans="1:19" s="427" customFormat="1" ht="12" customHeight="1">
      <c r="A45" s="425" t="s">
        <v>377</v>
      </c>
      <c r="B45" s="426">
        <v>0</v>
      </c>
      <c r="C45" s="426">
        <v>0</v>
      </c>
      <c r="D45" s="426">
        <v>0</v>
      </c>
      <c r="E45" s="426">
        <v>0</v>
      </c>
      <c r="F45" s="426">
        <v>0</v>
      </c>
      <c r="G45" s="426">
        <v>7552.14</v>
      </c>
      <c r="H45" s="426">
        <v>46558.46</v>
      </c>
      <c r="I45" s="426">
        <v>0</v>
      </c>
      <c r="J45" s="426">
        <v>0</v>
      </c>
      <c r="K45" s="426">
        <v>9873.1200000000008</v>
      </c>
      <c r="L45" s="426">
        <v>0</v>
      </c>
      <c r="M45" s="426">
        <v>9955.93</v>
      </c>
      <c r="N45" s="426">
        <v>1957.28</v>
      </c>
      <c r="O45" s="426">
        <v>279.92</v>
      </c>
      <c r="P45" s="426">
        <v>12747.69</v>
      </c>
      <c r="Q45" s="426">
        <v>0</v>
      </c>
      <c r="R45" s="426">
        <v>96.15</v>
      </c>
      <c r="S45" s="426">
        <v>89020.689999999988</v>
      </c>
    </row>
    <row r="46" spans="1:19" s="427" customFormat="1" ht="12" customHeight="1">
      <c r="A46" s="430" t="s">
        <v>378</v>
      </c>
      <c r="B46" s="431">
        <v>0</v>
      </c>
      <c r="C46" s="431">
        <v>69169.290000000008</v>
      </c>
      <c r="D46" s="431">
        <v>3396.26</v>
      </c>
      <c r="E46" s="431">
        <v>39785.43</v>
      </c>
      <c r="F46" s="431">
        <v>0</v>
      </c>
      <c r="G46" s="431">
        <v>293636.94</v>
      </c>
      <c r="H46" s="431">
        <v>0</v>
      </c>
      <c r="I46" s="431">
        <v>240031.23</v>
      </c>
      <c r="J46" s="431">
        <v>0</v>
      </c>
      <c r="K46" s="431">
        <v>274905.90000000002</v>
      </c>
      <c r="L46" s="431">
        <v>9363.76</v>
      </c>
      <c r="M46" s="431">
        <v>497694</v>
      </c>
      <c r="N46" s="431">
        <v>145329.47</v>
      </c>
      <c r="O46" s="431">
        <v>0</v>
      </c>
      <c r="P46" s="431">
        <v>476586.08</v>
      </c>
      <c r="Q46" s="431">
        <v>0</v>
      </c>
      <c r="R46" s="431">
        <v>121331.06</v>
      </c>
      <c r="S46" s="431">
        <v>2171229.42</v>
      </c>
    </row>
    <row r="47" spans="1:19" s="427" customFormat="1" ht="12" customHeight="1">
      <c r="A47" s="432" t="s">
        <v>379</v>
      </c>
      <c r="B47" s="423">
        <v>0</v>
      </c>
      <c r="C47" s="423">
        <v>69169.290000000008</v>
      </c>
      <c r="D47" s="423">
        <v>3396.26</v>
      </c>
      <c r="E47" s="423">
        <v>31491.88</v>
      </c>
      <c r="F47" s="423">
        <v>0</v>
      </c>
      <c r="G47" s="423">
        <v>202274.89</v>
      </c>
      <c r="H47" s="423">
        <v>0</v>
      </c>
      <c r="I47" s="423">
        <v>138669.25</v>
      </c>
      <c r="J47" s="423">
        <v>0</v>
      </c>
      <c r="K47" s="423">
        <v>274905.90000000002</v>
      </c>
      <c r="L47" s="423">
        <v>1876.98</v>
      </c>
      <c r="M47" s="423">
        <v>476487.72000000003</v>
      </c>
      <c r="N47" s="423">
        <v>107590.58</v>
      </c>
      <c r="O47" s="423">
        <v>0</v>
      </c>
      <c r="P47" s="423">
        <v>373691.62</v>
      </c>
      <c r="Q47" s="423">
        <v>0</v>
      </c>
      <c r="R47" s="423">
        <v>13340.93</v>
      </c>
      <c r="S47" s="423">
        <v>1692895.3</v>
      </c>
    </row>
    <row r="48" spans="1:19" s="427" customFormat="1" ht="12" customHeight="1">
      <c r="A48" s="425" t="s">
        <v>380</v>
      </c>
      <c r="B48" s="426">
        <v>0</v>
      </c>
      <c r="C48" s="426">
        <v>0</v>
      </c>
      <c r="D48" s="426">
        <v>1.1000000000000001</v>
      </c>
      <c r="E48" s="426">
        <v>0</v>
      </c>
      <c r="F48" s="426">
        <v>0</v>
      </c>
      <c r="G48" s="426">
        <v>62683.3</v>
      </c>
      <c r="H48" s="426">
        <v>0</v>
      </c>
      <c r="I48" s="426">
        <v>6326.1500000000005</v>
      </c>
      <c r="J48" s="426">
        <v>0</v>
      </c>
      <c r="K48" s="426">
        <v>24185.08</v>
      </c>
      <c r="L48" s="426">
        <v>1876.98</v>
      </c>
      <c r="M48" s="426">
        <v>146950.72</v>
      </c>
      <c r="N48" s="426">
        <v>260.48</v>
      </c>
      <c r="O48" s="426">
        <v>0</v>
      </c>
      <c r="P48" s="426">
        <v>127544.97</v>
      </c>
      <c r="Q48" s="426">
        <v>0</v>
      </c>
      <c r="R48" s="426">
        <v>1522.79</v>
      </c>
      <c r="S48" s="426">
        <v>371351.57</v>
      </c>
    </row>
    <row r="49" spans="1:19" s="427" customFormat="1" ht="12" customHeight="1">
      <c r="A49" s="425" t="s">
        <v>381</v>
      </c>
      <c r="B49" s="426">
        <v>0</v>
      </c>
      <c r="C49" s="426">
        <v>33356.120000000003</v>
      </c>
      <c r="D49" s="426">
        <v>1267.8600000000001</v>
      </c>
      <c r="E49" s="426">
        <v>3733.91</v>
      </c>
      <c r="F49" s="426">
        <v>0</v>
      </c>
      <c r="G49" s="426">
        <v>15.8</v>
      </c>
      <c r="H49" s="426">
        <v>0</v>
      </c>
      <c r="I49" s="426">
        <v>709.12</v>
      </c>
      <c r="J49" s="426">
        <v>0</v>
      </c>
      <c r="K49" s="426">
        <v>35450.74</v>
      </c>
      <c r="L49" s="426">
        <v>0</v>
      </c>
      <c r="M49" s="426">
        <v>23467.360000000001</v>
      </c>
      <c r="N49" s="426">
        <v>708.48</v>
      </c>
      <c r="O49" s="426">
        <v>0</v>
      </c>
      <c r="P49" s="426">
        <v>4826.3500000000004</v>
      </c>
      <c r="Q49" s="426">
        <v>0</v>
      </c>
      <c r="R49" s="426">
        <v>0</v>
      </c>
      <c r="S49" s="426">
        <v>103535.74</v>
      </c>
    </row>
    <row r="50" spans="1:19" s="427" customFormat="1" ht="12" customHeight="1">
      <c r="A50" s="428" t="s">
        <v>382</v>
      </c>
      <c r="B50" s="429">
        <v>0</v>
      </c>
      <c r="C50" s="429">
        <v>0</v>
      </c>
      <c r="D50" s="429">
        <v>1741.8700000000001</v>
      </c>
      <c r="E50" s="429">
        <v>2921.19</v>
      </c>
      <c r="F50" s="429">
        <v>0</v>
      </c>
      <c r="G50" s="429">
        <v>107.42</v>
      </c>
      <c r="H50" s="429">
        <v>0</v>
      </c>
      <c r="I50" s="429">
        <v>13017.14</v>
      </c>
      <c r="J50" s="429">
        <v>0</v>
      </c>
      <c r="K50" s="429">
        <v>20194.080000000002</v>
      </c>
      <c r="L50" s="429">
        <v>0</v>
      </c>
      <c r="M50" s="429">
        <v>25188.84</v>
      </c>
      <c r="N50" s="429">
        <v>3333.02</v>
      </c>
      <c r="O50" s="429">
        <v>0</v>
      </c>
      <c r="P50" s="429">
        <v>25114.77</v>
      </c>
      <c r="Q50" s="429">
        <v>0</v>
      </c>
      <c r="R50" s="429">
        <v>0</v>
      </c>
      <c r="S50" s="429">
        <v>91618.33</v>
      </c>
    </row>
    <row r="51" spans="1:19" s="427" customFormat="1" ht="12" customHeight="1">
      <c r="A51" s="433" t="s">
        <v>383</v>
      </c>
      <c r="B51" s="434">
        <v>0</v>
      </c>
      <c r="C51" s="434">
        <v>34267.82</v>
      </c>
      <c r="D51" s="434">
        <v>378.33</v>
      </c>
      <c r="E51" s="434">
        <v>19486.78</v>
      </c>
      <c r="F51" s="434">
        <v>0</v>
      </c>
      <c r="G51" s="434">
        <v>38839.75</v>
      </c>
      <c r="H51" s="434">
        <v>0</v>
      </c>
      <c r="I51" s="434">
        <v>25102.850000000002</v>
      </c>
      <c r="J51" s="434">
        <v>0</v>
      </c>
      <c r="K51" s="434">
        <v>88177.08</v>
      </c>
      <c r="L51" s="434">
        <v>0</v>
      </c>
      <c r="M51" s="434">
        <v>148054.76999999999</v>
      </c>
      <c r="N51" s="434">
        <v>4825.12</v>
      </c>
      <c r="O51" s="434">
        <v>0</v>
      </c>
      <c r="P51" s="434">
        <v>69790.040000000008</v>
      </c>
      <c r="Q51" s="434">
        <v>0</v>
      </c>
      <c r="R51" s="434">
        <v>0</v>
      </c>
      <c r="S51" s="434">
        <v>428922.54000000004</v>
      </c>
    </row>
    <row r="52" spans="1:19" s="424" customFormat="1" ht="12" customHeight="1">
      <c r="A52" s="433" t="s">
        <v>384</v>
      </c>
      <c r="B52" s="434">
        <v>0</v>
      </c>
      <c r="C52" s="434">
        <v>0</v>
      </c>
      <c r="D52" s="434">
        <v>0</v>
      </c>
      <c r="E52" s="434">
        <v>0</v>
      </c>
      <c r="F52" s="434">
        <v>0</v>
      </c>
      <c r="G52" s="434">
        <v>0.15</v>
      </c>
      <c r="H52" s="434">
        <v>0</v>
      </c>
      <c r="I52" s="434">
        <v>0</v>
      </c>
      <c r="J52" s="434">
        <v>0</v>
      </c>
      <c r="K52" s="434">
        <v>12452.93</v>
      </c>
      <c r="L52" s="434">
        <v>0</v>
      </c>
      <c r="M52" s="434">
        <v>24.34</v>
      </c>
      <c r="N52" s="434">
        <v>0</v>
      </c>
      <c r="O52" s="434">
        <v>0</v>
      </c>
      <c r="P52" s="434">
        <v>0</v>
      </c>
      <c r="Q52" s="434">
        <v>0</v>
      </c>
      <c r="R52" s="434">
        <v>0</v>
      </c>
      <c r="S52" s="434">
        <v>12477.42</v>
      </c>
    </row>
    <row r="53" spans="1:19" s="424" customFormat="1" ht="12" customHeight="1">
      <c r="A53" s="428" t="s">
        <v>385</v>
      </c>
      <c r="B53" s="429">
        <v>0</v>
      </c>
      <c r="C53" s="429">
        <v>1.42</v>
      </c>
      <c r="D53" s="429">
        <v>1.1000000000000001</v>
      </c>
      <c r="E53" s="429">
        <v>49.38</v>
      </c>
      <c r="F53" s="429">
        <v>0</v>
      </c>
      <c r="G53" s="429">
        <v>46.410000000000004</v>
      </c>
      <c r="H53" s="429">
        <v>0</v>
      </c>
      <c r="I53" s="429">
        <v>3251.87</v>
      </c>
      <c r="J53" s="429">
        <v>0</v>
      </c>
      <c r="K53" s="429">
        <v>0</v>
      </c>
      <c r="L53" s="429">
        <v>0</v>
      </c>
      <c r="M53" s="429">
        <v>55.42</v>
      </c>
      <c r="N53" s="429">
        <v>7</v>
      </c>
      <c r="O53" s="429">
        <v>0</v>
      </c>
      <c r="P53" s="429">
        <v>7385.1100000000006</v>
      </c>
      <c r="Q53" s="429">
        <v>0</v>
      </c>
      <c r="R53" s="429">
        <v>0</v>
      </c>
      <c r="S53" s="429">
        <v>10797.710000000001</v>
      </c>
    </row>
    <row r="54" spans="1:19" s="424" customFormat="1" ht="12" customHeight="1">
      <c r="A54" s="425" t="s">
        <v>386</v>
      </c>
      <c r="B54" s="426">
        <v>0</v>
      </c>
      <c r="C54" s="426">
        <v>1543.93</v>
      </c>
      <c r="D54" s="426">
        <v>0</v>
      </c>
      <c r="E54" s="426">
        <v>0</v>
      </c>
      <c r="F54" s="426">
        <v>0</v>
      </c>
      <c r="G54" s="426">
        <v>0</v>
      </c>
      <c r="H54" s="426">
        <v>0</v>
      </c>
      <c r="I54" s="426">
        <v>6614.81</v>
      </c>
      <c r="J54" s="426">
        <v>0</v>
      </c>
      <c r="K54" s="426">
        <v>0</v>
      </c>
      <c r="L54" s="426">
        <v>0</v>
      </c>
      <c r="M54" s="426">
        <v>422.21000000000004</v>
      </c>
      <c r="N54" s="426">
        <v>236.17000000000002</v>
      </c>
      <c r="O54" s="426">
        <v>0</v>
      </c>
      <c r="P54" s="426">
        <v>4973.51</v>
      </c>
      <c r="Q54" s="426">
        <v>0</v>
      </c>
      <c r="R54" s="426">
        <v>0.16</v>
      </c>
      <c r="S54" s="426">
        <v>13790.79</v>
      </c>
    </row>
    <row r="55" spans="1:19" s="424" customFormat="1" ht="12" customHeight="1">
      <c r="A55" s="425" t="s">
        <v>387</v>
      </c>
      <c r="B55" s="426">
        <v>0</v>
      </c>
      <c r="C55" s="426">
        <v>0</v>
      </c>
      <c r="D55" s="426">
        <v>6.01</v>
      </c>
      <c r="E55" s="426">
        <v>4.16</v>
      </c>
      <c r="F55" s="426">
        <v>0</v>
      </c>
      <c r="G55" s="426">
        <v>57.04</v>
      </c>
      <c r="H55" s="426">
        <v>0</v>
      </c>
      <c r="I55" s="426">
        <v>-0.66</v>
      </c>
      <c r="J55" s="426">
        <v>0</v>
      </c>
      <c r="K55" s="426">
        <v>155.67000000000002</v>
      </c>
      <c r="L55" s="426">
        <v>0</v>
      </c>
      <c r="M55" s="426">
        <v>317.29000000000002</v>
      </c>
      <c r="N55" s="426">
        <v>4.7</v>
      </c>
      <c r="O55" s="426">
        <v>0</v>
      </c>
      <c r="P55" s="426">
        <v>395.55</v>
      </c>
      <c r="Q55" s="426">
        <v>0</v>
      </c>
      <c r="R55" s="426">
        <v>0</v>
      </c>
      <c r="S55" s="426">
        <v>939.76</v>
      </c>
    </row>
    <row r="56" spans="1:19" s="427" customFormat="1" ht="12" customHeight="1">
      <c r="A56" s="428" t="s">
        <v>388</v>
      </c>
      <c r="B56" s="429">
        <v>0</v>
      </c>
      <c r="C56" s="429">
        <v>0</v>
      </c>
      <c r="D56" s="429">
        <v>0</v>
      </c>
      <c r="E56" s="429">
        <v>0</v>
      </c>
      <c r="F56" s="429">
        <v>0</v>
      </c>
      <c r="G56" s="429">
        <v>100525.02</v>
      </c>
      <c r="H56" s="429">
        <v>0</v>
      </c>
      <c r="I56" s="429">
        <v>33356.78</v>
      </c>
      <c r="J56" s="429">
        <v>0</v>
      </c>
      <c r="K56" s="429">
        <v>55539.82</v>
      </c>
      <c r="L56" s="429">
        <v>0</v>
      </c>
      <c r="M56" s="429">
        <v>102510.58</v>
      </c>
      <c r="N56" s="429">
        <v>91228</v>
      </c>
      <c r="O56" s="429">
        <v>0</v>
      </c>
      <c r="P56" s="429">
        <v>107241.01000000001</v>
      </c>
      <c r="Q56" s="429">
        <v>0</v>
      </c>
      <c r="R56" s="429">
        <v>11817.99</v>
      </c>
      <c r="S56" s="429">
        <v>502219.2</v>
      </c>
    </row>
    <row r="57" spans="1:19" s="427" customFormat="1" ht="12" customHeight="1">
      <c r="A57" s="425" t="s">
        <v>389</v>
      </c>
      <c r="B57" s="426">
        <v>0</v>
      </c>
      <c r="C57" s="426">
        <v>0</v>
      </c>
      <c r="D57" s="426">
        <v>0</v>
      </c>
      <c r="E57" s="426">
        <v>5296.46</v>
      </c>
      <c r="F57" s="426">
        <v>0</v>
      </c>
      <c r="G57" s="426">
        <v>0</v>
      </c>
      <c r="H57" s="426">
        <v>0</v>
      </c>
      <c r="I57" s="426">
        <v>50291.17</v>
      </c>
      <c r="J57" s="426">
        <v>0</v>
      </c>
      <c r="K57" s="426">
        <v>38750.5</v>
      </c>
      <c r="L57" s="426">
        <v>0</v>
      </c>
      <c r="M57" s="426">
        <v>29496.18</v>
      </c>
      <c r="N57" s="426">
        <v>6987.6100000000006</v>
      </c>
      <c r="O57" s="426">
        <v>0</v>
      </c>
      <c r="P57" s="426">
        <v>26420.31</v>
      </c>
      <c r="Q57" s="426">
        <v>0</v>
      </c>
      <c r="R57" s="426">
        <v>0</v>
      </c>
      <c r="S57" s="426">
        <v>157242.23000000001</v>
      </c>
    </row>
    <row r="58" spans="1:19" s="424" customFormat="1" ht="12" customHeight="1">
      <c r="A58" s="430" t="s">
        <v>338</v>
      </c>
      <c r="B58" s="431">
        <v>0</v>
      </c>
      <c r="C58" s="431">
        <v>0</v>
      </c>
      <c r="D58" s="431">
        <v>0</v>
      </c>
      <c r="E58" s="431">
        <v>8293.5499999999993</v>
      </c>
      <c r="F58" s="431">
        <v>0</v>
      </c>
      <c r="G58" s="431">
        <v>91362.06</v>
      </c>
      <c r="H58" s="431">
        <v>0</v>
      </c>
      <c r="I58" s="431">
        <v>101361.98</v>
      </c>
      <c r="J58" s="431">
        <v>0</v>
      </c>
      <c r="K58" s="431">
        <v>0</v>
      </c>
      <c r="L58" s="431">
        <v>7486.78</v>
      </c>
      <c r="M58" s="431">
        <v>21206.27</v>
      </c>
      <c r="N58" s="431">
        <v>37738.89</v>
      </c>
      <c r="O58" s="431">
        <v>0</v>
      </c>
      <c r="P58" s="431">
        <v>102894.46</v>
      </c>
      <c r="Q58" s="431">
        <v>0</v>
      </c>
      <c r="R58" s="431">
        <v>107990.13</v>
      </c>
      <c r="S58" s="431">
        <v>478334.12</v>
      </c>
    </row>
    <row r="59" spans="1:19" s="424" customFormat="1" ht="12" customHeight="1">
      <c r="A59" s="428" t="s">
        <v>390</v>
      </c>
      <c r="B59" s="429">
        <v>0</v>
      </c>
      <c r="C59" s="429">
        <v>0</v>
      </c>
      <c r="D59" s="429">
        <v>0</v>
      </c>
      <c r="E59" s="429">
        <v>312.16000000000003</v>
      </c>
      <c r="F59" s="429">
        <v>0</v>
      </c>
      <c r="G59" s="429">
        <v>221.19</v>
      </c>
      <c r="H59" s="429">
        <v>0</v>
      </c>
      <c r="I59" s="429">
        <v>1086.21</v>
      </c>
      <c r="J59" s="429">
        <v>0</v>
      </c>
      <c r="K59" s="429">
        <v>0</v>
      </c>
      <c r="L59" s="429">
        <v>0</v>
      </c>
      <c r="M59" s="429">
        <v>516.01</v>
      </c>
      <c r="N59" s="429">
        <v>2291.5</v>
      </c>
      <c r="O59" s="429">
        <v>0</v>
      </c>
      <c r="P59" s="429">
        <v>16284.32</v>
      </c>
      <c r="Q59" s="429">
        <v>0</v>
      </c>
      <c r="R59" s="429">
        <v>0</v>
      </c>
      <c r="S59" s="429">
        <v>20711.39</v>
      </c>
    </row>
    <row r="60" spans="1:19" s="427" customFormat="1" ht="12" customHeight="1">
      <c r="A60" s="425" t="s">
        <v>391</v>
      </c>
      <c r="B60" s="426">
        <v>0</v>
      </c>
      <c r="C60" s="426">
        <v>0</v>
      </c>
      <c r="D60" s="426">
        <v>0</v>
      </c>
      <c r="E60" s="426">
        <v>0</v>
      </c>
      <c r="F60" s="426">
        <v>0</v>
      </c>
      <c r="G60" s="426">
        <v>41116.51</v>
      </c>
      <c r="H60" s="426">
        <v>0</v>
      </c>
      <c r="I60" s="426">
        <v>90869.36</v>
      </c>
      <c r="J60" s="426">
        <v>0</v>
      </c>
      <c r="K60" s="426">
        <v>0</v>
      </c>
      <c r="L60" s="426">
        <v>7486.78</v>
      </c>
      <c r="M60" s="426">
        <v>8755.41</v>
      </c>
      <c r="N60" s="426">
        <v>0</v>
      </c>
      <c r="O60" s="426">
        <v>0</v>
      </c>
      <c r="P60" s="426">
        <v>80935.040000000008</v>
      </c>
      <c r="Q60" s="426">
        <v>0</v>
      </c>
      <c r="R60" s="426">
        <v>84590.37</v>
      </c>
      <c r="S60" s="426">
        <v>313753.46999999997</v>
      </c>
    </row>
    <row r="61" spans="1:19" s="427" customFormat="1" ht="12" customHeight="1">
      <c r="A61" s="425" t="s">
        <v>392</v>
      </c>
      <c r="B61" s="426">
        <v>0</v>
      </c>
      <c r="C61" s="426">
        <v>0</v>
      </c>
      <c r="D61" s="426">
        <v>0</v>
      </c>
      <c r="E61" s="426">
        <v>0</v>
      </c>
      <c r="F61" s="426">
        <v>0</v>
      </c>
      <c r="G61" s="426">
        <v>41116.51</v>
      </c>
      <c r="H61" s="426">
        <v>0</v>
      </c>
      <c r="I61" s="426">
        <v>90869.36</v>
      </c>
      <c r="J61" s="426">
        <v>0</v>
      </c>
      <c r="K61" s="426">
        <v>0</v>
      </c>
      <c r="L61" s="426">
        <v>7486.78</v>
      </c>
      <c r="M61" s="426">
        <v>8755.41</v>
      </c>
      <c r="N61" s="426">
        <v>0</v>
      </c>
      <c r="O61" s="426">
        <v>0</v>
      </c>
      <c r="P61" s="426">
        <v>80935.040000000008</v>
      </c>
      <c r="Q61" s="426">
        <v>0</v>
      </c>
      <c r="R61" s="426">
        <v>84590.37</v>
      </c>
      <c r="S61" s="426">
        <v>313753.46999999997</v>
      </c>
    </row>
    <row r="62" spans="1:19" s="427" customFormat="1" ht="12" customHeight="1">
      <c r="A62" s="428" t="s">
        <v>393</v>
      </c>
      <c r="B62" s="429">
        <v>0</v>
      </c>
      <c r="C62" s="429">
        <v>0</v>
      </c>
      <c r="D62" s="429">
        <v>0</v>
      </c>
      <c r="E62" s="429">
        <v>3711.46</v>
      </c>
      <c r="F62" s="429">
        <v>0</v>
      </c>
      <c r="G62" s="429">
        <v>14846.09</v>
      </c>
      <c r="H62" s="429">
        <v>0</v>
      </c>
      <c r="I62" s="429">
        <v>3896.09</v>
      </c>
      <c r="J62" s="429">
        <v>0</v>
      </c>
      <c r="K62" s="429">
        <v>0</v>
      </c>
      <c r="L62" s="429">
        <v>0</v>
      </c>
      <c r="M62" s="429">
        <v>4037.15</v>
      </c>
      <c r="N62" s="429">
        <v>17254.689999999999</v>
      </c>
      <c r="O62" s="429">
        <v>0</v>
      </c>
      <c r="P62" s="429">
        <v>4789.7</v>
      </c>
      <c r="Q62" s="429">
        <v>0</v>
      </c>
      <c r="R62" s="429">
        <v>12719.35</v>
      </c>
      <c r="S62" s="429">
        <v>61254.529999999992</v>
      </c>
    </row>
    <row r="63" spans="1:19" s="427" customFormat="1" ht="12" customHeight="1">
      <c r="A63" s="425" t="s">
        <v>394</v>
      </c>
      <c r="B63" s="426">
        <v>0</v>
      </c>
      <c r="C63" s="426">
        <v>0</v>
      </c>
      <c r="D63" s="426">
        <v>0</v>
      </c>
      <c r="E63" s="426">
        <v>4269.92</v>
      </c>
      <c r="F63" s="426">
        <v>0</v>
      </c>
      <c r="G63" s="426">
        <v>35178.26</v>
      </c>
      <c r="H63" s="426">
        <v>0</v>
      </c>
      <c r="I63" s="426">
        <v>5510.33</v>
      </c>
      <c r="J63" s="426">
        <v>0</v>
      </c>
      <c r="K63" s="426">
        <v>0</v>
      </c>
      <c r="L63" s="426">
        <v>0</v>
      </c>
      <c r="M63" s="426">
        <v>7897.7</v>
      </c>
      <c r="N63" s="426">
        <v>18192.71</v>
      </c>
      <c r="O63" s="426">
        <v>0</v>
      </c>
      <c r="P63" s="426">
        <v>885.41</v>
      </c>
      <c r="Q63" s="426">
        <v>0</v>
      </c>
      <c r="R63" s="426">
        <v>10680.41</v>
      </c>
      <c r="S63" s="426">
        <v>82614.740000000005</v>
      </c>
    </row>
    <row r="64" spans="1:19" s="427" customFormat="1" ht="12" customHeight="1">
      <c r="A64" s="430" t="s">
        <v>395</v>
      </c>
      <c r="B64" s="431">
        <v>38921.67</v>
      </c>
      <c r="C64" s="431">
        <v>85134.92</v>
      </c>
      <c r="D64" s="431">
        <v>39889.230000000003</v>
      </c>
      <c r="E64" s="431">
        <v>47839.38</v>
      </c>
      <c r="F64" s="431">
        <v>17349.72</v>
      </c>
      <c r="G64" s="431">
        <v>313922.03999999998</v>
      </c>
      <c r="H64" s="431">
        <v>201656.38</v>
      </c>
      <c r="I64" s="431">
        <v>240690.23</v>
      </c>
      <c r="J64" s="431">
        <v>15970.02</v>
      </c>
      <c r="K64" s="431">
        <v>554491.55000000005</v>
      </c>
      <c r="L64" s="431">
        <v>9363.76</v>
      </c>
      <c r="M64" s="431">
        <v>929247.29</v>
      </c>
      <c r="N64" s="431">
        <v>147567.21</v>
      </c>
      <c r="O64" s="431">
        <v>20598.23</v>
      </c>
      <c r="P64" s="431">
        <v>1022911.51</v>
      </c>
      <c r="Q64" s="431">
        <v>28598.43</v>
      </c>
      <c r="R64" s="431">
        <v>121427.21</v>
      </c>
      <c r="S64" s="431">
        <v>3835578.7800000007</v>
      </c>
    </row>
    <row r="65" spans="1:19" s="427" customFormat="1" ht="6.75" customHeight="1" thickBot="1">
      <c r="A65" s="435"/>
      <c r="B65" s="436"/>
      <c r="C65" s="436"/>
      <c r="D65" s="436"/>
      <c r="E65" s="436"/>
      <c r="F65" s="436"/>
      <c r="G65" s="436"/>
      <c r="H65" s="436"/>
      <c r="I65" s="436"/>
      <c r="J65" s="436"/>
      <c r="K65" s="436"/>
      <c r="L65" s="436"/>
      <c r="M65" s="436"/>
      <c r="N65" s="436"/>
      <c r="O65" s="436"/>
      <c r="P65" s="436"/>
      <c r="Q65" s="436"/>
      <c r="R65" s="436"/>
      <c r="S65" s="436"/>
    </row>
    <row r="66" spans="1:19" s="427" customFormat="1" ht="12" customHeight="1" thickTop="1">
      <c r="A66" s="364"/>
    </row>
    <row r="67" spans="1:19" s="427" customFormat="1" ht="12" customHeight="1">
      <c r="A67" s="437" t="s">
        <v>124</v>
      </c>
    </row>
    <row r="68" spans="1:19" s="427" customFormat="1" ht="12" customHeight="1">
      <c r="A68" s="437" t="s">
        <v>125</v>
      </c>
    </row>
    <row r="69" spans="1:19" s="424" customFormat="1" ht="12" customHeight="1">
      <c r="A69" s="67" t="s">
        <v>126</v>
      </c>
    </row>
    <row r="70" spans="1:19" s="421" customFormat="1" ht="11.25" customHeight="1">
      <c r="A70" s="67" t="s">
        <v>127</v>
      </c>
    </row>
    <row r="71" spans="1:19" ht="13.8">
      <c r="A71" s="67"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c r="S77" s="438"/>
    </row>
    <row r="78" spans="1:19" ht="13.8">
      <c r="A78" s="67"/>
    </row>
    <row r="79" spans="1:19" ht="13.8">
      <c r="A79" s="67"/>
    </row>
    <row r="80" spans="1:19" ht="13.8">
      <c r="A80" s="67"/>
    </row>
    <row r="81" spans="1:19">
      <c r="A81" s="408"/>
    </row>
    <row r="84" spans="1:19" ht="13.8">
      <c r="S84" s="440"/>
    </row>
    <row r="85" spans="1:19">
      <c r="S85" s="441"/>
    </row>
    <row r="86" spans="1:19">
      <c r="S86" s="441"/>
    </row>
    <row r="87" spans="1:19">
      <c r="S87" s="441"/>
    </row>
    <row r="88" spans="1:19">
      <c r="S88" s="441"/>
    </row>
    <row r="89" spans="1:19">
      <c r="S89" s="441"/>
    </row>
    <row r="90" spans="1:19">
      <c r="S90" s="441"/>
    </row>
    <row r="91" spans="1:19">
      <c r="S91" s="441"/>
    </row>
    <row r="92" spans="1:19">
      <c r="S92" s="441"/>
    </row>
    <row r="93" spans="1:19">
      <c r="S93" s="441"/>
    </row>
    <row r="94" spans="1:19">
      <c r="S94" s="441"/>
    </row>
    <row r="95" spans="1:19">
      <c r="S95" s="441"/>
    </row>
    <row r="96" spans="1:19">
      <c r="S96" s="441"/>
    </row>
    <row r="97" spans="19:19">
      <c r="S97" s="441"/>
    </row>
    <row r="98" spans="19:19">
      <c r="S98" s="441"/>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3389-D997-4B3B-B5D4-450910BF78E0}">
  <sheetPr codeName="Hoja4"/>
  <dimension ref="A1:S93"/>
  <sheetViews>
    <sheetView showGridLines="0" zoomScale="85" zoomScaleNormal="85" workbookViewId="0"/>
  </sheetViews>
  <sheetFormatPr baseColWidth="10" defaultColWidth="7.6640625" defaultRowHeight="13.2"/>
  <cols>
    <col min="1" max="1" width="49" style="439" customWidth="1"/>
    <col min="2" max="3" width="14" style="408" customWidth="1"/>
    <col min="4" max="4" width="15.6640625" style="408" customWidth="1"/>
    <col min="5" max="7" width="14" style="408" customWidth="1"/>
    <col min="8" max="10" width="15.44140625" style="408" customWidth="1"/>
    <col min="11" max="11" width="15.6640625" style="408" customWidth="1"/>
    <col min="12" max="12" width="14" style="408" customWidth="1"/>
    <col min="13" max="13" width="15.5546875" style="408" customWidth="1"/>
    <col min="14" max="15" width="14" style="408" customWidth="1"/>
    <col min="16" max="16" width="15.6640625" style="408" customWidth="1"/>
    <col min="17" max="18" width="14" style="408" customWidth="1"/>
    <col min="19" max="19" width="16.44140625" style="408" customWidth="1"/>
    <col min="20" max="16384" width="7.6640625" style="408"/>
  </cols>
  <sheetData>
    <row r="1" spans="1:19" s="410" customFormat="1" ht="31.5" customHeight="1">
      <c r="A1" s="35" t="s">
        <v>16</v>
      </c>
      <c r="B1" s="442"/>
      <c r="C1" s="442"/>
      <c r="D1" s="442"/>
      <c r="E1" s="442"/>
      <c r="F1" s="442"/>
      <c r="G1" s="442"/>
      <c r="H1" s="442"/>
      <c r="I1" s="442"/>
      <c r="J1" s="442"/>
      <c r="K1" s="442"/>
      <c r="L1" s="442"/>
      <c r="M1" s="442"/>
      <c r="N1" s="442"/>
      <c r="O1" s="442"/>
      <c r="P1" s="442"/>
      <c r="Q1" s="442"/>
      <c r="R1" s="442"/>
      <c r="S1" s="442"/>
    </row>
    <row r="2" spans="1:19" s="412" customFormat="1" ht="18" customHeight="1">
      <c r="A2" s="38" t="s">
        <v>137</v>
      </c>
      <c r="B2" s="411"/>
      <c r="C2" s="411"/>
      <c r="D2" s="411"/>
      <c r="E2" s="411"/>
      <c r="F2" s="411"/>
      <c r="G2" s="411"/>
      <c r="H2" s="411"/>
      <c r="I2" s="411"/>
      <c r="J2" s="411"/>
      <c r="K2" s="411"/>
      <c r="L2" s="411"/>
      <c r="M2" s="411"/>
      <c r="N2" s="411"/>
      <c r="O2" s="411"/>
      <c r="P2" s="411"/>
      <c r="Q2" s="411"/>
      <c r="R2" s="411"/>
      <c r="S2" s="411"/>
    </row>
    <row r="3" spans="1:19" s="414" customFormat="1" ht="18.75" customHeight="1">
      <c r="A3" s="41" t="s">
        <v>341</v>
      </c>
      <c r="B3" s="413"/>
      <c r="C3" s="413"/>
      <c r="D3" s="413"/>
      <c r="E3" s="413"/>
      <c r="F3" s="413"/>
      <c r="G3" s="413"/>
      <c r="H3" s="413"/>
      <c r="I3" s="413"/>
      <c r="J3" s="413"/>
      <c r="K3" s="413"/>
      <c r="L3" s="413"/>
      <c r="M3" s="413"/>
      <c r="N3" s="413"/>
      <c r="O3" s="413"/>
      <c r="P3" s="413"/>
      <c r="Q3" s="413"/>
      <c r="R3" s="413"/>
      <c r="S3" s="413"/>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80.099999999999994" customHeight="1" thickTop="1">
      <c r="A5" s="416" t="s">
        <v>342</v>
      </c>
      <c r="B5" s="388" t="s">
        <v>303</v>
      </c>
      <c r="C5" s="417" t="s">
        <v>302</v>
      </c>
      <c r="D5" s="417" t="s">
        <v>181</v>
      </c>
      <c r="E5" s="417" t="s">
        <v>182</v>
      </c>
      <c r="F5" s="417" t="s">
        <v>183</v>
      </c>
      <c r="G5" s="388" t="s">
        <v>184</v>
      </c>
      <c r="H5" s="417" t="s">
        <v>185</v>
      </c>
      <c r="I5" s="417" t="s">
        <v>186</v>
      </c>
      <c r="J5" s="388" t="s">
        <v>187</v>
      </c>
      <c r="K5" s="388" t="s">
        <v>188</v>
      </c>
      <c r="L5" s="417" t="s">
        <v>189</v>
      </c>
      <c r="M5" s="417" t="s">
        <v>190</v>
      </c>
      <c r="N5" s="417" t="s">
        <v>191</v>
      </c>
      <c r="O5" s="417" t="s">
        <v>192</v>
      </c>
      <c r="P5" s="417" t="s">
        <v>193</v>
      </c>
      <c r="Q5" s="417" t="s">
        <v>194</v>
      </c>
      <c r="R5" s="417" t="s">
        <v>195</v>
      </c>
      <c r="S5" s="417" t="s">
        <v>304</v>
      </c>
    </row>
    <row r="6" spans="1:19" s="420" customFormat="1" ht="2.25" customHeight="1">
      <c r="A6" s="419"/>
      <c r="B6" s="419"/>
      <c r="C6" s="419"/>
      <c r="D6" s="419"/>
      <c r="E6" s="419"/>
      <c r="F6" s="419"/>
      <c r="G6" s="419"/>
      <c r="H6" s="419"/>
      <c r="I6" s="419"/>
      <c r="J6" s="419"/>
      <c r="K6" s="419"/>
      <c r="L6" s="419"/>
      <c r="M6" s="419"/>
      <c r="N6" s="419"/>
      <c r="O6" s="419"/>
      <c r="P6" s="419"/>
      <c r="Q6" s="419"/>
      <c r="R6" s="419"/>
      <c r="S6" s="419"/>
    </row>
    <row r="7" spans="1:19" s="420" customFormat="1" ht="5.25" customHeight="1">
      <c r="A7" s="421"/>
    </row>
    <row r="8" spans="1:19" s="424" customFormat="1" ht="12" customHeight="1">
      <c r="A8" s="422" t="s">
        <v>343</v>
      </c>
      <c r="B8" s="423">
        <v>22121.74</v>
      </c>
      <c r="C8" s="423">
        <v>904.89</v>
      </c>
      <c r="D8" s="423">
        <v>27188.5</v>
      </c>
      <c r="E8" s="423">
        <v>2446.04</v>
      </c>
      <c r="F8" s="423">
        <v>9698.65</v>
      </c>
      <c r="G8" s="423">
        <v>0</v>
      </c>
      <c r="H8" s="423">
        <v>64717.21</v>
      </c>
      <c r="I8" s="423">
        <v>0</v>
      </c>
      <c r="J8" s="423">
        <v>10094.5</v>
      </c>
      <c r="K8" s="423">
        <v>143620.43</v>
      </c>
      <c r="L8" s="423">
        <v>0</v>
      </c>
      <c r="M8" s="423">
        <v>165383.1</v>
      </c>
      <c r="N8" s="423">
        <v>0</v>
      </c>
      <c r="O8" s="423">
        <v>273.19</v>
      </c>
      <c r="P8" s="423">
        <v>211061.57</v>
      </c>
      <c r="Q8" s="423">
        <v>12058.82</v>
      </c>
      <c r="R8" s="423">
        <v>0</v>
      </c>
      <c r="S8" s="423">
        <v>669568.6399999999</v>
      </c>
    </row>
    <row r="9" spans="1:19" s="424" customFormat="1" ht="12" customHeight="1">
      <c r="A9" s="425" t="s">
        <v>344</v>
      </c>
      <c r="B9" s="426">
        <v>20.6</v>
      </c>
      <c r="C9" s="426">
        <v>0</v>
      </c>
      <c r="D9" s="426">
        <v>5427.08</v>
      </c>
      <c r="E9" s="426">
        <v>0</v>
      </c>
      <c r="F9" s="426">
        <v>0</v>
      </c>
      <c r="G9" s="426">
        <v>0</v>
      </c>
      <c r="H9" s="426">
        <v>17089.099999999999</v>
      </c>
      <c r="I9" s="426">
        <v>0</v>
      </c>
      <c r="J9" s="426">
        <v>0</v>
      </c>
      <c r="K9" s="426">
        <v>35098.840000000004</v>
      </c>
      <c r="L9" s="426">
        <v>0</v>
      </c>
      <c r="M9" s="426">
        <v>1652.65</v>
      </c>
      <c r="N9" s="426">
        <v>0</v>
      </c>
      <c r="O9" s="426">
        <v>0</v>
      </c>
      <c r="P9" s="426">
        <v>21565.200000000001</v>
      </c>
      <c r="Q9" s="426">
        <v>0</v>
      </c>
      <c r="R9" s="426">
        <v>0</v>
      </c>
      <c r="S9" s="426">
        <v>80853.47</v>
      </c>
    </row>
    <row r="10" spans="1:19" s="427" customFormat="1" ht="12" customHeight="1">
      <c r="A10" s="425" t="s">
        <v>345</v>
      </c>
      <c r="B10" s="426">
        <v>30.52</v>
      </c>
      <c r="C10" s="426">
        <v>0</v>
      </c>
      <c r="D10" s="426">
        <v>612.04</v>
      </c>
      <c r="E10" s="426">
        <v>0</v>
      </c>
      <c r="F10" s="426">
        <v>0</v>
      </c>
      <c r="G10" s="426">
        <v>0</v>
      </c>
      <c r="H10" s="426">
        <v>1155.8</v>
      </c>
      <c r="I10" s="426">
        <v>0</v>
      </c>
      <c r="J10" s="426">
        <v>0</v>
      </c>
      <c r="K10" s="426">
        <v>0</v>
      </c>
      <c r="L10" s="426">
        <v>0</v>
      </c>
      <c r="M10" s="426">
        <v>-5694.1</v>
      </c>
      <c r="N10" s="426">
        <v>0</v>
      </c>
      <c r="O10" s="426">
        <v>0</v>
      </c>
      <c r="P10" s="426">
        <v>12301.41</v>
      </c>
      <c r="Q10" s="426">
        <v>0</v>
      </c>
      <c r="R10" s="426">
        <v>0</v>
      </c>
      <c r="S10" s="426">
        <v>8405.6699999999983</v>
      </c>
    </row>
    <row r="11" spans="1:19" s="427" customFormat="1" ht="12" customHeight="1">
      <c r="A11" s="428" t="s">
        <v>317</v>
      </c>
      <c r="B11" s="429">
        <v>153.84</v>
      </c>
      <c r="C11" s="429">
        <v>0</v>
      </c>
      <c r="D11" s="429">
        <v>6252.32</v>
      </c>
      <c r="E11" s="429">
        <v>0</v>
      </c>
      <c r="F11" s="429">
        <v>0</v>
      </c>
      <c r="G11" s="429">
        <v>0</v>
      </c>
      <c r="H11" s="429">
        <v>15227.7</v>
      </c>
      <c r="I11" s="429">
        <v>0</v>
      </c>
      <c r="J11" s="429">
        <v>276.5</v>
      </c>
      <c r="K11" s="429">
        <v>76671.3</v>
      </c>
      <c r="L11" s="429">
        <v>0</v>
      </c>
      <c r="M11" s="429">
        <v>49880.78</v>
      </c>
      <c r="N11" s="429">
        <v>0</v>
      </c>
      <c r="O11" s="429">
        <v>0</v>
      </c>
      <c r="P11" s="429">
        <v>116917.72</v>
      </c>
      <c r="Q11" s="429">
        <v>0</v>
      </c>
      <c r="R11" s="429">
        <v>0</v>
      </c>
      <c r="S11" s="429">
        <v>265380.16000000003</v>
      </c>
    </row>
    <row r="12" spans="1:19" s="427" customFormat="1" ht="12" customHeight="1">
      <c r="A12" s="425" t="s">
        <v>346</v>
      </c>
      <c r="B12" s="426">
        <v>71.45</v>
      </c>
      <c r="C12" s="426">
        <v>0</v>
      </c>
      <c r="D12" s="426">
        <v>0</v>
      </c>
      <c r="E12" s="426">
        <v>0</v>
      </c>
      <c r="F12" s="426">
        <v>0</v>
      </c>
      <c r="G12" s="426">
        <v>0</v>
      </c>
      <c r="H12" s="426">
        <v>112.82000000000001</v>
      </c>
      <c r="I12" s="426">
        <v>0</v>
      </c>
      <c r="J12" s="426">
        <v>0</v>
      </c>
      <c r="K12" s="426">
        <v>0</v>
      </c>
      <c r="L12" s="426">
        <v>0</v>
      </c>
      <c r="M12" s="426">
        <v>0</v>
      </c>
      <c r="N12" s="426">
        <v>0</v>
      </c>
      <c r="O12" s="426">
        <v>0</v>
      </c>
      <c r="P12" s="426">
        <v>0</v>
      </c>
      <c r="Q12" s="426">
        <v>0</v>
      </c>
      <c r="R12" s="426">
        <v>0</v>
      </c>
      <c r="S12" s="426">
        <v>184.27</v>
      </c>
    </row>
    <row r="13" spans="1:19" s="427" customFormat="1" ht="12"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27" customFormat="1" ht="12" customHeight="1">
      <c r="A14" s="428" t="s">
        <v>316</v>
      </c>
      <c r="B14" s="429">
        <v>152.79</v>
      </c>
      <c r="C14" s="429">
        <v>0</v>
      </c>
      <c r="D14" s="429">
        <v>5687.18</v>
      </c>
      <c r="E14" s="429">
        <v>0</v>
      </c>
      <c r="F14" s="429">
        <v>0</v>
      </c>
      <c r="G14" s="429">
        <v>0</v>
      </c>
      <c r="H14" s="429">
        <v>825.52</v>
      </c>
      <c r="I14" s="429">
        <v>0</v>
      </c>
      <c r="J14" s="429">
        <v>176.1</v>
      </c>
      <c r="K14" s="429">
        <v>3616.23</v>
      </c>
      <c r="L14" s="429">
        <v>0</v>
      </c>
      <c r="M14" s="429">
        <v>1608.96</v>
      </c>
      <c r="N14" s="429">
        <v>0</v>
      </c>
      <c r="O14" s="429">
        <v>0</v>
      </c>
      <c r="P14" s="429">
        <v>5047.62</v>
      </c>
      <c r="Q14" s="429">
        <v>0</v>
      </c>
      <c r="R14" s="429">
        <v>0</v>
      </c>
      <c r="S14" s="429">
        <v>17114.399999999998</v>
      </c>
    </row>
    <row r="15" spans="1:19" s="427" customFormat="1" ht="12" customHeight="1">
      <c r="A15" s="425" t="s">
        <v>348</v>
      </c>
      <c r="B15" s="426">
        <v>0</v>
      </c>
      <c r="C15" s="426">
        <v>0</v>
      </c>
      <c r="D15" s="426">
        <v>0</v>
      </c>
      <c r="E15" s="426">
        <v>0</v>
      </c>
      <c r="F15" s="426">
        <v>0</v>
      </c>
      <c r="G15" s="426">
        <v>0</v>
      </c>
      <c r="H15" s="426">
        <v>86.68</v>
      </c>
      <c r="I15" s="426">
        <v>0</v>
      </c>
      <c r="J15" s="426">
        <v>0</v>
      </c>
      <c r="K15" s="426">
        <v>940.72</v>
      </c>
      <c r="L15" s="426">
        <v>0</v>
      </c>
      <c r="M15" s="426">
        <v>2573.9299999999998</v>
      </c>
      <c r="N15" s="426">
        <v>0</v>
      </c>
      <c r="O15" s="426">
        <v>0</v>
      </c>
      <c r="P15" s="426">
        <v>4298.42</v>
      </c>
      <c r="Q15" s="426">
        <v>0</v>
      </c>
      <c r="R15" s="426">
        <v>0</v>
      </c>
      <c r="S15" s="426">
        <v>7899.75</v>
      </c>
    </row>
    <row r="16" spans="1:19" s="427" customFormat="1" ht="12" customHeight="1">
      <c r="A16" s="425" t="s">
        <v>349</v>
      </c>
      <c r="B16" s="426">
        <v>0</v>
      </c>
      <c r="C16" s="426">
        <v>0</v>
      </c>
      <c r="D16" s="426">
        <v>0</v>
      </c>
      <c r="E16" s="426">
        <v>0</v>
      </c>
      <c r="F16" s="426">
        <v>0</v>
      </c>
      <c r="G16" s="426">
        <v>0</v>
      </c>
      <c r="H16" s="426">
        <v>-467.32</v>
      </c>
      <c r="I16" s="426">
        <v>0</v>
      </c>
      <c r="J16" s="426">
        <v>0</v>
      </c>
      <c r="K16" s="426">
        <v>316.12</v>
      </c>
      <c r="L16" s="426">
        <v>0</v>
      </c>
      <c r="M16" s="426">
        <v>6603.21</v>
      </c>
      <c r="N16" s="426">
        <v>0</v>
      </c>
      <c r="O16" s="426">
        <v>0</v>
      </c>
      <c r="P16" s="426">
        <v>10145.77</v>
      </c>
      <c r="Q16" s="426">
        <v>0</v>
      </c>
      <c r="R16" s="426">
        <v>0</v>
      </c>
      <c r="S16" s="426">
        <v>16597.78</v>
      </c>
    </row>
    <row r="17" spans="1:19" s="427" customFormat="1" ht="12" customHeight="1">
      <c r="A17" s="428" t="s">
        <v>350</v>
      </c>
      <c r="B17" s="429">
        <v>0</v>
      </c>
      <c r="C17" s="429">
        <v>0</v>
      </c>
      <c r="D17" s="429">
        <v>0</v>
      </c>
      <c r="E17" s="429">
        <v>0</v>
      </c>
      <c r="F17" s="429">
        <v>0</v>
      </c>
      <c r="G17" s="429">
        <v>0</v>
      </c>
      <c r="H17" s="429">
        <v>209.67000000000002</v>
      </c>
      <c r="I17" s="429">
        <v>0</v>
      </c>
      <c r="J17" s="429">
        <v>0</v>
      </c>
      <c r="K17" s="429">
        <v>-70</v>
      </c>
      <c r="L17" s="429">
        <v>0</v>
      </c>
      <c r="M17" s="429">
        <v>1214.1600000000001</v>
      </c>
      <c r="N17" s="429">
        <v>0</v>
      </c>
      <c r="O17" s="429">
        <v>273.19</v>
      </c>
      <c r="P17" s="429">
        <v>1146.26</v>
      </c>
      <c r="Q17" s="429">
        <v>0</v>
      </c>
      <c r="R17" s="429">
        <v>0</v>
      </c>
      <c r="S17" s="429">
        <v>2773.28</v>
      </c>
    </row>
    <row r="18" spans="1:19" s="427" customFormat="1" ht="12"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27" customFormat="1" ht="12" customHeight="1">
      <c r="A19" s="425" t="s">
        <v>352</v>
      </c>
      <c r="B19" s="426">
        <v>4854.54</v>
      </c>
      <c r="C19" s="426">
        <v>0</v>
      </c>
      <c r="D19" s="426">
        <v>1087.9000000000001</v>
      </c>
      <c r="E19" s="426">
        <v>0</v>
      </c>
      <c r="F19" s="426">
        <v>0</v>
      </c>
      <c r="G19" s="426">
        <v>0</v>
      </c>
      <c r="H19" s="426">
        <v>4924.58</v>
      </c>
      <c r="I19" s="426">
        <v>0</v>
      </c>
      <c r="J19" s="426">
        <v>126.9</v>
      </c>
      <c r="K19" s="426">
        <v>6230.84</v>
      </c>
      <c r="L19" s="426">
        <v>0</v>
      </c>
      <c r="M19" s="426">
        <v>4495.3599999999997</v>
      </c>
      <c r="N19" s="426">
        <v>0</v>
      </c>
      <c r="O19" s="426">
        <v>0</v>
      </c>
      <c r="P19" s="426">
        <v>12071.25</v>
      </c>
      <c r="Q19" s="426">
        <v>0</v>
      </c>
      <c r="R19" s="426">
        <v>0</v>
      </c>
      <c r="S19" s="426">
        <v>33791.370000000003</v>
      </c>
    </row>
    <row r="20" spans="1:19" s="427" customFormat="1" ht="12" customHeight="1">
      <c r="A20" s="428" t="s">
        <v>353</v>
      </c>
      <c r="B20" s="429">
        <v>6.67</v>
      </c>
      <c r="C20" s="429">
        <v>0</v>
      </c>
      <c r="D20" s="429">
        <v>-3.13</v>
      </c>
      <c r="E20" s="429">
        <v>0</v>
      </c>
      <c r="F20" s="429">
        <v>0</v>
      </c>
      <c r="G20" s="429">
        <v>0</v>
      </c>
      <c r="H20" s="429">
        <v>629.75</v>
      </c>
      <c r="I20" s="429">
        <v>0</v>
      </c>
      <c r="J20" s="429">
        <v>0</v>
      </c>
      <c r="K20" s="429">
        <v>968.69</v>
      </c>
      <c r="L20" s="429">
        <v>0</v>
      </c>
      <c r="M20" s="429">
        <v>2788.82</v>
      </c>
      <c r="N20" s="429">
        <v>0</v>
      </c>
      <c r="O20" s="429">
        <v>0</v>
      </c>
      <c r="P20" s="429">
        <v>3581</v>
      </c>
      <c r="Q20" s="429">
        <v>0</v>
      </c>
      <c r="R20" s="429">
        <v>0</v>
      </c>
      <c r="S20" s="429">
        <v>7971.8</v>
      </c>
    </row>
    <row r="21" spans="1:19" s="427" customFormat="1" ht="12" customHeight="1">
      <c r="A21" s="425" t="s">
        <v>354</v>
      </c>
      <c r="B21" s="426">
        <v>2.25</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2.25</v>
      </c>
    </row>
    <row r="22" spans="1:19" s="427" customFormat="1" ht="12" customHeight="1">
      <c r="A22" s="425" t="s">
        <v>355</v>
      </c>
      <c r="B22" s="426">
        <v>211.43</v>
      </c>
      <c r="C22" s="426">
        <v>0</v>
      </c>
      <c r="D22" s="426">
        <v>564.64</v>
      </c>
      <c r="E22" s="426">
        <v>0</v>
      </c>
      <c r="F22" s="426">
        <v>0</v>
      </c>
      <c r="G22" s="426">
        <v>0</v>
      </c>
      <c r="H22" s="426">
        <v>343.79</v>
      </c>
      <c r="I22" s="426">
        <v>0</v>
      </c>
      <c r="J22" s="426">
        <v>-18.36</v>
      </c>
      <c r="K22" s="426">
        <v>1715.8600000000001</v>
      </c>
      <c r="L22" s="426">
        <v>0</v>
      </c>
      <c r="M22" s="426">
        <v>73.12</v>
      </c>
      <c r="N22" s="426">
        <v>0</v>
      </c>
      <c r="O22" s="426">
        <v>0</v>
      </c>
      <c r="P22" s="426">
        <v>764.56000000000006</v>
      </c>
      <c r="Q22" s="426">
        <v>0</v>
      </c>
      <c r="R22" s="426">
        <v>0</v>
      </c>
      <c r="S22" s="426">
        <v>3655.04</v>
      </c>
    </row>
    <row r="23" spans="1:19" s="427" customFormat="1" ht="12" customHeight="1">
      <c r="A23" s="428" t="s">
        <v>356</v>
      </c>
      <c r="B23" s="429">
        <v>-5.51</v>
      </c>
      <c r="C23" s="429">
        <v>0</v>
      </c>
      <c r="D23" s="429">
        <v>-3.13</v>
      </c>
      <c r="E23" s="429">
        <v>0</v>
      </c>
      <c r="F23" s="429">
        <v>0</v>
      </c>
      <c r="G23" s="429">
        <v>0</v>
      </c>
      <c r="H23" s="429">
        <v>412.37</v>
      </c>
      <c r="I23" s="429">
        <v>0</v>
      </c>
      <c r="J23" s="429">
        <v>0</v>
      </c>
      <c r="K23" s="429">
        <v>336.04</v>
      </c>
      <c r="L23" s="429">
        <v>0</v>
      </c>
      <c r="M23" s="429">
        <v>599.55000000000007</v>
      </c>
      <c r="N23" s="429">
        <v>0</v>
      </c>
      <c r="O23" s="429">
        <v>0</v>
      </c>
      <c r="P23" s="429">
        <v>1822.6100000000001</v>
      </c>
      <c r="Q23" s="429">
        <v>0</v>
      </c>
      <c r="R23" s="429">
        <v>0</v>
      </c>
      <c r="S23" s="429">
        <v>3161.9300000000003</v>
      </c>
    </row>
    <row r="24" spans="1:19" s="427" customFormat="1" ht="12" customHeight="1">
      <c r="A24" s="425" t="s">
        <v>357</v>
      </c>
      <c r="B24" s="426">
        <v>250.36</v>
      </c>
      <c r="C24" s="426">
        <v>0</v>
      </c>
      <c r="D24" s="426">
        <v>45</v>
      </c>
      <c r="E24" s="426">
        <v>0</v>
      </c>
      <c r="F24" s="426">
        <v>0</v>
      </c>
      <c r="G24" s="426">
        <v>0</v>
      </c>
      <c r="H24" s="426">
        <v>2716.02</v>
      </c>
      <c r="I24" s="426">
        <v>0</v>
      </c>
      <c r="J24" s="426">
        <v>0</v>
      </c>
      <c r="K24" s="426">
        <v>2219.58</v>
      </c>
      <c r="L24" s="426">
        <v>0</v>
      </c>
      <c r="M24" s="426">
        <v>1270.8900000000001</v>
      </c>
      <c r="N24" s="426">
        <v>0</v>
      </c>
      <c r="O24" s="426">
        <v>0</v>
      </c>
      <c r="P24" s="426">
        <v>1539.22</v>
      </c>
      <c r="Q24" s="426">
        <v>0</v>
      </c>
      <c r="R24" s="426">
        <v>0</v>
      </c>
      <c r="S24" s="426">
        <v>8041.0700000000006</v>
      </c>
    </row>
    <row r="25" spans="1:19" s="427" customFormat="1" ht="12"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27" customFormat="1" ht="12" customHeight="1">
      <c r="A26" s="428" t="s">
        <v>359</v>
      </c>
      <c r="B26" s="429">
        <v>3.33</v>
      </c>
      <c r="C26" s="429">
        <v>525.20000000000005</v>
      </c>
      <c r="D26" s="429">
        <v>468.34000000000003</v>
      </c>
      <c r="E26" s="429">
        <v>0</v>
      </c>
      <c r="F26" s="429">
        <v>0</v>
      </c>
      <c r="G26" s="429">
        <v>0</v>
      </c>
      <c r="H26" s="429">
        <v>91.12</v>
      </c>
      <c r="I26" s="429">
        <v>0</v>
      </c>
      <c r="J26" s="429">
        <v>0</v>
      </c>
      <c r="K26" s="429">
        <v>-87.17</v>
      </c>
      <c r="L26" s="429">
        <v>0</v>
      </c>
      <c r="M26" s="429">
        <v>157.38</v>
      </c>
      <c r="N26" s="429">
        <v>0</v>
      </c>
      <c r="O26" s="429">
        <v>0</v>
      </c>
      <c r="P26" s="429">
        <v>945</v>
      </c>
      <c r="Q26" s="429">
        <v>0</v>
      </c>
      <c r="R26" s="429">
        <v>0</v>
      </c>
      <c r="S26" s="429">
        <v>2103.2000000000003</v>
      </c>
    </row>
    <row r="27" spans="1:19" s="427" customFormat="1" ht="12" customHeight="1">
      <c r="A27" s="425" t="s">
        <v>360</v>
      </c>
      <c r="B27" s="426">
        <v>0</v>
      </c>
      <c r="C27" s="426">
        <v>0</v>
      </c>
      <c r="D27" s="426">
        <v>3.24</v>
      </c>
      <c r="E27" s="426">
        <v>0</v>
      </c>
      <c r="F27" s="426">
        <v>0</v>
      </c>
      <c r="G27" s="426">
        <v>0</v>
      </c>
      <c r="H27" s="426">
        <v>-3.24</v>
      </c>
      <c r="I27" s="426">
        <v>0</v>
      </c>
      <c r="J27" s="426">
        <v>0</v>
      </c>
      <c r="K27" s="426">
        <v>45.08</v>
      </c>
      <c r="L27" s="426">
        <v>0</v>
      </c>
      <c r="M27" s="426">
        <v>24.13</v>
      </c>
      <c r="N27" s="426">
        <v>0</v>
      </c>
      <c r="O27" s="426">
        <v>0</v>
      </c>
      <c r="P27" s="426">
        <v>-5.95</v>
      </c>
      <c r="Q27" s="426">
        <v>0</v>
      </c>
      <c r="R27" s="426">
        <v>0</v>
      </c>
      <c r="S27" s="426">
        <v>63.259999999999991</v>
      </c>
    </row>
    <row r="28" spans="1:19" s="427" customFormat="1" ht="12" customHeight="1">
      <c r="A28" s="425" t="s">
        <v>361</v>
      </c>
      <c r="B28" s="426">
        <v>5.5200000000000005</v>
      </c>
      <c r="C28" s="426">
        <v>0</v>
      </c>
      <c r="D28" s="426">
        <v>78.850000000000009</v>
      </c>
      <c r="E28" s="426">
        <v>0</v>
      </c>
      <c r="F28" s="426">
        <v>0</v>
      </c>
      <c r="G28" s="426">
        <v>0</v>
      </c>
      <c r="H28" s="426">
        <v>253.77</v>
      </c>
      <c r="I28" s="426">
        <v>0</v>
      </c>
      <c r="J28" s="426">
        <v>0</v>
      </c>
      <c r="K28" s="426">
        <v>6086.97</v>
      </c>
      <c r="L28" s="426">
        <v>0</v>
      </c>
      <c r="M28" s="426">
        <v>88.4</v>
      </c>
      <c r="N28" s="426">
        <v>0</v>
      </c>
      <c r="O28" s="426">
        <v>0</v>
      </c>
      <c r="P28" s="426">
        <v>50.45</v>
      </c>
      <c r="Q28" s="426">
        <v>0</v>
      </c>
      <c r="R28" s="426">
        <v>0</v>
      </c>
      <c r="S28" s="426">
        <v>6563.96</v>
      </c>
    </row>
    <row r="29" spans="1:19" s="427" customFormat="1" ht="12" customHeight="1">
      <c r="A29" s="428" t="s">
        <v>362</v>
      </c>
      <c r="B29" s="429">
        <v>0</v>
      </c>
      <c r="C29" s="429">
        <v>0</v>
      </c>
      <c r="D29" s="429">
        <v>0</v>
      </c>
      <c r="E29" s="429">
        <v>0</v>
      </c>
      <c r="F29" s="429">
        <v>0</v>
      </c>
      <c r="G29" s="429">
        <v>0</v>
      </c>
      <c r="H29" s="429">
        <v>72.19</v>
      </c>
      <c r="I29" s="429">
        <v>0</v>
      </c>
      <c r="J29" s="429">
        <v>0</v>
      </c>
      <c r="K29" s="429">
        <v>0</v>
      </c>
      <c r="L29" s="429">
        <v>0</v>
      </c>
      <c r="M29" s="429">
        <v>1879.14</v>
      </c>
      <c r="N29" s="429">
        <v>0</v>
      </c>
      <c r="O29" s="429">
        <v>0</v>
      </c>
      <c r="P29" s="429">
        <v>-34.980000000000004</v>
      </c>
      <c r="Q29" s="429">
        <v>0</v>
      </c>
      <c r="R29" s="429">
        <v>0</v>
      </c>
      <c r="S29" s="429">
        <v>1916.3500000000001</v>
      </c>
    </row>
    <row r="30" spans="1:19" s="427" customFormat="1" ht="12" customHeight="1">
      <c r="A30" s="425" t="s">
        <v>363</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row>
    <row r="31" spans="1:19" s="427" customFormat="1" ht="12" customHeight="1">
      <c r="A31" s="425" t="s">
        <v>364</v>
      </c>
      <c r="B31" s="426">
        <v>7717.43</v>
      </c>
      <c r="C31" s="426">
        <v>0</v>
      </c>
      <c r="D31" s="426">
        <v>1020.75</v>
      </c>
      <c r="E31" s="426">
        <v>1926.4</v>
      </c>
      <c r="F31" s="426">
        <v>4847.51</v>
      </c>
      <c r="G31" s="426">
        <v>0</v>
      </c>
      <c r="H31" s="426">
        <v>8897.8000000000011</v>
      </c>
      <c r="I31" s="426">
        <v>0</v>
      </c>
      <c r="J31" s="426">
        <v>8388.08</v>
      </c>
      <c r="K31" s="426">
        <v>0</v>
      </c>
      <c r="L31" s="426">
        <v>0</v>
      </c>
      <c r="M31" s="426">
        <v>0</v>
      </c>
      <c r="N31" s="426">
        <v>0</v>
      </c>
      <c r="O31" s="426">
        <v>0</v>
      </c>
      <c r="P31" s="426">
        <v>870.94</v>
      </c>
      <c r="Q31" s="426">
        <v>10951.51</v>
      </c>
      <c r="R31" s="426">
        <v>0</v>
      </c>
      <c r="S31" s="426">
        <v>44620.420000000006</v>
      </c>
    </row>
    <row r="32" spans="1:19" s="427" customFormat="1" ht="12"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27" customFormat="1" ht="12" customHeight="1">
      <c r="A33" s="425" t="s">
        <v>366</v>
      </c>
      <c r="B33" s="426">
        <v>0</v>
      </c>
      <c r="C33" s="426">
        <v>192.89000000000001</v>
      </c>
      <c r="D33" s="426">
        <v>0.04</v>
      </c>
      <c r="E33" s="426">
        <v>0</v>
      </c>
      <c r="F33" s="426">
        <v>0</v>
      </c>
      <c r="G33" s="426">
        <v>0</v>
      </c>
      <c r="H33" s="426">
        <v>621.57000000000005</v>
      </c>
      <c r="I33" s="426">
        <v>0</v>
      </c>
      <c r="J33" s="426">
        <v>0</v>
      </c>
      <c r="K33" s="426">
        <v>0</v>
      </c>
      <c r="L33" s="426">
        <v>0</v>
      </c>
      <c r="M33" s="426">
        <v>1368.6200000000001</v>
      </c>
      <c r="N33" s="426">
        <v>0</v>
      </c>
      <c r="O33" s="426">
        <v>0</v>
      </c>
      <c r="P33" s="426">
        <v>1747.02</v>
      </c>
      <c r="Q33" s="426">
        <v>0</v>
      </c>
      <c r="R33" s="426">
        <v>0</v>
      </c>
      <c r="S33" s="426">
        <v>3930.14</v>
      </c>
    </row>
    <row r="34" spans="1:19" s="427" customFormat="1" ht="12" customHeight="1">
      <c r="A34" s="425" t="s">
        <v>367</v>
      </c>
      <c r="B34" s="426">
        <v>401.88</v>
      </c>
      <c r="C34" s="426">
        <v>0</v>
      </c>
      <c r="D34" s="426">
        <v>5947.38</v>
      </c>
      <c r="E34" s="426">
        <v>0</v>
      </c>
      <c r="F34" s="426">
        <v>0</v>
      </c>
      <c r="G34" s="426">
        <v>0</v>
      </c>
      <c r="H34" s="426">
        <v>8955.130000000001</v>
      </c>
      <c r="I34" s="426">
        <v>0</v>
      </c>
      <c r="J34" s="426">
        <v>886.26</v>
      </c>
      <c r="K34" s="426">
        <v>1263.25</v>
      </c>
      <c r="L34" s="426">
        <v>0</v>
      </c>
      <c r="M34" s="426">
        <v>91151.63</v>
      </c>
      <c r="N34" s="426">
        <v>0</v>
      </c>
      <c r="O34" s="426">
        <v>0</v>
      </c>
      <c r="P34" s="426">
        <v>14222.91</v>
      </c>
      <c r="Q34" s="426">
        <v>0</v>
      </c>
      <c r="R34" s="426">
        <v>0</v>
      </c>
      <c r="S34" s="426">
        <v>122828.44</v>
      </c>
    </row>
    <row r="35" spans="1:19" s="427" customFormat="1" ht="12" customHeight="1">
      <c r="A35" s="428" t="s">
        <v>368</v>
      </c>
      <c r="B35" s="429">
        <v>6260.12</v>
      </c>
      <c r="C35" s="429">
        <v>0</v>
      </c>
      <c r="D35" s="429">
        <v>0</v>
      </c>
      <c r="E35" s="429">
        <v>519.64</v>
      </c>
      <c r="F35" s="429">
        <v>1575.3600000000001</v>
      </c>
      <c r="G35" s="429">
        <v>0</v>
      </c>
      <c r="H35" s="429">
        <v>0</v>
      </c>
      <c r="I35" s="429">
        <v>0</v>
      </c>
      <c r="J35" s="429">
        <v>170.94</v>
      </c>
      <c r="K35" s="429">
        <v>2538.0700000000002</v>
      </c>
      <c r="L35" s="429">
        <v>0</v>
      </c>
      <c r="M35" s="429">
        <v>2449.5700000000002</v>
      </c>
      <c r="N35" s="429">
        <v>0</v>
      </c>
      <c r="O35" s="429">
        <v>0</v>
      </c>
      <c r="P35" s="429">
        <v>0</v>
      </c>
      <c r="Q35" s="429">
        <v>1089.2</v>
      </c>
      <c r="R35" s="429">
        <v>0</v>
      </c>
      <c r="S35" s="429">
        <v>14602.900000000001</v>
      </c>
    </row>
    <row r="36" spans="1:19" s="427" customFormat="1" ht="12" customHeight="1">
      <c r="A36" s="425" t="s">
        <v>369</v>
      </c>
      <c r="B36" s="426">
        <v>1444.22</v>
      </c>
      <c r="C36" s="426">
        <v>0</v>
      </c>
      <c r="D36" s="426">
        <v>0</v>
      </c>
      <c r="E36" s="426">
        <v>0</v>
      </c>
      <c r="F36" s="426">
        <v>2664.86</v>
      </c>
      <c r="G36" s="426">
        <v>0</v>
      </c>
      <c r="H36" s="426">
        <v>0</v>
      </c>
      <c r="I36" s="426">
        <v>0</v>
      </c>
      <c r="J36" s="426">
        <v>0</v>
      </c>
      <c r="K36" s="426">
        <v>3406.51</v>
      </c>
      <c r="L36" s="426">
        <v>0</v>
      </c>
      <c r="M36" s="426">
        <v>0</v>
      </c>
      <c r="N36" s="426">
        <v>0</v>
      </c>
      <c r="O36" s="426">
        <v>0</v>
      </c>
      <c r="P36" s="426">
        <v>0</v>
      </c>
      <c r="Q36" s="426">
        <v>13.64</v>
      </c>
      <c r="R36" s="426">
        <v>0</v>
      </c>
      <c r="S36" s="426">
        <v>7529.2300000000005</v>
      </c>
    </row>
    <row r="37" spans="1:19" s="427" customFormat="1" ht="12" customHeight="1">
      <c r="A37" s="425" t="s">
        <v>370</v>
      </c>
      <c r="B37" s="426">
        <v>540.31000000000006</v>
      </c>
      <c r="C37" s="426">
        <v>0</v>
      </c>
      <c r="D37" s="426">
        <v>0</v>
      </c>
      <c r="E37" s="426">
        <v>0</v>
      </c>
      <c r="F37" s="426">
        <v>610.91999999999996</v>
      </c>
      <c r="G37" s="426">
        <v>0</v>
      </c>
      <c r="H37" s="426">
        <v>0</v>
      </c>
      <c r="I37" s="426">
        <v>0</v>
      </c>
      <c r="J37" s="426">
        <v>0</v>
      </c>
      <c r="K37" s="426">
        <v>325.60000000000002</v>
      </c>
      <c r="L37" s="426">
        <v>0</v>
      </c>
      <c r="M37" s="426">
        <v>0</v>
      </c>
      <c r="N37" s="426">
        <v>0</v>
      </c>
      <c r="O37" s="426">
        <v>0</v>
      </c>
      <c r="P37" s="426">
        <v>0</v>
      </c>
      <c r="Q37" s="426">
        <v>4.47</v>
      </c>
      <c r="R37" s="426">
        <v>0</v>
      </c>
      <c r="S37" s="426">
        <v>1481.3</v>
      </c>
    </row>
    <row r="38" spans="1:19" s="427" customFormat="1" ht="12" customHeight="1">
      <c r="A38" s="428" t="s">
        <v>371</v>
      </c>
      <c r="B38" s="429">
        <v>0</v>
      </c>
      <c r="C38" s="429">
        <v>0.2</v>
      </c>
      <c r="D38" s="429">
        <v>0</v>
      </c>
      <c r="E38" s="429">
        <v>0</v>
      </c>
      <c r="F38" s="429">
        <v>0</v>
      </c>
      <c r="G38" s="429">
        <v>0</v>
      </c>
      <c r="H38" s="429">
        <v>0</v>
      </c>
      <c r="I38" s="429">
        <v>0</v>
      </c>
      <c r="J38" s="429">
        <v>88.08</v>
      </c>
      <c r="K38" s="429">
        <v>1627.74</v>
      </c>
      <c r="L38" s="429">
        <v>0</v>
      </c>
      <c r="M38" s="429">
        <v>0</v>
      </c>
      <c r="N38" s="429">
        <v>0</v>
      </c>
      <c r="O38" s="429">
        <v>0</v>
      </c>
      <c r="P38" s="429">
        <v>0</v>
      </c>
      <c r="Q38" s="429">
        <v>0</v>
      </c>
      <c r="R38" s="429">
        <v>0</v>
      </c>
      <c r="S38" s="429">
        <v>1716.02</v>
      </c>
    </row>
    <row r="39" spans="1:19" s="427" customFormat="1" ht="12" customHeight="1">
      <c r="A39" s="425" t="s">
        <v>372</v>
      </c>
      <c r="B39" s="426">
        <v>0</v>
      </c>
      <c r="C39" s="426">
        <v>0</v>
      </c>
      <c r="D39" s="426">
        <v>0</v>
      </c>
      <c r="E39" s="426">
        <v>0</v>
      </c>
      <c r="F39" s="426">
        <v>0</v>
      </c>
      <c r="G39" s="426">
        <v>0</v>
      </c>
      <c r="H39" s="426">
        <v>1354.09</v>
      </c>
      <c r="I39" s="426">
        <v>0</v>
      </c>
      <c r="J39" s="426">
        <v>0</v>
      </c>
      <c r="K39" s="426">
        <v>0</v>
      </c>
      <c r="L39" s="426">
        <v>0</v>
      </c>
      <c r="M39" s="426">
        <v>1172.3399999999999</v>
      </c>
      <c r="N39" s="426">
        <v>0</v>
      </c>
      <c r="O39" s="426">
        <v>0</v>
      </c>
      <c r="P39" s="426">
        <v>-13.43</v>
      </c>
      <c r="Q39" s="426">
        <v>0</v>
      </c>
      <c r="R39" s="426">
        <v>0</v>
      </c>
      <c r="S39" s="426">
        <v>2513</v>
      </c>
    </row>
    <row r="40" spans="1:19" s="427" customFormat="1" ht="12" customHeight="1">
      <c r="A40" s="425" t="s">
        <v>373</v>
      </c>
      <c r="B40" s="426">
        <v>0</v>
      </c>
      <c r="C40" s="426">
        <v>186.61</v>
      </c>
      <c r="D40" s="426">
        <v>0</v>
      </c>
      <c r="E40" s="426">
        <v>0</v>
      </c>
      <c r="F40" s="426">
        <v>0</v>
      </c>
      <c r="G40" s="426">
        <v>0</v>
      </c>
      <c r="H40" s="426">
        <v>1208.29</v>
      </c>
      <c r="I40" s="426">
        <v>0</v>
      </c>
      <c r="J40" s="426">
        <v>0</v>
      </c>
      <c r="K40" s="426">
        <v>370.18</v>
      </c>
      <c r="L40" s="426">
        <v>0</v>
      </c>
      <c r="M40" s="426">
        <v>24.580000000000002</v>
      </c>
      <c r="N40" s="426">
        <v>0</v>
      </c>
      <c r="O40" s="426">
        <v>0</v>
      </c>
      <c r="P40" s="426">
        <v>2078.56</v>
      </c>
      <c r="Q40" s="426">
        <v>0</v>
      </c>
      <c r="R40" s="426">
        <v>0</v>
      </c>
      <c r="S40" s="426">
        <v>3868.2200000000003</v>
      </c>
    </row>
    <row r="41" spans="1:19" s="427" customFormat="1" ht="12" customHeight="1">
      <c r="A41" s="422" t="s">
        <v>374</v>
      </c>
      <c r="B41" s="423">
        <v>0</v>
      </c>
      <c r="C41" s="423">
        <v>75.070000000000007</v>
      </c>
      <c r="D41" s="423">
        <v>5904.47</v>
      </c>
      <c r="E41" s="423">
        <v>1.84</v>
      </c>
      <c r="F41" s="423">
        <v>0</v>
      </c>
      <c r="G41" s="423">
        <v>1.1400000000000001</v>
      </c>
      <c r="H41" s="423">
        <v>1712.1200000000001</v>
      </c>
      <c r="I41" s="423">
        <v>-0.37</v>
      </c>
      <c r="J41" s="423">
        <v>0</v>
      </c>
      <c r="K41" s="423">
        <v>2573.6799999999998</v>
      </c>
      <c r="L41" s="423">
        <v>0</v>
      </c>
      <c r="M41" s="423">
        <v>2151.38</v>
      </c>
      <c r="N41" s="423">
        <v>55.86</v>
      </c>
      <c r="O41" s="423">
        <v>0</v>
      </c>
      <c r="P41" s="423">
        <v>2746.5</v>
      </c>
      <c r="Q41" s="423">
        <v>0</v>
      </c>
      <c r="R41" s="423">
        <v>0</v>
      </c>
      <c r="S41" s="423">
        <v>15221.690000000002</v>
      </c>
    </row>
    <row r="42" spans="1:19" s="424" customFormat="1" ht="12" customHeight="1">
      <c r="A42" s="425" t="s">
        <v>375</v>
      </c>
      <c r="B42" s="426">
        <v>0</v>
      </c>
      <c r="C42" s="426">
        <v>51.07</v>
      </c>
      <c r="D42" s="426">
        <v>5904.47</v>
      </c>
      <c r="E42" s="426">
        <v>1.84</v>
      </c>
      <c r="F42" s="426">
        <v>0</v>
      </c>
      <c r="G42" s="426">
        <v>1.1400000000000001</v>
      </c>
      <c r="H42" s="426">
        <v>309.31</v>
      </c>
      <c r="I42" s="426">
        <v>-0.37</v>
      </c>
      <c r="J42" s="426">
        <v>0</v>
      </c>
      <c r="K42" s="426">
        <v>1151.73</v>
      </c>
      <c r="L42" s="426">
        <v>0</v>
      </c>
      <c r="M42" s="426">
        <v>707.30000000000007</v>
      </c>
      <c r="N42" s="426">
        <v>55.75</v>
      </c>
      <c r="O42" s="426">
        <v>0</v>
      </c>
      <c r="P42" s="426">
        <v>868.74</v>
      </c>
      <c r="Q42" s="426">
        <v>0</v>
      </c>
      <c r="R42" s="426">
        <v>0</v>
      </c>
      <c r="S42" s="426">
        <v>9050.9800000000014</v>
      </c>
    </row>
    <row r="43" spans="1:19" s="427" customFormat="1" ht="12" customHeight="1">
      <c r="A43" s="425" t="s">
        <v>376</v>
      </c>
      <c r="B43" s="426">
        <v>0</v>
      </c>
      <c r="C43" s="426">
        <v>0</v>
      </c>
      <c r="D43" s="426">
        <v>0</v>
      </c>
      <c r="E43" s="426">
        <v>0</v>
      </c>
      <c r="F43" s="426">
        <v>0</v>
      </c>
      <c r="G43" s="426">
        <v>0</v>
      </c>
      <c r="H43" s="426">
        <v>0</v>
      </c>
      <c r="I43" s="426">
        <v>0</v>
      </c>
      <c r="J43" s="426">
        <v>0</v>
      </c>
      <c r="K43" s="426">
        <v>0</v>
      </c>
      <c r="L43" s="426">
        <v>0</v>
      </c>
      <c r="M43" s="426">
        <v>0</v>
      </c>
      <c r="N43" s="426">
        <v>0</v>
      </c>
      <c r="O43" s="426">
        <v>0</v>
      </c>
      <c r="P43" s="426">
        <v>1.37</v>
      </c>
      <c r="Q43" s="426">
        <v>0</v>
      </c>
      <c r="R43" s="426">
        <v>0</v>
      </c>
      <c r="S43" s="426">
        <v>1.37</v>
      </c>
    </row>
    <row r="44" spans="1:19" s="427" customFormat="1" ht="12" customHeight="1">
      <c r="A44" s="428" t="s">
        <v>318</v>
      </c>
      <c r="B44" s="429">
        <v>0</v>
      </c>
      <c r="C44" s="429">
        <v>24</v>
      </c>
      <c r="D44" s="429">
        <v>0</v>
      </c>
      <c r="E44" s="429">
        <v>0</v>
      </c>
      <c r="F44" s="429">
        <v>0</v>
      </c>
      <c r="G44" s="429">
        <v>0</v>
      </c>
      <c r="H44" s="429">
        <v>1132.75</v>
      </c>
      <c r="I44" s="429">
        <v>0</v>
      </c>
      <c r="J44" s="429">
        <v>0</v>
      </c>
      <c r="K44" s="429">
        <v>1345.7</v>
      </c>
      <c r="L44" s="429">
        <v>0</v>
      </c>
      <c r="M44" s="429">
        <v>1444.08</v>
      </c>
      <c r="N44" s="429">
        <v>0.12</v>
      </c>
      <c r="O44" s="429">
        <v>0</v>
      </c>
      <c r="P44" s="429">
        <v>1876.39</v>
      </c>
      <c r="Q44" s="429">
        <v>0</v>
      </c>
      <c r="R44" s="429">
        <v>0</v>
      </c>
      <c r="S44" s="429">
        <v>5823.04</v>
      </c>
    </row>
    <row r="45" spans="1:19" s="427" customFormat="1" ht="12" customHeight="1">
      <c r="A45" s="425" t="s">
        <v>377</v>
      </c>
      <c r="B45" s="426">
        <v>0</v>
      </c>
      <c r="C45" s="426">
        <v>0</v>
      </c>
      <c r="D45" s="426">
        <v>0</v>
      </c>
      <c r="E45" s="426">
        <v>0</v>
      </c>
      <c r="F45" s="426">
        <v>0</v>
      </c>
      <c r="G45" s="426">
        <v>0</v>
      </c>
      <c r="H45" s="426">
        <v>270.06</v>
      </c>
      <c r="I45" s="426">
        <v>0</v>
      </c>
      <c r="J45" s="426">
        <v>0</v>
      </c>
      <c r="K45" s="426">
        <v>76.25</v>
      </c>
      <c r="L45" s="426">
        <v>0</v>
      </c>
      <c r="M45" s="426">
        <v>0</v>
      </c>
      <c r="N45" s="426">
        <v>0</v>
      </c>
      <c r="O45" s="426">
        <v>0</v>
      </c>
      <c r="P45" s="426">
        <v>0</v>
      </c>
      <c r="Q45" s="426">
        <v>0</v>
      </c>
      <c r="R45" s="426">
        <v>0</v>
      </c>
      <c r="S45" s="426">
        <v>346.31</v>
      </c>
    </row>
    <row r="46" spans="1:19" s="427" customFormat="1" ht="12" customHeight="1">
      <c r="A46" s="430" t="s">
        <v>378</v>
      </c>
      <c r="B46" s="431">
        <v>0</v>
      </c>
      <c r="C46" s="431">
        <v>3779.86</v>
      </c>
      <c r="D46" s="431">
        <v>26.66</v>
      </c>
      <c r="E46" s="431">
        <v>1350.3600000000001</v>
      </c>
      <c r="F46" s="431">
        <v>0</v>
      </c>
      <c r="G46" s="431">
        <v>3278.79</v>
      </c>
      <c r="H46" s="431">
        <v>0</v>
      </c>
      <c r="I46" s="431">
        <v>53009.599999999999</v>
      </c>
      <c r="J46" s="431">
        <v>0</v>
      </c>
      <c r="K46" s="431">
        <v>11304.56</v>
      </c>
      <c r="L46" s="431">
        <v>3313.34</v>
      </c>
      <c r="M46" s="431">
        <v>9936.06</v>
      </c>
      <c r="N46" s="431">
        <v>3230.31</v>
      </c>
      <c r="O46" s="431">
        <v>0</v>
      </c>
      <c r="P46" s="431">
        <v>88214.2</v>
      </c>
      <c r="Q46" s="431">
        <v>0</v>
      </c>
      <c r="R46" s="431">
        <v>168.74</v>
      </c>
      <c r="S46" s="431">
        <v>177612.47999999998</v>
      </c>
    </row>
    <row r="47" spans="1:19" s="427" customFormat="1" ht="12" customHeight="1">
      <c r="A47" s="432" t="s">
        <v>379</v>
      </c>
      <c r="B47" s="423">
        <v>0</v>
      </c>
      <c r="C47" s="423">
        <v>3779.86</v>
      </c>
      <c r="D47" s="423">
        <v>26.66</v>
      </c>
      <c r="E47" s="423">
        <v>1350.3600000000001</v>
      </c>
      <c r="F47" s="423">
        <v>0</v>
      </c>
      <c r="G47" s="423">
        <v>3024.61</v>
      </c>
      <c r="H47" s="423">
        <v>0</v>
      </c>
      <c r="I47" s="423">
        <v>4663.18</v>
      </c>
      <c r="J47" s="423">
        <v>0</v>
      </c>
      <c r="K47" s="423">
        <v>11304.56</v>
      </c>
      <c r="L47" s="423">
        <v>156.76</v>
      </c>
      <c r="M47" s="423">
        <v>7774.08</v>
      </c>
      <c r="N47" s="423">
        <v>3230.31</v>
      </c>
      <c r="O47" s="423">
        <v>0</v>
      </c>
      <c r="P47" s="423">
        <v>24453.83</v>
      </c>
      <c r="Q47" s="423">
        <v>0</v>
      </c>
      <c r="R47" s="423">
        <v>0</v>
      </c>
      <c r="S47" s="423">
        <v>59764.21</v>
      </c>
    </row>
    <row r="48" spans="1:19" s="427" customFormat="1" ht="12" customHeight="1">
      <c r="A48" s="425" t="s">
        <v>380</v>
      </c>
      <c r="B48" s="426">
        <v>0</v>
      </c>
      <c r="C48" s="426">
        <v>0</v>
      </c>
      <c r="D48" s="426">
        <v>0</v>
      </c>
      <c r="E48" s="426">
        <v>0</v>
      </c>
      <c r="F48" s="426">
        <v>0</v>
      </c>
      <c r="G48" s="426">
        <v>2259.63</v>
      </c>
      <c r="H48" s="426">
        <v>0</v>
      </c>
      <c r="I48" s="426">
        <v>55.79</v>
      </c>
      <c r="J48" s="426">
        <v>0</v>
      </c>
      <c r="K48" s="426">
        <v>105.84</v>
      </c>
      <c r="L48" s="426">
        <v>156.76</v>
      </c>
      <c r="M48" s="426">
        <v>2475.29</v>
      </c>
      <c r="N48" s="426">
        <v>7.83</v>
      </c>
      <c r="O48" s="426">
        <v>0</v>
      </c>
      <c r="P48" s="426">
        <v>2228.96</v>
      </c>
      <c r="Q48" s="426">
        <v>0</v>
      </c>
      <c r="R48" s="426">
        <v>0</v>
      </c>
      <c r="S48" s="426">
        <v>7290.1</v>
      </c>
    </row>
    <row r="49" spans="1:19" s="427" customFormat="1" ht="12" customHeight="1">
      <c r="A49" s="425" t="s">
        <v>381</v>
      </c>
      <c r="B49" s="426">
        <v>0</v>
      </c>
      <c r="C49" s="426">
        <v>1187.8600000000001</v>
      </c>
      <c r="D49" s="426">
        <v>0</v>
      </c>
      <c r="E49" s="426">
        <v>72.58</v>
      </c>
      <c r="F49" s="426">
        <v>0</v>
      </c>
      <c r="G49" s="426">
        <v>0</v>
      </c>
      <c r="H49" s="426">
        <v>0</v>
      </c>
      <c r="I49" s="426">
        <v>44.13</v>
      </c>
      <c r="J49" s="426">
        <v>0</v>
      </c>
      <c r="K49" s="426">
        <v>3221.61</v>
      </c>
      <c r="L49" s="426">
        <v>0</v>
      </c>
      <c r="M49" s="426">
        <v>114.17</v>
      </c>
      <c r="N49" s="426">
        <v>77.55</v>
      </c>
      <c r="O49" s="426">
        <v>0</v>
      </c>
      <c r="P49" s="426">
        <v>1468.15</v>
      </c>
      <c r="Q49" s="426">
        <v>0</v>
      </c>
      <c r="R49" s="426">
        <v>0</v>
      </c>
      <c r="S49" s="426">
        <v>6186.0500000000011</v>
      </c>
    </row>
    <row r="50" spans="1:19" s="427" customFormat="1" ht="12" customHeight="1">
      <c r="A50" s="428" t="s">
        <v>382</v>
      </c>
      <c r="B50" s="429">
        <v>0</v>
      </c>
      <c r="C50" s="429">
        <v>0</v>
      </c>
      <c r="D50" s="429">
        <v>0</v>
      </c>
      <c r="E50" s="429">
        <v>47.14</v>
      </c>
      <c r="F50" s="429">
        <v>0</v>
      </c>
      <c r="G50" s="429">
        <v>63.86</v>
      </c>
      <c r="H50" s="429">
        <v>0</v>
      </c>
      <c r="I50" s="429">
        <v>1413.4</v>
      </c>
      <c r="J50" s="429">
        <v>0</v>
      </c>
      <c r="K50" s="429">
        <v>1350.91</v>
      </c>
      <c r="L50" s="429">
        <v>0</v>
      </c>
      <c r="M50" s="429">
        <v>1591.23</v>
      </c>
      <c r="N50" s="429">
        <v>769.91</v>
      </c>
      <c r="O50" s="429">
        <v>0</v>
      </c>
      <c r="P50" s="429">
        <v>4997.22</v>
      </c>
      <c r="Q50" s="429">
        <v>0</v>
      </c>
      <c r="R50" s="429">
        <v>0</v>
      </c>
      <c r="S50" s="429">
        <v>10233.670000000002</v>
      </c>
    </row>
    <row r="51" spans="1:19" s="427" customFormat="1" ht="12" customHeight="1">
      <c r="A51" s="433" t="s">
        <v>383</v>
      </c>
      <c r="B51" s="434">
        <v>0</v>
      </c>
      <c r="C51" s="434">
        <v>2589.5100000000002</v>
      </c>
      <c r="D51" s="434">
        <v>26.66</v>
      </c>
      <c r="E51" s="434">
        <v>380.71</v>
      </c>
      <c r="F51" s="434">
        <v>0</v>
      </c>
      <c r="G51" s="434">
        <v>701.13</v>
      </c>
      <c r="H51" s="434">
        <v>0</v>
      </c>
      <c r="I51" s="434">
        <v>3087.9700000000003</v>
      </c>
      <c r="J51" s="434">
        <v>0</v>
      </c>
      <c r="K51" s="434">
        <v>2951.03</v>
      </c>
      <c r="L51" s="434">
        <v>0</v>
      </c>
      <c r="M51" s="434">
        <v>3448.62</v>
      </c>
      <c r="N51" s="434">
        <v>452.48</v>
      </c>
      <c r="O51" s="434">
        <v>0</v>
      </c>
      <c r="P51" s="434">
        <v>6509.4800000000005</v>
      </c>
      <c r="Q51" s="434">
        <v>0</v>
      </c>
      <c r="R51" s="434">
        <v>0</v>
      </c>
      <c r="S51" s="434">
        <v>20147.59</v>
      </c>
    </row>
    <row r="52" spans="1:19" s="427" customFormat="1" ht="12" customHeight="1">
      <c r="A52" s="433" t="s">
        <v>384</v>
      </c>
      <c r="B52" s="434">
        <v>0</v>
      </c>
      <c r="C52" s="434">
        <v>0</v>
      </c>
      <c r="D52" s="434">
        <v>0</v>
      </c>
      <c r="E52" s="434">
        <v>0</v>
      </c>
      <c r="F52" s="434">
        <v>0</v>
      </c>
      <c r="G52" s="434">
        <v>0</v>
      </c>
      <c r="H52" s="434">
        <v>0</v>
      </c>
      <c r="I52" s="434">
        <v>0</v>
      </c>
      <c r="J52" s="434">
        <v>0</v>
      </c>
      <c r="K52" s="434">
        <v>0</v>
      </c>
      <c r="L52" s="434">
        <v>0</v>
      </c>
      <c r="M52" s="434">
        <v>0</v>
      </c>
      <c r="N52" s="434">
        <v>0</v>
      </c>
      <c r="O52" s="434">
        <v>0</v>
      </c>
      <c r="P52" s="434">
        <v>0</v>
      </c>
      <c r="Q52" s="434">
        <v>0</v>
      </c>
      <c r="R52" s="434">
        <v>0</v>
      </c>
      <c r="S52" s="434">
        <v>0</v>
      </c>
    </row>
    <row r="53" spans="1:19" s="427" customFormat="1" ht="12" customHeight="1">
      <c r="A53" s="428" t="s">
        <v>385</v>
      </c>
      <c r="B53" s="429">
        <v>0</v>
      </c>
      <c r="C53" s="429">
        <v>0</v>
      </c>
      <c r="D53" s="429">
        <v>0</v>
      </c>
      <c r="E53" s="429">
        <v>0.11</v>
      </c>
      <c r="F53" s="429">
        <v>0</v>
      </c>
      <c r="G53" s="429">
        <v>0</v>
      </c>
      <c r="H53" s="429">
        <v>0</v>
      </c>
      <c r="I53" s="429">
        <v>0.11</v>
      </c>
      <c r="J53" s="429">
        <v>0</v>
      </c>
      <c r="K53" s="429">
        <v>0</v>
      </c>
      <c r="L53" s="429">
        <v>0</v>
      </c>
      <c r="M53" s="429">
        <v>0</v>
      </c>
      <c r="N53" s="429">
        <v>0.17</v>
      </c>
      <c r="O53" s="429">
        <v>0</v>
      </c>
      <c r="P53" s="429">
        <v>36.1</v>
      </c>
      <c r="Q53" s="429">
        <v>0</v>
      </c>
      <c r="R53" s="429">
        <v>0</v>
      </c>
      <c r="S53" s="429">
        <v>36.49</v>
      </c>
    </row>
    <row r="54" spans="1:19" s="427" customFormat="1" ht="12" customHeight="1">
      <c r="A54" s="425" t="s">
        <v>386</v>
      </c>
      <c r="B54" s="426">
        <v>0</v>
      </c>
      <c r="C54" s="426">
        <v>2.4900000000000002</v>
      </c>
      <c r="D54" s="426">
        <v>0</v>
      </c>
      <c r="E54" s="426">
        <v>0</v>
      </c>
      <c r="F54" s="426">
        <v>0</v>
      </c>
      <c r="G54" s="426">
        <v>0</v>
      </c>
      <c r="H54" s="426">
        <v>0</v>
      </c>
      <c r="I54" s="426">
        <v>0</v>
      </c>
      <c r="J54" s="426">
        <v>0</v>
      </c>
      <c r="K54" s="426">
        <v>0</v>
      </c>
      <c r="L54" s="426">
        <v>0</v>
      </c>
      <c r="M54" s="426">
        <v>0</v>
      </c>
      <c r="N54" s="426">
        <v>6.84</v>
      </c>
      <c r="O54" s="426">
        <v>0</v>
      </c>
      <c r="P54" s="426">
        <v>0</v>
      </c>
      <c r="Q54" s="426">
        <v>0</v>
      </c>
      <c r="R54" s="426">
        <v>0</v>
      </c>
      <c r="S54" s="426">
        <v>9.33</v>
      </c>
    </row>
    <row r="55" spans="1:19" s="427" customFormat="1" ht="12" customHeight="1">
      <c r="A55" s="425" t="s">
        <v>387</v>
      </c>
      <c r="B55" s="426">
        <v>0</v>
      </c>
      <c r="C55" s="426">
        <v>0</v>
      </c>
      <c r="D55" s="426">
        <v>0</v>
      </c>
      <c r="E55" s="426">
        <v>0.09</v>
      </c>
      <c r="F55" s="426">
        <v>0</v>
      </c>
      <c r="G55" s="426">
        <v>0</v>
      </c>
      <c r="H55" s="426">
        <v>0</v>
      </c>
      <c r="I55" s="426">
        <v>20.63</v>
      </c>
      <c r="J55" s="426">
        <v>0</v>
      </c>
      <c r="K55" s="426">
        <v>0</v>
      </c>
      <c r="L55" s="426">
        <v>0</v>
      </c>
      <c r="M55" s="426">
        <v>17.100000000000001</v>
      </c>
      <c r="N55" s="426">
        <v>12.120000000000001</v>
      </c>
      <c r="O55" s="426">
        <v>0</v>
      </c>
      <c r="P55" s="426">
        <v>0</v>
      </c>
      <c r="Q55" s="426">
        <v>0</v>
      </c>
      <c r="R55" s="426">
        <v>0</v>
      </c>
      <c r="S55" s="426">
        <v>49.94</v>
      </c>
    </row>
    <row r="56" spans="1:19" s="427" customFormat="1" ht="12" customHeight="1">
      <c r="A56" s="428" t="s">
        <v>388</v>
      </c>
      <c r="B56" s="429">
        <v>0</v>
      </c>
      <c r="C56" s="429">
        <v>0</v>
      </c>
      <c r="D56" s="429">
        <v>0</v>
      </c>
      <c r="E56" s="429">
        <v>0</v>
      </c>
      <c r="F56" s="429">
        <v>0</v>
      </c>
      <c r="G56" s="429">
        <v>0</v>
      </c>
      <c r="H56" s="429">
        <v>0</v>
      </c>
      <c r="I56" s="429">
        <v>0</v>
      </c>
      <c r="J56" s="429">
        <v>0</v>
      </c>
      <c r="K56" s="429">
        <v>0</v>
      </c>
      <c r="L56" s="429">
        <v>0</v>
      </c>
      <c r="M56" s="429">
        <v>0</v>
      </c>
      <c r="N56" s="429">
        <v>0</v>
      </c>
      <c r="O56" s="429">
        <v>0</v>
      </c>
      <c r="P56" s="429">
        <v>0</v>
      </c>
      <c r="Q56" s="429">
        <v>0</v>
      </c>
      <c r="R56" s="429">
        <v>0</v>
      </c>
      <c r="S56" s="429">
        <v>0</v>
      </c>
    </row>
    <row r="57" spans="1:19" s="427" customFormat="1" ht="12" customHeight="1">
      <c r="A57" s="425" t="s">
        <v>389</v>
      </c>
      <c r="B57" s="426">
        <v>0</v>
      </c>
      <c r="C57" s="426">
        <v>0</v>
      </c>
      <c r="D57" s="426">
        <v>0</v>
      </c>
      <c r="E57" s="426">
        <v>849.73</v>
      </c>
      <c r="F57" s="426">
        <v>0</v>
      </c>
      <c r="G57" s="426">
        <v>0</v>
      </c>
      <c r="H57" s="426">
        <v>0</v>
      </c>
      <c r="I57" s="426">
        <v>41.14</v>
      </c>
      <c r="J57" s="426">
        <v>0</v>
      </c>
      <c r="K57" s="426">
        <v>3675.1800000000003</v>
      </c>
      <c r="L57" s="426">
        <v>0</v>
      </c>
      <c r="M57" s="426">
        <v>127.65</v>
      </c>
      <c r="N57" s="426">
        <v>1903.42</v>
      </c>
      <c r="O57" s="426">
        <v>0</v>
      </c>
      <c r="P57" s="426">
        <v>9213.93</v>
      </c>
      <c r="Q57" s="426">
        <v>0</v>
      </c>
      <c r="R57" s="426">
        <v>0</v>
      </c>
      <c r="S57" s="426">
        <v>15811.05</v>
      </c>
    </row>
    <row r="58" spans="1:19" s="424" customFormat="1" ht="12" customHeight="1">
      <c r="A58" s="430" t="s">
        <v>338</v>
      </c>
      <c r="B58" s="431">
        <v>0</v>
      </c>
      <c r="C58" s="431">
        <v>0</v>
      </c>
      <c r="D58" s="431">
        <v>0</v>
      </c>
      <c r="E58" s="431">
        <v>0</v>
      </c>
      <c r="F58" s="431">
        <v>0</v>
      </c>
      <c r="G58" s="431">
        <v>254.18</v>
      </c>
      <c r="H58" s="431">
        <v>0</v>
      </c>
      <c r="I58" s="431">
        <v>48346.42</v>
      </c>
      <c r="J58" s="431">
        <v>0</v>
      </c>
      <c r="K58" s="431">
        <v>0</v>
      </c>
      <c r="L58" s="431">
        <v>3156.58</v>
      </c>
      <c r="M58" s="431">
        <v>2161.98</v>
      </c>
      <c r="N58" s="431">
        <v>0</v>
      </c>
      <c r="O58" s="431">
        <v>0</v>
      </c>
      <c r="P58" s="431">
        <v>63760.36</v>
      </c>
      <c r="Q58" s="431">
        <v>0</v>
      </c>
      <c r="R58" s="431">
        <v>168.74</v>
      </c>
      <c r="S58" s="431">
        <v>117848.26000000001</v>
      </c>
    </row>
    <row r="59" spans="1:19" s="427" customFormat="1" ht="12" customHeight="1">
      <c r="A59" s="428" t="s">
        <v>390</v>
      </c>
      <c r="B59" s="429">
        <v>0</v>
      </c>
      <c r="C59" s="429">
        <v>0</v>
      </c>
      <c r="D59" s="429">
        <v>0</v>
      </c>
      <c r="E59" s="429">
        <v>0</v>
      </c>
      <c r="F59" s="429">
        <v>0</v>
      </c>
      <c r="G59" s="429">
        <v>0</v>
      </c>
      <c r="H59" s="429">
        <v>0</v>
      </c>
      <c r="I59" s="429">
        <v>0</v>
      </c>
      <c r="J59" s="429">
        <v>0</v>
      </c>
      <c r="K59" s="429">
        <v>0</v>
      </c>
      <c r="L59" s="429">
        <v>0</v>
      </c>
      <c r="M59" s="429">
        <v>0</v>
      </c>
      <c r="N59" s="429">
        <v>0</v>
      </c>
      <c r="O59" s="429">
        <v>0</v>
      </c>
      <c r="P59" s="429">
        <v>0</v>
      </c>
      <c r="Q59" s="429">
        <v>0</v>
      </c>
      <c r="R59" s="429">
        <v>0</v>
      </c>
      <c r="S59" s="429">
        <v>0</v>
      </c>
    </row>
    <row r="60" spans="1:19" s="427" customFormat="1" ht="12" customHeight="1">
      <c r="A60" s="425" t="s">
        <v>391</v>
      </c>
      <c r="B60" s="426">
        <v>0</v>
      </c>
      <c r="C60" s="426">
        <v>0</v>
      </c>
      <c r="D60" s="426">
        <v>0</v>
      </c>
      <c r="E60" s="426">
        <v>0</v>
      </c>
      <c r="F60" s="426">
        <v>0</v>
      </c>
      <c r="G60" s="426">
        <v>254.18</v>
      </c>
      <c r="H60" s="426">
        <v>0</v>
      </c>
      <c r="I60" s="426">
        <v>48346.42</v>
      </c>
      <c r="J60" s="426">
        <v>0</v>
      </c>
      <c r="K60" s="426">
        <v>0</v>
      </c>
      <c r="L60" s="426">
        <v>3156.58</v>
      </c>
      <c r="M60" s="426">
        <v>2161.98</v>
      </c>
      <c r="N60" s="426">
        <v>0</v>
      </c>
      <c r="O60" s="426">
        <v>0</v>
      </c>
      <c r="P60" s="426">
        <v>63760.36</v>
      </c>
      <c r="Q60" s="426">
        <v>0</v>
      </c>
      <c r="R60" s="426">
        <v>168.74</v>
      </c>
      <c r="S60" s="426">
        <v>117848.26000000001</v>
      </c>
    </row>
    <row r="61" spans="1:19" s="427" customFormat="1" ht="12" customHeight="1">
      <c r="A61" s="425" t="s">
        <v>392</v>
      </c>
      <c r="B61" s="426">
        <v>0</v>
      </c>
      <c r="C61" s="426">
        <v>0</v>
      </c>
      <c r="D61" s="426">
        <v>0</v>
      </c>
      <c r="E61" s="426">
        <v>0</v>
      </c>
      <c r="F61" s="426">
        <v>0</v>
      </c>
      <c r="G61" s="426">
        <v>254.18</v>
      </c>
      <c r="H61" s="426">
        <v>0</v>
      </c>
      <c r="I61" s="426">
        <v>48346.42</v>
      </c>
      <c r="J61" s="426">
        <v>0</v>
      </c>
      <c r="K61" s="426">
        <v>0</v>
      </c>
      <c r="L61" s="426">
        <v>3156.58</v>
      </c>
      <c r="M61" s="426">
        <v>2161.98</v>
      </c>
      <c r="N61" s="426">
        <v>0</v>
      </c>
      <c r="O61" s="426">
        <v>0</v>
      </c>
      <c r="P61" s="426">
        <v>63760.36</v>
      </c>
      <c r="Q61" s="426">
        <v>0</v>
      </c>
      <c r="R61" s="426">
        <v>168.74</v>
      </c>
      <c r="S61" s="426">
        <v>117848.26000000001</v>
      </c>
    </row>
    <row r="62" spans="1:19" s="427" customFormat="1" ht="12" customHeight="1">
      <c r="A62" s="428" t="s">
        <v>393</v>
      </c>
      <c r="B62" s="429">
        <v>0</v>
      </c>
      <c r="C62" s="429">
        <v>0</v>
      </c>
      <c r="D62" s="429">
        <v>0</v>
      </c>
      <c r="E62" s="429">
        <v>0</v>
      </c>
      <c r="F62" s="429">
        <v>0</v>
      </c>
      <c r="G62" s="429">
        <v>0</v>
      </c>
      <c r="H62" s="429">
        <v>0</v>
      </c>
      <c r="I62" s="429">
        <v>0</v>
      </c>
      <c r="J62" s="429">
        <v>0</v>
      </c>
      <c r="K62" s="429">
        <v>0</v>
      </c>
      <c r="L62" s="429">
        <v>0</v>
      </c>
      <c r="M62" s="429">
        <v>0</v>
      </c>
      <c r="N62" s="429">
        <v>0</v>
      </c>
      <c r="O62" s="429">
        <v>0</v>
      </c>
      <c r="P62" s="429">
        <v>0</v>
      </c>
      <c r="Q62" s="429">
        <v>0</v>
      </c>
      <c r="R62" s="429">
        <v>0</v>
      </c>
      <c r="S62" s="429">
        <v>0</v>
      </c>
    </row>
    <row r="63" spans="1:19" s="427" customFormat="1" ht="12" customHeight="1">
      <c r="A63" s="425" t="s">
        <v>394</v>
      </c>
      <c r="B63" s="426">
        <v>0</v>
      </c>
      <c r="C63" s="426">
        <v>0</v>
      </c>
      <c r="D63" s="426">
        <v>0</v>
      </c>
      <c r="E63" s="426">
        <v>0</v>
      </c>
      <c r="F63" s="426">
        <v>0</v>
      </c>
      <c r="G63" s="426">
        <v>0</v>
      </c>
      <c r="H63" s="426">
        <v>0</v>
      </c>
      <c r="I63" s="426">
        <v>0</v>
      </c>
      <c r="J63" s="426">
        <v>0</v>
      </c>
      <c r="K63" s="426">
        <v>0</v>
      </c>
      <c r="L63" s="426">
        <v>0</v>
      </c>
      <c r="M63" s="426">
        <v>0</v>
      </c>
      <c r="N63" s="426">
        <v>0</v>
      </c>
      <c r="O63" s="426">
        <v>0</v>
      </c>
      <c r="P63" s="426">
        <v>0</v>
      </c>
      <c r="Q63" s="426">
        <v>0</v>
      </c>
      <c r="R63" s="426">
        <v>0</v>
      </c>
      <c r="S63" s="426">
        <v>0</v>
      </c>
    </row>
    <row r="64" spans="1:19" s="427" customFormat="1" ht="12" customHeight="1">
      <c r="A64" s="430" t="s">
        <v>395</v>
      </c>
      <c r="B64" s="431">
        <v>22121.74</v>
      </c>
      <c r="C64" s="431">
        <v>4759.8100000000004</v>
      </c>
      <c r="D64" s="431">
        <v>33119.64</v>
      </c>
      <c r="E64" s="431">
        <v>3798.23</v>
      </c>
      <c r="F64" s="431">
        <v>9698.65</v>
      </c>
      <c r="G64" s="431">
        <v>3279.9300000000003</v>
      </c>
      <c r="H64" s="431">
        <v>66429.33</v>
      </c>
      <c r="I64" s="431">
        <v>53009.23</v>
      </c>
      <c r="J64" s="431">
        <v>10094.5</v>
      </c>
      <c r="K64" s="431">
        <v>157498.67000000001</v>
      </c>
      <c r="L64" s="431">
        <v>3313.34</v>
      </c>
      <c r="M64" s="431">
        <v>177470.54</v>
      </c>
      <c r="N64" s="431">
        <v>3286.17</v>
      </c>
      <c r="O64" s="431">
        <v>273.19</v>
      </c>
      <c r="P64" s="431">
        <v>302022.26</v>
      </c>
      <c r="Q64" s="431">
        <v>12058.82</v>
      </c>
      <c r="R64" s="431">
        <v>168.74</v>
      </c>
      <c r="S64" s="431">
        <v>862402.79</v>
      </c>
    </row>
    <row r="65" spans="1:19" s="427" customFormat="1" ht="6.75" customHeight="1" thickBot="1">
      <c r="A65" s="435"/>
      <c r="B65" s="436"/>
      <c r="C65" s="436"/>
      <c r="D65" s="436"/>
      <c r="E65" s="436"/>
      <c r="F65" s="436"/>
      <c r="G65" s="436"/>
      <c r="H65" s="436"/>
      <c r="I65" s="436"/>
      <c r="J65" s="436"/>
      <c r="K65" s="436"/>
      <c r="L65" s="436"/>
      <c r="M65" s="436"/>
      <c r="N65" s="436"/>
      <c r="O65" s="436"/>
      <c r="P65" s="436"/>
      <c r="Q65" s="436"/>
      <c r="R65" s="436"/>
      <c r="S65" s="436"/>
    </row>
    <row r="66" spans="1:19" s="427" customFormat="1" ht="12" customHeight="1" thickTop="1">
      <c r="A66" s="67"/>
    </row>
    <row r="67" spans="1:19" s="427" customFormat="1" ht="12" customHeight="1">
      <c r="A67" s="437" t="s">
        <v>124</v>
      </c>
    </row>
    <row r="68" spans="1:19" s="427" customFormat="1" ht="12" customHeight="1">
      <c r="A68" s="437" t="s">
        <v>125</v>
      </c>
    </row>
    <row r="69" spans="1:19" s="424" customFormat="1" ht="12" customHeight="1">
      <c r="A69" s="437" t="s">
        <v>126</v>
      </c>
    </row>
    <row r="70" spans="1:19" s="421" customFormat="1" ht="12.75" customHeight="1">
      <c r="A70" s="437" t="s">
        <v>127</v>
      </c>
    </row>
    <row r="71" spans="1:19">
      <c r="A71" s="437"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2"/>
    </row>
    <row r="79" spans="1:19" ht="13.8">
      <c r="A79" s="67"/>
      <c r="S79" s="440"/>
    </row>
    <row r="80" spans="1:19" ht="13.8">
      <c r="A80" s="67"/>
      <c r="S80" s="441"/>
    </row>
    <row r="81" spans="19:19">
      <c r="S81" s="441"/>
    </row>
    <row r="82" spans="19:19">
      <c r="S82" s="441"/>
    </row>
    <row r="83" spans="19:19">
      <c r="S83" s="441"/>
    </row>
    <row r="84" spans="19:19">
      <c r="S84" s="441"/>
    </row>
    <row r="85" spans="19:19">
      <c r="S85" s="441"/>
    </row>
    <row r="86" spans="19:19">
      <c r="S86" s="441"/>
    </row>
    <row r="87" spans="19:19">
      <c r="S87" s="441"/>
    </row>
    <row r="88" spans="19:19">
      <c r="S88" s="441"/>
    </row>
    <row r="89" spans="19:19">
      <c r="S89" s="441"/>
    </row>
    <row r="90" spans="19:19">
      <c r="S90" s="441"/>
    </row>
    <row r="91" spans="19:19">
      <c r="S91" s="441"/>
    </row>
    <row r="92" spans="19:19">
      <c r="S92" s="441"/>
    </row>
    <row r="93" spans="19:19">
      <c r="S93" s="44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25AF-89DA-4F54-8ECA-966289363E96}">
  <sheetPr codeName="Hoja12"/>
  <dimension ref="A1:T92"/>
  <sheetViews>
    <sheetView showGridLines="0" zoomScale="70" zoomScaleNormal="70" workbookViewId="0"/>
  </sheetViews>
  <sheetFormatPr baseColWidth="10" defaultColWidth="7.6640625" defaultRowHeight="13.2"/>
  <cols>
    <col min="1" max="1" width="46.5546875" style="439" customWidth="1"/>
    <col min="2" max="2" width="12" style="439" customWidth="1"/>
    <col min="3" max="10" width="12" style="408" customWidth="1"/>
    <col min="11" max="16" width="12.6640625" style="408" customWidth="1"/>
    <col min="17" max="17" width="15.5546875" style="408" customWidth="1"/>
    <col min="18" max="18" width="12.6640625" style="408" customWidth="1"/>
    <col min="19" max="19" width="17.5546875" style="408" customWidth="1"/>
    <col min="20" max="20" width="14.6640625" style="408" bestFit="1" customWidth="1"/>
    <col min="21" max="16384" width="7.6640625" style="408"/>
  </cols>
  <sheetData>
    <row r="1" spans="1:19" s="410" customFormat="1" ht="32.1" customHeight="1">
      <c r="A1" s="35" t="s">
        <v>17</v>
      </c>
      <c r="B1" s="35"/>
      <c r="C1" s="442"/>
      <c r="D1" s="442"/>
      <c r="E1" s="442"/>
      <c r="F1" s="442"/>
      <c r="G1" s="442"/>
      <c r="H1" s="442"/>
      <c r="I1" s="442"/>
      <c r="J1" s="442"/>
      <c r="K1" s="442"/>
      <c r="L1" s="442"/>
      <c r="M1" s="442"/>
      <c r="N1" s="442"/>
      <c r="O1" s="442"/>
      <c r="P1" s="442"/>
      <c r="Q1" s="442"/>
      <c r="R1" s="442"/>
      <c r="S1" s="442"/>
    </row>
    <row r="2" spans="1:19" s="412" customFormat="1" ht="18" customHeight="1">
      <c r="A2" s="38" t="s">
        <v>137</v>
      </c>
      <c r="B2" s="38"/>
      <c r="C2" s="411"/>
      <c r="D2" s="411"/>
      <c r="E2" s="411"/>
      <c r="F2" s="411"/>
      <c r="G2" s="411"/>
      <c r="H2" s="411"/>
      <c r="I2" s="411"/>
      <c r="J2" s="411"/>
      <c r="K2" s="411"/>
      <c r="L2" s="411"/>
      <c r="M2" s="411"/>
      <c r="N2" s="411"/>
      <c r="O2" s="411"/>
      <c r="P2" s="411"/>
      <c r="Q2" s="411"/>
      <c r="R2" s="411"/>
      <c r="S2" s="411"/>
    </row>
    <row r="3" spans="1:19" s="414" customFormat="1" ht="18.75" customHeight="1">
      <c r="A3" s="41" t="s">
        <v>341</v>
      </c>
      <c r="B3" s="41"/>
      <c r="C3" s="413"/>
      <c r="D3" s="413"/>
      <c r="E3" s="413"/>
      <c r="F3" s="413"/>
      <c r="G3" s="413"/>
      <c r="H3" s="413"/>
      <c r="I3" s="413"/>
      <c r="J3" s="413"/>
      <c r="K3" s="413"/>
      <c r="L3" s="413"/>
      <c r="M3" s="413"/>
      <c r="N3" s="413"/>
      <c r="O3" s="413"/>
      <c r="P3" s="413"/>
      <c r="Q3" s="413"/>
      <c r="R3" s="413"/>
      <c r="S3" s="413"/>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80.099999999999994" customHeight="1" thickTop="1">
      <c r="A5" s="416" t="s">
        <v>342</v>
      </c>
      <c r="B5" s="388" t="s">
        <v>303</v>
      </c>
      <c r="C5" s="417" t="s">
        <v>302</v>
      </c>
      <c r="D5" s="417" t="s">
        <v>181</v>
      </c>
      <c r="E5" s="417" t="s">
        <v>182</v>
      </c>
      <c r="F5" s="417" t="s">
        <v>183</v>
      </c>
      <c r="G5" s="388" t="s">
        <v>184</v>
      </c>
      <c r="H5" s="417" t="s">
        <v>185</v>
      </c>
      <c r="I5" s="417" t="s">
        <v>186</v>
      </c>
      <c r="J5" s="388" t="s">
        <v>187</v>
      </c>
      <c r="K5" s="388" t="s">
        <v>188</v>
      </c>
      <c r="L5" s="417" t="s">
        <v>189</v>
      </c>
      <c r="M5" s="417" t="s">
        <v>396</v>
      </c>
      <c r="N5" s="417" t="s">
        <v>191</v>
      </c>
      <c r="O5" s="417" t="s">
        <v>192</v>
      </c>
      <c r="P5" s="417" t="s">
        <v>193</v>
      </c>
      <c r="Q5" s="417" t="s">
        <v>194</v>
      </c>
      <c r="R5" s="417" t="s">
        <v>195</v>
      </c>
      <c r="S5" s="417" t="s">
        <v>304</v>
      </c>
    </row>
    <row r="6" spans="1:19" s="420" customFormat="1" ht="2.25" customHeight="1">
      <c r="A6" s="419"/>
      <c r="B6" s="419"/>
      <c r="C6" s="419"/>
      <c r="D6" s="419"/>
      <c r="E6" s="419"/>
      <c r="F6" s="419"/>
      <c r="G6" s="419"/>
      <c r="H6" s="419"/>
      <c r="I6" s="419"/>
      <c r="J6" s="419"/>
      <c r="K6" s="419"/>
      <c r="L6" s="419"/>
      <c r="M6" s="419"/>
      <c r="N6" s="419"/>
      <c r="O6" s="419"/>
      <c r="P6" s="419"/>
      <c r="Q6" s="419"/>
      <c r="R6" s="419"/>
      <c r="S6" s="419"/>
    </row>
    <row r="7" spans="1:19" s="420" customFormat="1" ht="5.25" customHeight="1">
      <c r="A7" s="421"/>
      <c r="B7" s="421"/>
    </row>
    <row r="8" spans="1:19" s="424" customFormat="1" ht="12" customHeight="1">
      <c r="A8" s="422" t="s">
        <v>343</v>
      </c>
      <c r="B8" s="423">
        <v>16799.929999999997</v>
      </c>
      <c r="C8" s="423">
        <v>13725.240000000002</v>
      </c>
      <c r="D8" s="423">
        <v>16654.71</v>
      </c>
      <c r="E8" s="423">
        <v>5012.3</v>
      </c>
      <c r="F8" s="423">
        <v>7651.0700000000015</v>
      </c>
      <c r="G8" s="423">
        <v>11047.35</v>
      </c>
      <c r="H8" s="423">
        <v>68155.050000000017</v>
      </c>
      <c r="I8" s="423">
        <v>0</v>
      </c>
      <c r="J8" s="423">
        <v>5875.52</v>
      </c>
      <c r="K8" s="423">
        <v>120439.52000000002</v>
      </c>
      <c r="L8" s="423">
        <v>0</v>
      </c>
      <c r="M8" s="423">
        <v>131119.46</v>
      </c>
      <c r="N8" s="423">
        <v>0</v>
      </c>
      <c r="O8" s="423">
        <v>20045.11</v>
      </c>
      <c r="P8" s="423">
        <v>181568.30000000005</v>
      </c>
      <c r="Q8" s="423">
        <v>16539.61</v>
      </c>
      <c r="R8" s="423">
        <v>0</v>
      </c>
      <c r="S8" s="423">
        <v>614633.17000000016</v>
      </c>
    </row>
    <row r="9" spans="1:19" s="424" customFormat="1" ht="12" customHeight="1">
      <c r="A9" s="425" t="s">
        <v>344</v>
      </c>
      <c r="B9" s="426">
        <v>6.41</v>
      </c>
      <c r="C9" s="426">
        <v>0</v>
      </c>
      <c r="D9" s="426">
        <v>1683.4500000000007</v>
      </c>
      <c r="E9" s="426">
        <v>0</v>
      </c>
      <c r="F9" s="426">
        <v>0</v>
      </c>
      <c r="G9" s="426">
        <v>0</v>
      </c>
      <c r="H9" s="426">
        <v>3903.260000000002</v>
      </c>
      <c r="I9" s="426">
        <v>0</v>
      </c>
      <c r="J9" s="426">
        <v>0</v>
      </c>
      <c r="K9" s="426">
        <v>24384.049999999996</v>
      </c>
      <c r="L9" s="426">
        <v>0</v>
      </c>
      <c r="M9" s="426">
        <v>-7256.73</v>
      </c>
      <c r="N9" s="426">
        <v>0</v>
      </c>
      <c r="O9" s="426">
        <v>0</v>
      </c>
      <c r="P9" s="426">
        <v>8626.77</v>
      </c>
      <c r="Q9" s="426">
        <v>0</v>
      </c>
      <c r="R9" s="426">
        <v>0</v>
      </c>
      <c r="S9" s="426">
        <v>31347.210000000006</v>
      </c>
    </row>
    <row r="10" spans="1:19" s="427" customFormat="1" ht="12" customHeight="1">
      <c r="A10" s="425" t="s">
        <v>345</v>
      </c>
      <c r="B10" s="426">
        <v>-68.81</v>
      </c>
      <c r="C10" s="426">
        <v>0</v>
      </c>
      <c r="D10" s="426">
        <v>694.11000000000013</v>
      </c>
      <c r="E10" s="426">
        <v>0</v>
      </c>
      <c r="F10" s="426">
        <v>0</v>
      </c>
      <c r="G10" s="426">
        <v>0</v>
      </c>
      <c r="H10" s="426">
        <v>1732.7500000000002</v>
      </c>
      <c r="I10" s="426">
        <v>0</v>
      </c>
      <c r="J10" s="426">
        <v>0</v>
      </c>
      <c r="K10" s="426">
        <v>0</v>
      </c>
      <c r="L10" s="426">
        <v>0</v>
      </c>
      <c r="M10" s="426">
        <v>8581.8000000000011</v>
      </c>
      <c r="N10" s="426">
        <v>0</v>
      </c>
      <c r="O10" s="426">
        <v>0</v>
      </c>
      <c r="P10" s="426">
        <v>5657.2799999999988</v>
      </c>
      <c r="Q10" s="426">
        <v>0</v>
      </c>
      <c r="R10" s="426">
        <v>0</v>
      </c>
      <c r="S10" s="426">
        <v>16597.13</v>
      </c>
    </row>
    <row r="11" spans="1:19" s="427" customFormat="1" ht="12" customHeight="1">
      <c r="A11" s="428" t="s">
        <v>317</v>
      </c>
      <c r="B11" s="429">
        <v>-12.569999999999993</v>
      </c>
      <c r="C11" s="429">
        <v>0</v>
      </c>
      <c r="D11" s="429">
        <v>3679.0200000000004</v>
      </c>
      <c r="E11" s="429">
        <v>0</v>
      </c>
      <c r="F11" s="429">
        <v>0</v>
      </c>
      <c r="G11" s="429">
        <v>0</v>
      </c>
      <c r="H11" s="429">
        <v>1179.6100000000006</v>
      </c>
      <c r="I11" s="429">
        <v>0</v>
      </c>
      <c r="J11" s="429">
        <v>140.23000000000002</v>
      </c>
      <c r="K11" s="429">
        <v>10535.300000000003</v>
      </c>
      <c r="L11" s="429">
        <v>0</v>
      </c>
      <c r="M11" s="429">
        <v>12031.080000000002</v>
      </c>
      <c r="N11" s="429">
        <v>0</v>
      </c>
      <c r="O11" s="429">
        <v>0</v>
      </c>
      <c r="P11" s="429">
        <v>15578.73000000001</v>
      </c>
      <c r="Q11" s="429">
        <v>0</v>
      </c>
      <c r="R11" s="429">
        <v>0</v>
      </c>
      <c r="S11" s="429">
        <v>43131.399999999965</v>
      </c>
    </row>
    <row r="12" spans="1:19" s="427" customFormat="1" ht="12" customHeight="1">
      <c r="A12" s="425" t="s">
        <v>346</v>
      </c>
      <c r="B12" s="426">
        <v>50.849999999999994</v>
      </c>
      <c r="C12" s="426">
        <v>0</v>
      </c>
      <c r="D12" s="426">
        <v>0</v>
      </c>
      <c r="E12" s="426">
        <v>0</v>
      </c>
      <c r="F12" s="426">
        <v>0</v>
      </c>
      <c r="G12" s="426">
        <v>0</v>
      </c>
      <c r="H12" s="426">
        <v>-44.490000000000009</v>
      </c>
      <c r="I12" s="426">
        <v>0</v>
      </c>
      <c r="J12" s="426">
        <v>0</v>
      </c>
      <c r="K12" s="426">
        <v>-1386.91</v>
      </c>
      <c r="L12" s="426">
        <v>0</v>
      </c>
      <c r="M12" s="426">
        <v>0</v>
      </c>
      <c r="N12" s="426">
        <v>0</v>
      </c>
      <c r="O12" s="426">
        <v>0</v>
      </c>
      <c r="P12" s="426">
        <v>0</v>
      </c>
      <c r="Q12" s="426">
        <v>0</v>
      </c>
      <c r="R12" s="426">
        <v>0</v>
      </c>
      <c r="S12" s="426">
        <v>-1380.5500000000002</v>
      </c>
    </row>
    <row r="13" spans="1:19" s="427" customFormat="1" ht="12"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27" customFormat="1" ht="12" customHeight="1">
      <c r="A14" s="428" t="s">
        <v>316</v>
      </c>
      <c r="B14" s="429">
        <v>123.59</v>
      </c>
      <c r="C14" s="429">
        <v>0</v>
      </c>
      <c r="D14" s="429">
        <v>1569.3099999999995</v>
      </c>
      <c r="E14" s="429">
        <v>0</v>
      </c>
      <c r="F14" s="429">
        <v>0</v>
      </c>
      <c r="G14" s="429">
        <v>0</v>
      </c>
      <c r="H14" s="429">
        <v>2679.15</v>
      </c>
      <c r="I14" s="429">
        <v>0</v>
      </c>
      <c r="J14" s="429">
        <v>46.140000000000015</v>
      </c>
      <c r="K14" s="429">
        <v>5447.3099999999995</v>
      </c>
      <c r="L14" s="429">
        <v>0</v>
      </c>
      <c r="M14" s="429">
        <v>9998.66</v>
      </c>
      <c r="N14" s="429">
        <v>0</v>
      </c>
      <c r="O14" s="429">
        <v>0</v>
      </c>
      <c r="P14" s="429">
        <v>3978.4700000000003</v>
      </c>
      <c r="Q14" s="429">
        <v>0</v>
      </c>
      <c r="R14" s="429">
        <v>0</v>
      </c>
      <c r="S14" s="429">
        <v>23842.63</v>
      </c>
    </row>
    <row r="15" spans="1:19" s="427" customFormat="1" ht="12" customHeight="1">
      <c r="A15" s="425" t="s">
        <v>348</v>
      </c>
      <c r="B15" s="426">
        <v>0</v>
      </c>
      <c r="C15" s="426">
        <v>0</v>
      </c>
      <c r="D15" s="426">
        <v>0</v>
      </c>
      <c r="E15" s="426">
        <v>0</v>
      </c>
      <c r="F15" s="426">
        <v>0</v>
      </c>
      <c r="G15" s="426">
        <v>0</v>
      </c>
      <c r="H15" s="426">
        <v>-50.640000000000008</v>
      </c>
      <c r="I15" s="426">
        <v>0</v>
      </c>
      <c r="J15" s="426">
        <v>0</v>
      </c>
      <c r="K15" s="426">
        <v>75.409999999999968</v>
      </c>
      <c r="L15" s="426">
        <v>0</v>
      </c>
      <c r="M15" s="426">
        <v>1102.4300000000003</v>
      </c>
      <c r="N15" s="426">
        <v>0</v>
      </c>
      <c r="O15" s="426">
        <v>0</v>
      </c>
      <c r="P15" s="426">
        <v>3004.05</v>
      </c>
      <c r="Q15" s="426">
        <v>0</v>
      </c>
      <c r="R15" s="426">
        <v>0</v>
      </c>
      <c r="S15" s="426">
        <v>4131.25</v>
      </c>
    </row>
    <row r="16" spans="1:19" s="427" customFormat="1" ht="12" customHeight="1">
      <c r="A16" s="425" t="s">
        <v>349</v>
      </c>
      <c r="B16" s="426">
        <v>0</v>
      </c>
      <c r="C16" s="426">
        <v>0</v>
      </c>
      <c r="D16" s="426">
        <v>0</v>
      </c>
      <c r="E16" s="426">
        <v>0</v>
      </c>
      <c r="F16" s="426">
        <v>0</v>
      </c>
      <c r="G16" s="426">
        <v>0</v>
      </c>
      <c r="H16" s="426">
        <v>145.13999999999999</v>
      </c>
      <c r="I16" s="426">
        <v>0</v>
      </c>
      <c r="J16" s="426">
        <v>0</v>
      </c>
      <c r="K16" s="426">
        <v>115.80000000000001</v>
      </c>
      <c r="L16" s="426">
        <v>0</v>
      </c>
      <c r="M16" s="426">
        <v>241.94000000000051</v>
      </c>
      <c r="N16" s="426">
        <v>0</v>
      </c>
      <c r="O16" s="426">
        <v>0</v>
      </c>
      <c r="P16" s="426">
        <v>382.54999999999927</v>
      </c>
      <c r="Q16" s="426">
        <v>0</v>
      </c>
      <c r="R16" s="426">
        <v>0</v>
      </c>
      <c r="S16" s="426">
        <v>885.43000000000029</v>
      </c>
    </row>
    <row r="17" spans="1:19" s="427" customFormat="1" ht="12" customHeight="1">
      <c r="A17" s="428" t="s">
        <v>350</v>
      </c>
      <c r="B17" s="429">
        <v>0</v>
      </c>
      <c r="C17" s="429">
        <v>4.55</v>
      </c>
      <c r="D17" s="429">
        <v>0</v>
      </c>
      <c r="E17" s="429">
        <v>0</v>
      </c>
      <c r="F17" s="429">
        <v>0</v>
      </c>
      <c r="G17" s="429">
        <v>1261.29</v>
      </c>
      <c r="H17" s="429">
        <v>32354.430000000004</v>
      </c>
      <c r="I17" s="429">
        <v>0</v>
      </c>
      <c r="J17" s="429">
        <v>0</v>
      </c>
      <c r="K17" s="429">
        <v>50755.65</v>
      </c>
      <c r="L17" s="429">
        <v>0</v>
      </c>
      <c r="M17" s="429">
        <v>57027.659999999996</v>
      </c>
      <c r="N17" s="429">
        <v>0</v>
      </c>
      <c r="O17" s="429">
        <v>20045.11</v>
      </c>
      <c r="P17" s="429">
        <v>97624.390000000014</v>
      </c>
      <c r="Q17" s="429">
        <v>0</v>
      </c>
      <c r="R17" s="429">
        <v>0</v>
      </c>
      <c r="S17" s="429">
        <v>259073.08</v>
      </c>
    </row>
    <row r="18" spans="1:19" s="427" customFormat="1" ht="12"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27" customFormat="1" ht="12" customHeight="1">
      <c r="A19" s="425" t="s">
        <v>352</v>
      </c>
      <c r="B19" s="426">
        <v>1847.38</v>
      </c>
      <c r="C19" s="426">
        <v>0</v>
      </c>
      <c r="D19" s="426">
        <v>686.54</v>
      </c>
      <c r="E19" s="426">
        <v>0</v>
      </c>
      <c r="F19" s="426">
        <v>0</v>
      </c>
      <c r="G19" s="426">
        <v>0</v>
      </c>
      <c r="H19" s="426">
        <v>2276.87</v>
      </c>
      <c r="I19" s="426">
        <v>0</v>
      </c>
      <c r="J19" s="426">
        <v>56.460000000000008</v>
      </c>
      <c r="K19" s="426">
        <v>1917.9899999999998</v>
      </c>
      <c r="L19" s="426">
        <v>0</v>
      </c>
      <c r="M19" s="426">
        <v>1065.3600000000006</v>
      </c>
      <c r="N19" s="426">
        <v>0</v>
      </c>
      <c r="O19" s="426">
        <v>0</v>
      </c>
      <c r="P19" s="426">
        <v>10236.220000000001</v>
      </c>
      <c r="Q19" s="426">
        <v>0</v>
      </c>
      <c r="R19" s="426">
        <v>0</v>
      </c>
      <c r="S19" s="426">
        <v>18086.82</v>
      </c>
    </row>
    <row r="20" spans="1:19" s="427" customFormat="1" ht="12" customHeight="1">
      <c r="A20" s="428" t="s">
        <v>353</v>
      </c>
      <c r="B20" s="429">
        <v>8.8600000000000012</v>
      </c>
      <c r="C20" s="429">
        <v>0</v>
      </c>
      <c r="D20" s="429">
        <v>-0.29000000000000004</v>
      </c>
      <c r="E20" s="429">
        <v>0</v>
      </c>
      <c r="F20" s="429">
        <v>0</v>
      </c>
      <c r="G20" s="429">
        <v>0</v>
      </c>
      <c r="H20" s="429">
        <v>1.7699999999999818</v>
      </c>
      <c r="I20" s="429">
        <v>0</v>
      </c>
      <c r="J20" s="429">
        <v>0</v>
      </c>
      <c r="K20" s="429">
        <v>276.32999999999993</v>
      </c>
      <c r="L20" s="429">
        <v>0</v>
      </c>
      <c r="M20" s="429">
        <v>462.59999999999991</v>
      </c>
      <c r="N20" s="429">
        <v>0</v>
      </c>
      <c r="O20" s="429">
        <v>0</v>
      </c>
      <c r="P20" s="429">
        <v>3129.8600000000006</v>
      </c>
      <c r="Q20" s="429">
        <v>0</v>
      </c>
      <c r="R20" s="429">
        <v>0</v>
      </c>
      <c r="S20" s="429">
        <v>3879.13</v>
      </c>
    </row>
    <row r="21" spans="1:19" s="427" customFormat="1" ht="12" customHeight="1">
      <c r="A21" s="425" t="s">
        <v>354</v>
      </c>
      <c r="B21" s="426">
        <v>5.48</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5.48</v>
      </c>
    </row>
    <row r="22" spans="1:19" s="427" customFormat="1" ht="12" customHeight="1">
      <c r="A22" s="425" t="s">
        <v>355</v>
      </c>
      <c r="B22" s="426">
        <v>141.85000000000002</v>
      </c>
      <c r="C22" s="426">
        <v>0</v>
      </c>
      <c r="D22" s="426">
        <v>289.89</v>
      </c>
      <c r="E22" s="426">
        <v>0</v>
      </c>
      <c r="F22" s="426">
        <v>0</v>
      </c>
      <c r="G22" s="426">
        <v>0</v>
      </c>
      <c r="H22" s="426">
        <v>12.139999999999986</v>
      </c>
      <c r="I22" s="426">
        <v>0</v>
      </c>
      <c r="J22" s="426">
        <v>-11.830000000000002</v>
      </c>
      <c r="K22" s="426">
        <v>459.94000000000005</v>
      </c>
      <c r="L22" s="426">
        <v>0</v>
      </c>
      <c r="M22" s="426">
        <v>142.47</v>
      </c>
      <c r="N22" s="426">
        <v>0</v>
      </c>
      <c r="O22" s="426">
        <v>0</v>
      </c>
      <c r="P22" s="426">
        <v>333.90999999999997</v>
      </c>
      <c r="Q22" s="426">
        <v>0</v>
      </c>
      <c r="R22" s="426">
        <v>0</v>
      </c>
      <c r="S22" s="426">
        <v>1368.37</v>
      </c>
    </row>
    <row r="23" spans="1:19" s="427" customFormat="1" ht="12" customHeight="1">
      <c r="A23" s="428" t="s">
        <v>356</v>
      </c>
      <c r="B23" s="429">
        <v>-5.4400000000000013</v>
      </c>
      <c r="C23" s="429">
        <v>0</v>
      </c>
      <c r="D23" s="429">
        <v>-0.29000000000000004</v>
      </c>
      <c r="E23" s="429">
        <v>0</v>
      </c>
      <c r="F23" s="429">
        <v>0</v>
      </c>
      <c r="G23" s="429">
        <v>0</v>
      </c>
      <c r="H23" s="429">
        <v>-28.509999999999991</v>
      </c>
      <c r="I23" s="429">
        <v>0</v>
      </c>
      <c r="J23" s="429">
        <v>0</v>
      </c>
      <c r="K23" s="429">
        <v>231.50999999999993</v>
      </c>
      <c r="L23" s="429">
        <v>0</v>
      </c>
      <c r="M23" s="429">
        <v>388.44999999999993</v>
      </c>
      <c r="N23" s="429">
        <v>0</v>
      </c>
      <c r="O23" s="429">
        <v>0</v>
      </c>
      <c r="P23" s="429">
        <v>1883.1399999999999</v>
      </c>
      <c r="Q23" s="429">
        <v>0</v>
      </c>
      <c r="R23" s="429">
        <v>0</v>
      </c>
      <c r="S23" s="429">
        <v>2468.8599999999997</v>
      </c>
    </row>
    <row r="24" spans="1:19" s="427" customFormat="1" ht="12" customHeight="1">
      <c r="A24" s="425" t="s">
        <v>357</v>
      </c>
      <c r="B24" s="426">
        <v>171.8</v>
      </c>
      <c r="C24" s="426">
        <v>0</v>
      </c>
      <c r="D24" s="426">
        <v>-41.92</v>
      </c>
      <c r="E24" s="426">
        <v>0</v>
      </c>
      <c r="F24" s="426">
        <v>0</v>
      </c>
      <c r="G24" s="426">
        <v>0</v>
      </c>
      <c r="H24" s="426">
        <v>360.03999999999996</v>
      </c>
      <c r="I24" s="426">
        <v>0</v>
      </c>
      <c r="J24" s="426">
        <v>0</v>
      </c>
      <c r="K24" s="426">
        <v>1892.5500000000002</v>
      </c>
      <c r="L24" s="426">
        <v>0</v>
      </c>
      <c r="M24" s="426">
        <v>1115.24</v>
      </c>
      <c r="N24" s="426">
        <v>0</v>
      </c>
      <c r="O24" s="426">
        <v>0</v>
      </c>
      <c r="P24" s="426">
        <v>2010.2100000000003</v>
      </c>
      <c r="Q24" s="426">
        <v>0</v>
      </c>
      <c r="R24" s="426">
        <v>0</v>
      </c>
      <c r="S24" s="426">
        <v>5507.920000000001</v>
      </c>
    </row>
    <row r="25" spans="1:19" s="427" customFormat="1" ht="12"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27" customFormat="1" ht="12" customHeight="1">
      <c r="A26" s="428" t="s">
        <v>359</v>
      </c>
      <c r="B26" s="429">
        <v>2.41</v>
      </c>
      <c r="C26" s="429">
        <v>6195.96</v>
      </c>
      <c r="D26" s="429">
        <v>1400.5</v>
      </c>
      <c r="E26" s="429">
        <v>1597.2</v>
      </c>
      <c r="F26" s="429">
        <v>0</v>
      </c>
      <c r="G26" s="429">
        <v>6590.7300000000005</v>
      </c>
      <c r="H26" s="429">
        <v>6392.1100000000006</v>
      </c>
      <c r="I26" s="429">
        <v>0</v>
      </c>
      <c r="J26" s="429">
        <v>0</v>
      </c>
      <c r="K26" s="429">
        <v>594.24</v>
      </c>
      <c r="L26" s="429">
        <v>0</v>
      </c>
      <c r="M26" s="429">
        <v>38306.120000000003</v>
      </c>
      <c r="N26" s="429">
        <v>0</v>
      </c>
      <c r="O26" s="429">
        <v>0</v>
      </c>
      <c r="P26" s="429">
        <v>12774.83</v>
      </c>
      <c r="Q26" s="429">
        <v>0</v>
      </c>
      <c r="R26" s="429">
        <v>0</v>
      </c>
      <c r="S26" s="429">
        <v>73854.099999999991</v>
      </c>
    </row>
    <row r="27" spans="1:19" s="427" customFormat="1" ht="12" customHeight="1">
      <c r="A27" s="425" t="s">
        <v>360</v>
      </c>
      <c r="B27" s="426">
        <v>0</v>
      </c>
      <c r="C27" s="426">
        <v>0</v>
      </c>
      <c r="D27" s="426">
        <v>6.98</v>
      </c>
      <c r="E27" s="426">
        <v>0</v>
      </c>
      <c r="F27" s="426">
        <v>0</v>
      </c>
      <c r="G27" s="426">
        <v>0</v>
      </c>
      <c r="H27" s="426">
        <v>364.2</v>
      </c>
      <c r="I27" s="426">
        <v>0</v>
      </c>
      <c r="J27" s="426">
        <v>0</v>
      </c>
      <c r="K27" s="426">
        <v>693.79</v>
      </c>
      <c r="L27" s="426">
        <v>0</v>
      </c>
      <c r="M27" s="426">
        <v>-23.939999999999998</v>
      </c>
      <c r="N27" s="426">
        <v>0</v>
      </c>
      <c r="O27" s="426">
        <v>0</v>
      </c>
      <c r="P27" s="426">
        <v>280.46999999999997</v>
      </c>
      <c r="Q27" s="426">
        <v>0</v>
      </c>
      <c r="R27" s="426">
        <v>0</v>
      </c>
      <c r="S27" s="426">
        <v>1321.5</v>
      </c>
    </row>
    <row r="28" spans="1:19" s="427" customFormat="1" ht="12" customHeight="1">
      <c r="A28" s="425" t="s">
        <v>361</v>
      </c>
      <c r="B28" s="426">
        <v>3.9899999999999993</v>
      </c>
      <c r="C28" s="426">
        <v>0</v>
      </c>
      <c r="D28" s="426">
        <v>166.13</v>
      </c>
      <c r="E28" s="426">
        <v>0</v>
      </c>
      <c r="F28" s="426">
        <v>0</v>
      </c>
      <c r="G28" s="426">
        <v>0</v>
      </c>
      <c r="H28" s="426">
        <v>1126.06</v>
      </c>
      <c r="I28" s="426">
        <v>0</v>
      </c>
      <c r="J28" s="426">
        <v>0</v>
      </c>
      <c r="K28" s="426">
        <v>6985.5000000000009</v>
      </c>
      <c r="L28" s="426">
        <v>0</v>
      </c>
      <c r="M28" s="426">
        <v>1232.83</v>
      </c>
      <c r="N28" s="426">
        <v>0</v>
      </c>
      <c r="O28" s="426">
        <v>0</v>
      </c>
      <c r="P28" s="426">
        <v>2184.1400000000003</v>
      </c>
      <c r="Q28" s="426">
        <v>0</v>
      </c>
      <c r="R28" s="426">
        <v>0</v>
      </c>
      <c r="S28" s="426">
        <v>11698.650000000001</v>
      </c>
    </row>
    <row r="29" spans="1:19" s="427" customFormat="1" ht="12" customHeight="1">
      <c r="A29" s="428" t="s">
        <v>362</v>
      </c>
      <c r="B29" s="429">
        <v>0</v>
      </c>
      <c r="C29" s="429">
        <v>0</v>
      </c>
      <c r="D29" s="429">
        <v>0</v>
      </c>
      <c r="E29" s="429">
        <v>0</v>
      </c>
      <c r="F29" s="429">
        <v>0</v>
      </c>
      <c r="G29" s="429">
        <v>0</v>
      </c>
      <c r="H29" s="429">
        <v>134.23000000000002</v>
      </c>
      <c r="I29" s="429">
        <v>0</v>
      </c>
      <c r="J29" s="429">
        <v>0</v>
      </c>
      <c r="K29" s="429">
        <v>0</v>
      </c>
      <c r="L29" s="429">
        <v>0</v>
      </c>
      <c r="M29" s="429">
        <v>202.8599999999999</v>
      </c>
      <c r="N29" s="429">
        <v>0</v>
      </c>
      <c r="O29" s="429">
        <v>0</v>
      </c>
      <c r="P29" s="429">
        <v>-434.2</v>
      </c>
      <c r="Q29" s="429">
        <v>0</v>
      </c>
      <c r="R29" s="429">
        <v>0</v>
      </c>
      <c r="S29" s="429">
        <v>-97.110000000000127</v>
      </c>
    </row>
    <row r="30" spans="1:19" s="427" customFormat="1" ht="12" customHeight="1">
      <c r="A30" s="425" t="s">
        <v>363</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row>
    <row r="31" spans="1:19" s="427" customFormat="1" ht="12" customHeight="1">
      <c r="A31" s="425" t="s">
        <v>364</v>
      </c>
      <c r="B31" s="426">
        <v>8774.5499999999993</v>
      </c>
      <c r="C31" s="426">
        <v>0</v>
      </c>
      <c r="D31" s="426">
        <v>863.17000000000007</v>
      </c>
      <c r="E31" s="426">
        <v>2201.31</v>
      </c>
      <c r="F31" s="426">
        <v>3889.26</v>
      </c>
      <c r="G31" s="426">
        <v>0</v>
      </c>
      <c r="H31" s="426">
        <v>3173.4199999999983</v>
      </c>
      <c r="I31" s="426">
        <v>0</v>
      </c>
      <c r="J31" s="426">
        <v>5001.3000000000011</v>
      </c>
      <c r="K31" s="426">
        <v>0</v>
      </c>
      <c r="L31" s="426">
        <v>0</v>
      </c>
      <c r="M31" s="426">
        <v>0</v>
      </c>
      <c r="N31" s="426">
        <v>0</v>
      </c>
      <c r="O31" s="426">
        <v>0</v>
      </c>
      <c r="P31" s="426">
        <v>188.07999999999993</v>
      </c>
      <c r="Q31" s="426">
        <v>11375.000000000002</v>
      </c>
      <c r="R31" s="426">
        <v>0</v>
      </c>
      <c r="S31" s="426">
        <v>35466.089999999989</v>
      </c>
    </row>
    <row r="32" spans="1:19" s="427" customFormat="1" ht="12"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27" customFormat="1" ht="12" customHeight="1">
      <c r="A33" s="425" t="s">
        <v>366</v>
      </c>
      <c r="B33" s="426">
        <v>0</v>
      </c>
      <c r="C33" s="426">
        <v>362.51</v>
      </c>
      <c r="D33" s="426">
        <v>1.7</v>
      </c>
      <c r="E33" s="426">
        <v>0</v>
      </c>
      <c r="F33" s="426">
        <v>0</v>
      </c>
      <c r="G33" s="426">
        <v>0</v>
      </c>
      <c r="H33" s="426">
        <v>-161.91000000000003</v>
      </c>
      <c r="I33" s="426">
        <v>0</v>
      </c>
      <c r="J33" s="426">
        <v>0</v>
      </c>
      <c r="K33" s="426">
        <v>0</v>
      </c>
      <c r="L33" s="426">
        <v>0</v>
      </c>
      <c r="M33" s="426">
        <v>1041.32</v>
      </c>
      <c r="N33" s="426">
        <v>0</v>
      </c>
      <c r="O33" s="426">
        <v>0</v>
      </c>
      <c r="P33" s="426">
        <v>2798.5000000000005</v>
      </c>
      <c r="Q33" s="426">
        <v>0</v>
      </c>
      <c r="R33" s="426">
        <v>0</v>
      </c>
      <c r="S33" s="426">
        <v>4042.1200000000003</v>
      </c>
    </row>
    <row r="34" spans="1:19" s="427" customFormat="1" ht="12" customHeight="1">
      <c r="A34" s="425" t="s">
        <v>367</v>
      </c>
      <c r="B34" s="426">
        <v>304.64</v>
      </c>
      <c r="C34" s="426">
        <v>0</v>
      </c>
      <c r="D34" s="426">
        <v>3815.3100000000004</v>
      </c>
      <c r="E34" s="426">
        <v>0</v>
      </c>
      <c r="F34" s="426">
        <v>0</v>
      </c>
      <c r="G34" s="426">
        <v>2560.39</v>
      </c>
      <c r="H34" s="426">
        <v>8007.9699999999975</v>
      </c>
      <c r="I34" s="426">
        <v>0</v>
      </c>
      <c r="J34" s="426">
        <v>472.78999999999996</v>
      </c>
      <c r="K34" s="426">
        <v>5597.72</v>
      </c>
      <c r="L34" s="426">
        <v>0</v>
      </c>
      <c r="M34" s="426">
        <v>4994.4899999999907</v>
      </c>
      <c r="N34" s="426">
        <v>0</v>
      </c>
      <c r="O34" s="426">
        <v>0</v>
      </c>
      <c r="P34" s="426">
        <v>11011.36</v>
      </c>
      <c r="Q34" s="426">
        <v>0</v>
      </c>
      <c r="R34" s="426">
        <v>0</v>
      </c>
      <c r="S34" s="426">
        <v>36764.669999999984</v>
      </c>
    </row>
    <row r="35" spans="1:19" s="427" customFormat="1" ht="12" customHeight="1">
      <c r="A35" s="428" t="s">
        <v>368</v>
      </c>
      <c r="B35" s="429">
        <v>4020.96</v>
      </c>
      <c r="C35" s="429">
        <v>0</v>
      </c>
      <c r="D35" s="429">
        <v>0</v>
      </c>
      <c r="E35" s="429">
        <v>635.38</v>
      </c>
      <c r="F35" s="429">
        <v>1200.69</v>
      </c>
      <c r="G35" s="429">
        <v>0</v>
      </c>
      <c r="H35" s="429">
        <v>0</v>
      </c>
      <c r="I35" s="429">
        <v>0</v>
      </c>
      <c r="J35" s="429">
        <v>123.79000000000002</v>
      </c>
      <c r="K35" s="429">
        <v>1714.0899999999997</v>
      </c>
      <c r="L35" s="429">
        <v>0</v>
      </c>
      <c r="M35" s="429">
        <v>38.5</v>
      </c>
      <c r="N35" s="429">
        <v>0</v>
      </c>
      <c r="O35" s="429">
        <v>0</v>
      </c>
      <c r="P35" s="429">
        <v>0</v>
      </c>
      <c r="Q35" s="429">
        <v>3478.41</v>
      </c>
      <c r="R35" s="429">
        <v>0</v>
      </c>
      <c r="S35" s="429">
        <v>11211.82</v>
      </c>
    </row>
    <row r="36" spans="1:19" s="427" customFormat="1" ht="12" customHeight="1">
      <c r="A36" s="425" t="s">
        <v>369</v>
      </c>
      <c r="B36" s="426">
        <v>1025.1899999999998</v>
      </c>
      <c r="C36" s="426">
        <v>0</v>
      </c>
      <c r="D36" s="426">
        <v>0</v>
      </c>
      <c r="E36" s="426">
        <v>0</v>
      </c>
      <c r="F36" s="426">
        <v>2085.9299999999998</v>
      </c>
      <c r="G36" s="426">
        <v>0</v>
      </c>
      <c r="H36" s="426">
        <v>0</v>
      </c>
      <c r="I36" s="426">
        <v>0</v>
      </c>
      <c r="J36" s="426">
        <v>0</v>
      </c>
      <c r="K36" s="426">
        <v>948.97000000000025</v>
      </c>
      <c r="L36" s="426">
        <v>0</v>
      </c>
      <c r="M36" s="426">
        <v>0</v>
      </c>
      <c r="N36" s="426">
        <v>0</v>
      </c>
      <c r="O36" s="426">
        <v>0</v>
      </c>
      <c r="P36" s="426">
        <v>0</v>
      </c>
      <c r="Q36" s="426">
        <v>1172.6899999999998</v>
      </c>
      <c r="R36" s="426">
        <v>0</v>
      </c>
      <c r="S36" s="426">
        <v>5232.78</v>
      </c>
    </row>
    <row r="37" spans="1:19" s="427" customFormat="1" ht="12" customHeight="1">
      <c r="A37" s="425" t="s">
        <v>370</v>
      </c>
      <c r="B37" s="426">
        <v>398.78</v>
      </c>
      <c r="C37" s="426">
        <v>0</v>
      </c>
      <c r="D37" s="426">
        <v>0</v>
      </c>
      <c r="E37" s="426">
        <v>0</v>
      </c>
      <c r="F37" s="426">
        <v>475.20000000000016</v>
      </c>
      <c r="G37" s="426">
        <v>0</v>
      </c>
      <c r="H37" s="426">
        <v>0</v>
      </c>
      <c r="I37" s="426">
        <v>0</v>
      </c>
      <c r="J37" s="426">
        <v>0</v>
      </c>
      <c r="K37" s="426">
        <v>97.829999999999984</v>
      </c>
      <c r="L37" s="426">
        <v>0</v>
      </c>
      <c r="M37" s="426">
        <v>0</v>
      </c>
      <c r="N37" s="426">
        <v>0</v>
      </c>
      <c r="O37" s="426">
        <v>0</v>
      </c>
      <c r="P37" s="426">
        <v>0</v>
      </c>
      <c r="Q37" s="426">
        <v>513.51</v>
      </c>
      <c r="R37" s="426">
        <v>0</v>
      </c>
      <c r="S37" s="426">
        <v>1485.32</v>
      </c>
    </row>
    <row r="38" spans="1:19" s="427" customFormat="1" ht="12" customHeight="1">
      <c r="A38" s="428" t="s">
        <v>371</v>
      </c>
      <c r="B38" s="429">
        <v>0</v>
      </c>
      <c r="C38" s="429">
        <v>112.03</v>
      </c>
      <c r="D38" s="429">
        <v>0</v>
      </c>
      <c r="E38" s="429">
        <v>0</v>
      </c>
      <c r="F38" s="429">
        <v>0</v>
      </c>
      <c r="G38" s="429">
        <v>634.93000000000006</v>
      </c>
      <c r="H38" s="429">
        <v>2300.3200000000002</v>
      </c>
      <c r="I38" s="429">
        <v>0</v>
      </c>
      <c r="J38" s="429">
        <v>46.64</v>
      </c>
      <c r="K38" s="429">
        <v>8339.93</v>
      </c>
      <c r="L38" s="429">
        <v>0</v>
      </c>
      <c r="M38" s="429">
        <v>105.48</v>
      </c>
      <c r="N38" s="429">
        <v>0</v>
      </c>
      <c r="O38" s="429">
        <v>0</v>
      </c>
      <c r="P38" s="429">
        <v>0</v>
      </c>
      <c r="Q38" s="429">
        <v>0</v>
      </c>
      <c r="R38" s="429">
        <v>0</v>
      </c>
      <c r="S38" s="429">
        <v>11539.33</v>
      </c>
    </row>
    <row r="39" spans="1:19" s="427" customFormat="1" ht="12" customHeight="1">
      <c r="A39" s="425" t="s">
        <v>372</v>
      </c>
      <c r="B39" s="426">
        <v>0</v>
      </c>
      <c r="C39" s="426">
        <v>0</v>
      </c>
      <c r="D39" s="426">
        <v>0</v>
      </c>
      <c r="E39" s="426">
        <v>0</v>
      </c>
      <c r="F39" s="426">
        <v>0</v>
      </c>
      <c r="G39" s="426">
        <v>0</v>
      </c>
      <c r="H39" s="426">
        <v>850.85000000000014</v>
      </c>
      <c r="I39" s="426">
        <v>0</v>
      </c>
      <c r="J39" s="426">
        <v>0</v>
      </c>
      <c r="K39" s="426">
        <v>0</v>
      </c>
      <c r="L39" s="426">
        <v>0</v>
      </c>
      <c r="M39" s="426">
        <v>311.63000000000011</v>
      </c>
      <c r="N39" s="426">
        <v>0</v>
      </c>
      <c r="O39" s="426">
        <v>0</v>
      </c>
      <c r="P39" s="426">
        <v>13.43</v>
      </c>
      <c r="Q39" s="426">
        <v>0</v>
      </c>
      <c r="R39" s="426">
        <v>0</v>
      </c>
      <c r="S39" s="426">
        <v>1175.9099999999999</v>
      </c>
    </row>
    <row r="40" spans="1:19" s="427" customFormat="1" ht="12" customHeight="1">
      <c r="A40" s="425" t="s">
        <v>373</v>
      </c>
      <c r="B40" s="426">
        <v>0</v>
      </c>
      <c r="C40" s="426">
        <v>7050.18</v>
      </c>
      <c r="D40" s="426">
        <v>1841.1000000000001</v>
      </c>
      <c r="E40" s="426">
        <v>578.41999999999996</v>
      </c>
      <c r="F40" s="426">
        <v>0</v>
      </c>
      <c r="G40" s="426">
        <v>0</v>
      </c>
      <c r="H40" s="426">
        <v>1446.3000000000002</v>
      </c>
      <c r="I40" s="426">
        <v>0</v>
      </c>
      <c r="J40" s="426">
        <v>0</v>
      </c>
      <c r="K40" s="426">
        <v>762.53</v>
      </c>
      <c r="L40" s="426">
        <v>0</v>
      </c>
      <c r="M40" s="426">
        <v>9.1799999999999962</v>
      </c>
      <c r="N40" s="426">
        <v>0</v>
      </c>
      <c r="O40" s="426">
        <v>0</v>
      </c>
      <c r="P40" s="426">
        <v>306.11000000000013</v>
      </c>
      <c r="Q40" s="426">
        <v>0</v>
      </c>
      <c r="R40" s="426">
        <v>0</v>
      </c>
      <c r="S40" s="426">
        <v>11993.82</v>
      </c>
    </row>
    <row r="41" spans="1:19" s="427" customFormat="1" ht="12" customHeight="1">
      <c r="A41" s="422" t="s">
        <v>374</v>
      </c>
      <c r="B41" s="423">
        <v>0</v>
      </c>
      <c r="C41" s="423">
        <v>1260.43</v>
      </c>
      <c r="D41" s="423">
        <v>12277.489999999998</v>
      </c>
      <c r="E41" s="423">
        <v>593.76</v>
      </c>
      <c r="F41" s="423">
        <v>0</v>
      </c>
      <c r="G41" s="423">
        <v>9236.61</v>
      </c>
      <c r="H41" s="423">
        <v>67072</v>
      </c>
      <c r="I41" s="423">
        <v>659.37</v>
      </c>
      <c r="J41" s="423">
        <v>0</v>
      </c>
      <c r="K41" s="423">
        <v>45832.9</v>
      </c>
      <c r="L41" s="423">
        <v>0</v>
      </c>
      <c r="M41" s="423">
        <v>133669.96</v>
      </c>
      <c r="N41" s="423">
        <v>2181.89</v>
      </c>
      <c r="O41" s="423">
        <v>279.92</v>
      </c>
      <c r="P41" s="423">
        <v>156378.44999999998</v>
      </c>
      <c r="Q41" s="423">
        <v>0</v>
      </c>
      <c r="R41" s="423">
        <v>96.15</v>
      </c>
      <c r="S41" s="423">
        <v>429538.92999999993</v>
      </c>
    </row>
    <row r="42" spans="1:19" s="424" customFormat="1" ht="12" customHeight="1">
      <c r="A42" s="425" t="s">
        <v>375</v>
      </c>
      <c r="B42" s="426">
        <v>0</v>
      </c>
      <c r="C42" s="426">
        <v>201.45000000000002</v>
      </c>
      <c r="D42" s="426">
        <v>9775.239999999998</v>
      </c>
      <c r="E42" s="426">
        <v>593.76</v>
      </c>
      <c r="F42" s="426">
        <v>0</v>
      </c>
      <c r="G42" s="426">
        <v>1261.24</v>
      </c>
      <c r="H42" s="426">
        <v>2209.3000000000002</v>
      </c>
      <c r="I42" s="426">
        <v>659.37</v>
      </c>
      <c r="J42" s="426">
        <v>0</v>
      </c>
      <c r="K42" s="426">
        <v>5241.75</v>
      </c>
      <c r="L42" s="426">
        <v>0</v>
      </c>
      <c r="M42" s="426">
        <v>16152.84</v>
      </c>
      <c r="N42" s="426">
        <v>223.65000000000003</v>
      </c>
      <c r="O42" s="426">
        <v>0</v>
      </c>
      <c r="P42" s="426">
        <v>6655.75</v>
      </c>
      <c r="Q42" s="426">
        <v>0</v>
      </c>
      <c r="R42" s="426">
        <v>0</v>
      </c>
      <c r="S42" s="426">
        <v>42974.35</v>
      </c>
    </row>
    <row r="43" spans="1:19" s="427" customFormat="1" ht="12" customHeight="1">
      <c r="A43" s="425" t="s">
        <v>376</v>
      </c>
      <c r="B43" s="426">
        <v>0</v>
      </c>
      <c r="C43" s="426">
        <v>0</v>
      </c>
      <c r="D43" s="426">
        <v>0</v>
      </c>
      <c r="E43" s="426">
        <v>0</v>
      </c>
      <c r="F43" s="426">
        <v>0</v>
      </c>
      <c r="G43" s="426">
        <v>0</v>
      </c>
      <c r="H43" s="426">
        <v>0</v>
      </c>
      <c r="I43" s="426">
        <v>0</v>
      </c>
      <c r="J43" s="426">
        <v>0</v>
      </c>
      <c r="K43" s="426">
        <v>0</v>
      </c>
      <c r="L43" s="426">
        <v>0</v>
      </c>
      <c r="M43" s="426">
        <v>10.24</v>
      </c>
      <c r="N43" s="426">
        <v>0</v>
      </c>
      <c r="O43" s="426">
        <v>0</v>
      </c>
      <c r="P43" s="426">
        <v>51.900000000000006</v>
      </c>
      <c r="Q43" s="426">
        <v>0</v>
      </c>
      <c r="R43" s="426">
        <v>0</v>
      </c>
      <c r="S43" s="426">
        <v>62.140000000000008</v>
      </c>
    </row>
    <row r="44" spans="1:19" s="427" customFormat="1" ht="12" customHeight="1">
      <c r="A44" s="428" t="s">
        <v>318</v>
      </c>
      <c r="B44" s="429">
        <v>0</v>
      </c>
      <c r="C44" s="429">
        <v>1058.98</v>
      </c>
      <c r="D44" s="429">
        <v>2502.2600000000002</v>
      </c>
      <c r="E44" s="429">
        <v>0</v>
      </c>
      <c r="F44" s="429">
        <v>0</v>
      </c>
      <c r="G44" s="429">
        <v>423.23</v>
      </c>
      <c r="H44" s="429">
        <v>18574.310000000001</v>
      </c>
      <c r="I44" s="429">
        <v>0</v>
      </c>
      <c r="J44" s="429">
        <v>0</v>
      </c>
      <c r="K44" s="429">
        <v>30794.28</v>
      </c>
      <c r="L44" s="429">
        <v>0</v>
      </c>
      <c r="M44" s="429">
        <v>107550.95</v>
      </c>
      <c r="N44" s="429">
        <v>0.96000000000000008</v>
      </c>
      <c r="O44" s="429">
        <v>0</v>
      </c>
      <c r="P44" s="429">
        <v>136923.09999999998</v>
      </c>
      <c r="Q44" s="429">
        <v>0</v>
      </c>
      <c r="R44" s="429">
        <v>0</v>
      </c>
      <c r="S44" s="429">
        <v>297828.07</v>
      </c>
    </row>
    <row r="45" spans="1:19" s="427" customFormat="1" ht="12" customHeight="1">
      <c r="A45" s="425" t="s">
        <v>377</v>
      </c>
      <c r="B45" s="426">
        <v>0</v>
      </c>
      <c r="C45" s="426">
        <v>0</v>
      </c>
      <c r="D45" s="426">
        <v>0</v>
      </c>
      <c r="E45" s="426">
        <v>0</v>
      </c>
      <c r="F45" s="426">
        <v>0</v>
      </c>
      <c r="G45" s="426">
        <v>7552.14</v>
      </c>
      <c r="H45" s="426">
        <v>46288.4</v>
      </c>
      <c r="I45" s="426">
        <v>0</v>
      </c>
      <c r="J45" s="426">
        <v>0</v>
      </c>
      <c r="K45" s="426">
        <v>9796.8700000000008</v>
      </c>
      <c r="L45" s="426">
        <v>0</v>
      </c>
      <c r="M45" s="426">
        <v>9955.93</v>
      </c>
      <c r="N45" s="426">
        <v>1957.28</v>
      </c>
      <c r="O45" s="426">
        <v>279.92</v>
      </c>
      <c r="P45" s="426">
        <v>12747.69</v>
      </c>
      <c r="Q45" s="426">
        <v>0</v>
      </c>
      <c r="R45" s="426">
        <v>96.15</v>
      </c>
      <c r="S45" s="426">
        <v>88674.37999999999</v>
      </c>
    </row>
    <row r="46" spans="1:19" s="427" customFormat="1" ht="12" customHeight="1">
      <c r="A46" s="430" t="s">
        <v>378</v>
      </c>
      <c r="B46" s="431">
        <v>0</v>
      </c>
      <c r="C46" s="431">
        <v>65389.430000000008</v>
      </c>
      <c r="D46" s="431">
        <v>3369.6000000000004</v>
      </c>
      <c r="E46" s="431">
        <v>38435.07</v>
      </c>
      <c r="F46" s="431">
        <v>0</v>
      </c>
      <c r="G46" s="431">
        <v>290358.15000000002</v>
      </c>
      <c r="H46" s="431">
        <v>0</v>
      </c>
      <c r="I46" s="431">
        <v>187021.63</v>
      </c>
      <c r="J46" s="431">
        <v>0</v>
      </c>
      <c r="K46" s="431">
        <v>263601.34000000003</v>
      </c>
      <c r="L46" s="431">
        <v>6050.42</v>
      </c>
      <c r="M46" s="431">
        <v>489687.77</v>
      </c>
      <c r="N46" s="431">
        <v>142099.16</v>
      </c>
      <c r="O46" s="431">
        <v>0</v>
      </c>
      <c r="P46" s="431">
        <v>388371.88</v>
      </c>
      <c r="Q46" s="431">
        <v>0</v>
      </c>
      <c r="R46" s="431">
        <v>121162.31999999999</v>
      </c>
      <c r="S46" s="431">
        <v>1995546.77</v>
      </c>
    </row>
    <row r="47" spans="1:19" s="427" customFormat="1" ht="12" customHeight="1">
      <c r="A47" s="432" t="s">
        <v>379</v>
      </c>
      <c r="B47" s="423">
        <v>0</v>
      </c>
      <c r="C47" s="423">
        <v>65389.430000000008</v>
      </c>
      <c r="D47" s="423">
        <v>3369.6000000000004</v>
      </c>
      <c r="E47" s="423">
        <v>30141.52</v>
      </c>
      <c r="F47" s="423">
        <v>0</v>
      </c>
      <c r="G47" s="423">
        <v>199250.28000000003</v>
      </c>
      <c r="H47" s="423">
        <v>0</v>
      </c>
      <c r="I47" s="423">
        <v>134006.07</v>
      </c>
      <c r="J47" s="423">
        <v>0</v>
      </c>
      <c r="K47" s="423">
        <v>263601.34000000003</v>
      </c>
      <c r="L47" s="423">
        <v>1720.22</v>
      </c>
      <c r="M47" s="423">
        <v>470643.47000000003</v>
      </c>
      <c r="N47" s="423">
        <v>104360.27</v>
      </c>
      <c r="O47" s="423">
        <v>0</v>
      </c>
      <c r="P47" s="423">
        <v>349237.79</v>
      </c>
      <c r="Q47" s="423">
        <v>0</v>
      </c>
      <c r="R47" s="423">
        <v>13340.93</v>
      </c>
      <c r="S47" s="423">
        <v>1635060.9200000002</v>
      </c>
    </row>
    <row r="48" spans="1:19" s="427" customFormat="1" ht="12" customHeight="1">
      <c r="A48" s="425" t="s">
        <v>380</v>
      </c>
      <c r="B48" s="426">
        <v>0</v>
      </c>
      <c r="C48" s="426">
        <v>0</v>
      </c>
      <c r="D48" s="426">
        <v>1.1000000000000001</v>
      </c>
      <c r="E48" s="426">
        <v>0</v>
      </c>
      <c r="F48" s="426">
        <v>0</v>
      </c>
      <c r="G48" s="426">
        <v>60423.670000000006</v>
      </c>
      <c r="H48" s="426">
        <v>0</v>
      </c>
      <c r="I48" s="426">
        <v>6270.3600000000006</v>
      </c>
      <c r="J48" s="426">
        <v>0</v>
      </c>
      <c r="K48" s="426">
        <v>24079.24</v>
      </c>
      <c r="L48" s="426">
        <v>1720.22</v>
      </c>
      <c r="M48" s="426">
        <v>144475.43</v>
      </c>
      <c r="N48" s="426">
        <v>252.65</v>
      </c>
      <c r="O48" s="426">
        <v>0</v>
      </c>
      <c r="P48" s="426">
        <v>125316.01</v>
      </c>
      <c r="Q48" s="426">
        <v>0</v>
      </c>
      <c r="R48" s="426">
        <v>1522.79</v>
      </c>
      <c r="S48" s="426">
        <v>364061.47000000003</v>
      </c>
    </row>
    <row r="49" spans="1:19" s="427" customFormat="1" ht="12" customHeight="1">
      <c r="A49" s="425" t="s">
        <v>381</v>
      </c>
      <c r="B49" s="426">
        <v>0</v>
      </c>
      <c r="C49" s="426">
        <v>32168.260000000002</v>
      </c>
      <c r="D49" s="426">
        <v>1267.8600000000001</v>
      </c>
      <c r="E49" s="426">
        <v>3661.33</v>
      </c>
      <c r="F49" s="426">
        <v>0</v>
      </c>
      <c r="G49" s="426">
        <v>15.8</v>
      </c>
      <c r="H49" s="426">
        <v>0</v>
      </c>
      <c r="I49" s="426">
        <v>664.99</v>
      </c>
      <c r="J49" s="426">
        <v>0</v>
      </c>
      <c r="K49" s="426">
        <v>32229.129999999997</v>
      </c>
      <c r="L49" s="426">
        <v>0</v>
      </c>
      <c r="M49" s="426">
        <v>23859.63</v>
      </c>
      <c r="N49" s="426">
        <v>630.93000000000006</v>
      </c>
      <c r="O49" s="426">
        <v>0</v>
      </c>
      <c r="P49" s="426">
        <v>3358.2000000000003</v>
      </c>
      <c r="Q49" s="426">
        <v>0</v>
      </c>
      <c r="R49" s="426">
        <v>0</v>
      </c>
      <c r="S49" s="426">
        <v>97856.13</v>
      </c>
    </row>
    <row r="50" spans="1:19" s="427" customFormat="1" ht="12" customHeight="1">
      <c r="A50" s="428" t="s">
        <v>382</v>
      </c>
      <c r="B50" s="429">
        <v>0</v>
      </c>
      <c r="C50" s="429">
        <v>0</v>
      </c>
      <c r="D50" s="429">
        <v>1741.8700000000001</v>
      </c>
      <c r="E50" s="429">
        <v>2874.05</v>
      </c>
      <c r="F50" s="429">
        <v>0</v>
      </c>
      <c r="G50" s="429">
        <v>43.56</v>
      </c>
      <c r="H50" s="429">
        <v>0</v>
      </c>
      <c r="I50" s="429">
        <v>11603.74</v>
      </c>
      <c r="J50" s="429">
        <v>0</v>
      </c>
      <c r="K50" s="429">
        <v>18843.170000000002</v>
      </c>
      <c r="L50" s="429">
        <v>0</v>
      </c>
      <c r="M50" s="429">
        <v>23597.61</v>
      </c>
      <c r="N50" s="429">
        <v>2563.11</v>
      </c>
      <c r="O50" s="429">
        <v>0</v>
      </c>
      <c r="P50" s="429">
        <v>20117.55</v>
      </c>
      <c r="Q50" s="429">
        <v>0</v>
      </c>
      <c r="R50" s="429">
        <v>0</v>
      </c>
      <c r="S50" s="429">
        <v>81384.66</v>
      </c>
    </row>
    <row r="51" spans="1:19" s="427" customFormat="1" ht="12" customHeight="1">
      <c r="A51" s="433" t="s">
        <v>383</v>
      </c>
      <c r="B51" s="434">
        <v>0</v>
      </c>
      <c r="C51" s="434">
        <v>31678.309999999998</v>
      </c>
      <c r="D51" s="434">
        <v>351.66999999999996</v>
      </c>
      <c r="E51" s="434">
        <v>19106.07</v>
      </c>
      <c r="F51" s="434">
        <v>0</v>
      </c>
      <c r="G51" s="434">
        <v>38138.620000000003</v>
      </c>
      <c r="H51" s="434">
        <v>0</v>
      </c>
      <c r="I51" s="434">
        <v>22014.880000000001</v>
      </c>
      <c r="J51" s="434">
        <v>0</v>
      </c>
      <c r="K51" s="434">
        <v>85226.05</v>
      </c>
      <c r="L51" s="434">
        <v>0</v>
      </c>
      <c r="M51" s="434">
        <v>146029.54</v>
      </c>
      <c r="N51" s="434">
        <v>4372.6399999999994</v>
      </c>
      <c r="O51" s="434">
        <v>0</v>
      </c>
      <c r="P51" s="434">
        <v>63280.560000000005</v>
      </c>
      <c r="Q51" s="434">
        <v>0</v>
      </c>
      <c r="R51" s="434">
        <v>0</v>
      </c>
      <c r="S51" s="434">
        <v>410198.34</v>
      </c>
    </row>
    <row r="52" spans="1:19" s="427" customFormat="1" ht="12" customHeight="1">
      <c r="A52" s="433" t="s">
        <v>384</v>
      </c>
      <c r="B52" s="434">
        <v>0</v>
      </c>
      <c r="C52" s="434">
        <v>0</v>
      </c>
      <c r="D52" s="434">
        <v>0</v>
      </c>
      <c r="E52" s="434">
        <v>0</v>
      </c>
      <c r="F52" s="434">
        <v>0</v>
      </c>
      <c r="G52" s="434">
        <v>0.15</v>
      </c>
      <c r="H52" s="434">
        <v>0</v>
      </c>
      <c r="I52" s="434">
        <v>0</v>
      </c>
      <c r="J52" s="434">
        <v>0</v>
      </c>
      <c r="K52" s="434">
        <v>12452.93</v>
      </c>
      <c r="L52" s="434">
        <v>0</v>
      </c>
      <c r="M52" s="434">
        <v>24.34</v>
      </c>
      <c r="N52" s="434">
        <v>0</v>
      </c>
      <c r="O52" s="434">
        <v>0</v>
      </c>
      <c r="P52" s="434">
        <v>0</v>
      </c>
      <c r="Q52" s="434">
        <v>0</v>
      </c>
      <c r="R52" s="434">
        <v>0</v>
      </c>
      <c r="S52" s="434">
        <v>12477.42</v>
      </c>
    </row>
    <row r="53" spans="1:19" s="427" customFormat="1" ht="12" customHeight="1">
      <c r="A53" s="428" t="s">
        <v>385</v>
      </c>
      <c r="B53" s="429">
        <v>0</v>
      </c>
      <c r="C53" s="429">
        <v>1.42</v>
      </c>
      <c r="D53" s="429">
        <v>1.1000000000000001</v>
      </c>
      <c r="E53" s="429">
        <v>49.27</v>
      </c>
      <c r="F53" s="429">
        <v>0</v>
      </c>
      <c r="G53" s="429">
        <v>46.410000000000004</v>
      </c>
      <c r="H53" s="429">
        <v>0</v>
      </c>
      <c r="I53" s="429">
        <v>3251.7599999999998</v>
      </c>
      <c r="J53" s="429">
        <v>0</v>
      </c>
      <c r="K53" s="429">
        <v>0</v>
      </c>
      <c r="L53" s="429">
        <v>0</v>
      </c>
      <c r="M53" s="429">
        <v>55.42</v>
      </c>
      <c r="N53" s="429">
        <v>6.83</v>
      </c>
      <c r="O53" s="429">
        <v>0</v>
      </c>
      <c r="P53" s="429">
        <v>7349.01</v>
      </c>
      <c r="Q53" s="429">
        <v>0</v>
      </c>
      <c r="R53" s="429">
        <v>0</v>
      </c>
      <c r="S53" s="429">
        <v>10761.220000000001</v>
      </c>
    </row>
    <row r="54" spans="1:19" s="427" customFormat="1" ht="12" customHeight="1">
      <c r="A54" s="425" t="s">
        <v>386</v>
      </c>
      <c r="B54" s="426">
        <v>0</v>
      </c>
      <c r="C54" s="426">
        <v>1541.44</v>
      </c>
      <c r="D54" s="426">
        <v>0</v>
      </c>
      <c r="E54" s="426">
        <v>0</v>
      </c>
      <c r="F54" s="426">
        <v>0</v>
      </c>
      <c r="G54" s="426">
        <v>0</v>
      </c>
      <c r="H54" s="426">
        <v>0</v>
      </c>
      <c r="I54" s="426">
        <v>6614.81</v>
      </c>
      <c r="J54" s="426">
        <v>0</v>
      </c>
      <c r="K54" s="426">
        <v>0</v>
      </c>
      <c r="L54" s="426">
        <v>0</v>
      </c>
      <c r="M54" s="426">
        <v>422.21000000000004</v>
      </c>
      <c r="N54" s="426">
        <v>229.33</v>
      </c>
      <c r="O54" s="426">
        <v>0</v>
      </c>
      <c r="P54" s="426">
        <v>4973.51</v>
      </c>
      <c r="Q54" s="426">
        <v>0</v>
      </c>
      <c r="R54" s="426">
        <v>0.16</v>
      </c>
      <c r="S54" s="426">
        <v>13781.460000000001</v>
      </c>
    </row>
    <row r="55" spans="1:19" s="427" customFormat="1" ht="12" customHeight="1">
      <c r="A55" s="425" t="s">
        <v>387</v>
      </c>
      <c r="B55" s="426">
        <v>0</v>
      </c>
      <c r="C55" s="426">
        <v>0</v>
      </c>
      <c r="D55" s="426">
        <v>6.01</v>
      </c>
      <c r="E55" s="426">
        <v>4.07</v>
      </c>
      <c r="F55" s="426">
        <v>0</v>
      </c>
      <c r="G55" s="426">
        <v>57.04</v>
      </c>
      <c r="H55" s="426">
        <v>0</v>
      </c>
      <c r="I55" s="426">
        <v>-21.29</v>
      </c>
      <c r="J55" s="426">
        <v>0</v>
      </c>
      <c r="K55" s="426">
        <v>155.67000000000002</v>
      </c>
      <c r="L55" s="426">
        <v>0</v>
      </c>
      <c r="M55" s="426">
        <v>300.19</v>
      </c>
      <c r="N55" s="426">
        <v>-7.4200000000000008</v>
      </c>
      <c r="O55" s="426">
        <v>0</v>
      </c>
      <c r="P55" s="426">
        <v>395.55</v>
      </c>
      <c r="Q55" s="426">
        <v>0</v>
      </c>
      <c r="R55" s="426">
        <v>0</v>
      </c>
      <c r="S55" s="426">
        <v>889.81999999999994</v>
      </c>
    </row>
    <row r="56" spans="1:19" s="427" customFormat="1" ht="12" customHeight="1">
      <c r="A56" s="428" t="s">
        <v>388</v>
      </c>
      <c r="B56" s="429">
        <v>0</v>
      </c>
      <c r="C56" s="429">
        <v>0</v>
      </c>
      <c r="D56" s="429">
        <v>0</v>
      </c>
      <c r="E56" s="429">
        <v>0</v>
      </c>
      <c r="F56" s="429">
        <v>0</v>
      </c>
      <c r="G56" s="429">
        <v>100525.02</v>
      </c>
      <c r="H56" s="429">
        <v>0</v>
      </c>
      <c r="I56" s="429">
        <v>33356.78</v>
      </c>
      <c r="J56" s="429">
        <v>0</v>
      </c>
      <c r="K56" s="429">
        <v>55539.82</v>
      </c>
      <c r="L56" s="429">
        <v>0</v>
      </c>
      <c r="M56" s="429">
        <v>102510.58</v>
      </c>
      <c r="N56" s="429">
        <v>91228</v>
      </c>
      <c r="O56" s="429">
        <v>0</v>
      </c>
      <c r="P56" s="429">
        <v>107241.01000000001</v>
      </c>
      <c r="Q56" s="429">
        <v>0</v>
      </c>
      <c r="R56" s="429">
        <v>11817.99</v>
      </c>
      <c r="S56" s="429">
        <v>502219.2</v>
      </c>
    </row>
    <row r="57" spans="1:19" s="427" customFormat="1" ht="12" customHeight="1">
      <c r="A57" s="425" t="s">
        <v>389</v>
      </c>
      <c r="B57" s="426">
        <v>0</v>
      </c>
      <c r="C57" s="426">
        <v>0</v>
      </c>
      <c r="D57" s="426">
        <v>0</v>
      </c>
      <c r="E57" s="426">
        <v>4446.7299999999996</v>
      </c>
      <c r="F57" s="426">
        <v>0</v>
      </c>
      <c r="G57" s="426">
        <v>0</v>
      </c>
      <c r="H57" s="426">
        <v>0</v>
      </c>
      <c r="I57" s="426">
        <v>50250.03</v>
      </c>
      <c r="J57" s="426">
        <v>0</v>
      </c>
      <c r="K57" s="426">
        <v>35075.32</v>
      </c>
      <c r="L57" s="426">
        <v>0</v>
      </c>
      <c r="M57" s="426">
        <v>29368.53</v>
      </c>
      <c r="N57" s="426">
        <v>5084.1900000000005</v>
      </c>
      <c r="O57" s="426">
        <v>0</v>
      </c>
      <c r="P57" s="426">
        <v>17206.38</v>
      </c>
      <c r="Q57" s="426">
        <v>0</v>
      </c>
      <c r="R57" s="426">
        <v>0</v>
      </c>
      <c r="S57" s="426">
        <v>141431.18000000002</v>
      </c>
    </row>
    <row r="58" spans="1:19" s="424" customFormat="1" ht="12" customHeight="1">
      <c r="A58" s="430" t="s">
        <v>338</v>
      </c>
      <c r="B58" s="431">
        <v>0</v>
      </c>
      <c r="C58" s="431">
        <v>0</v>
      </c>
      <c r="D58" s="431">
        <v>0</v>
      </c>
      <c r="E58" s="431">
        <v>8293.5499999999993</v>
      </c>
      <c r="F58" s="431">
        <v>0</v>
      </c>
      <c r="G58" s="431">
        <v>91107.88</v>
      </c>
      <c r="H58" s="431">
        <v>0</v>
      </c>
      <c r="I58" s="431">
        <v>53015.56</v>
      </c>
      <c r="J58" s="431">
        <v>0</v>
      </c>
      <c r="K58" s="431">
        <v>0</v>
      </c>
      <c r="L58" s="431">
        <v>4330.2</v>
      </c>
      <c r="M58" s="431">
        <v>19044.29</v>
      </c>
      <c r="N58" s="431">
        <v>37738.89</v>
      </c>
      <c r="O58" s="431">
        <v>0</v>
      </c>
      <c r="P58" s="431">
        <v>39134.100000000006</v>
      </c>
      <c r="Q58" s="431">
        <v>0</v>
      </c>
      <c r="R58" s="431">
        <v>107821.39</v>
      </c>
      <c r="S58" s="431">
        <v>360485.86</v>
      </c>
    </row>
    <row r="59" spans="1:19" s="427" customFormat="1" ht="12" customHeight="1">
      <c r="A59" s="428" t="s">
        <v>390</v>
      </c>
      <c r="B59" s="429">
        <v>0</v>
      </c>
      <c r="C59" s="429">
        <v>0</v>
      </c>
      <c r="D59" s="429">
        <v>0</v>
      </c>
      <c r="E59" s="429">
        <v>312.16000000000003</v>
      </c>
      <c r="F59" s="429">
        <v>0</v>
      </c>
      <c r="G59" s="429">
        <v>221.19</v>
      </c>
      <c r="H59" s="429">
        <v>0</v>
      </c>
      <c r="I59" s="429">
        <v>1086.21</v>
      </c>
      <c r="J59" s="429">
        <v>0</v>
      </c>
      <c r="K59" s="429">
        <v>0</v>
      </c>
      <c r="L59" s="429">
        <v>0</v>
      </c>
      <c r="M59" s="429">
        <v>516.01</v>
      </c>
      <c r="N59" s="429">
        <v>2291.5</v>
      </c>
      <c r="O59" s="429">
        <v>0</v>
      </c>
      <c r="P59" s="429">
        <v>16284.32</v>
      </c>
      <c r="Q59" s="429">
        <v>0</v>
      </c>
      <c r="R59" s="429">
        <v>0</v>
      </c>
      <c r="S59" s="429">
        <v>20711.39</v>
      </c>
    </row>
    <row r="60" spans="1:19" s="427" customFormat="1" ht="12" customHeight="1">
      <c r="A60" s="425" t="s">
        <v>391</v>
      </c>
      <c r="B60" s="426">
        <v>0</v>
      </c>
      <c r="C60" s="426">
        <v>0</v>
      </c>
      <c r="D60" s="426">
        <v>0</v>
      </c>
      <c r="E60" s="426">
        <v>0</v>
      </c>
      <c r="F60" s="426">
        <v>0</v>
      </c>
      <c r="G60" s="426">
        <v>40862.33</v>
      </c>
      <c r="H60" s="426">
        <v>0</v>
      </c>
      <c r="I60" s="426">
        <v>42522.94</v>
      </c>
      <c r="J60" s="426">
        <v>0</v>
      </c>
      <c r="K60" s="426">
        <v>0</v>
      </c>
      <c r="L60" s="426">
        <v>4330.2</v>
      </c>
      <c r="M60" s="426">
        <v>6593.43</v>
      </c>
      <c r="N60" s="426">
        <v>0</v>
      </c>
      <c r="O60" s="426">
        <v>0</v>
      </c>
      <c r="P60" s="426">
        <v>17174.680000000008</v>
      </c>
      <c r="Q60" s="426">
        <v>0</v>
      </c>
      <c r="R60" s="426">
        <v>84421.62999999999</v>
      </c>
      <c r="S60" s="426">
        <v>195905.20999999996</v>
      </c>
    </row>
    <row r="61" spans="1:19" s="427" customFormat="1" ht="12" customHeight="1">
      <c r="A61" s="425" t="s">
        <v>392</v>
      </c>
      <c r="B61" s="426">
        <v>0</v>
      </c>
      <c r="C61" s="426">
        <v>0</v>
      </c>
      <c r="D61" s="426">
        <v>0</v>
      </c>
      <c r="E61" s="426">
        <v>0</v>
      </c>
      <c r="F61" s="426">
        <v>0</v>
      </c>
      <c r="G61" s="426">
        <v>40862.33</v>
      </c>
      <c r="H61" s="426">
        <v>0</v>
      </c>
      <c r="I61" s="426">
        <v>42522.94</v>
      </c>
      <c r="J61" s="426">
        <v>0</v>
      </c>
      <c r="K61" s="426">
        <v>0</v>
      </c>
      <c r="L61" s="426">
        <v>4330.2</v>
      </c>
      <c r="M61" s="426">
        <v>6593.43</v>
      </c>
      <c r="N61" s="426">
        <v>0</v>
      </c>
      <c r="O61" s="426">
        <v>0</v>
      </c>
      <c r="P61" s="426">
        <v>17174.680000000008</v>
      </c>
      <c r="Q61" s="426">
        <v>0</v>
      </c>
      <c r="R61" s="426">
        <v>84421.62999999999</v>
      </c>
      <c r="S61" s="426">
        <v>195905.20999999996</v>
      </c>
    </row>
    <row r="62" spans="1:19" s="427" customFormat="1" ht="12" customHeight="1">
      <c r="A62" s="428" t="s">
        <v>393</v>
      </c>
      <c r="B62" s="429">
        <v>0</v>
      </c>
      <c r="C62" s="429">
        <v>0</v>
      </c>
      <c r="D62" s="429">
        <v>0</v>
      </c>
      <c r="E62" s="429">
        <v>3711.46</v>
      </c>
      <c r="F62" s="429">
        <v>0</v>
      </c>
      <c r="G62" s="429">
        <v>14846.09</v>
      </c>
      <c r="H62" s="429">
        <v>0</v>
      </c>
      <c r="I62" s="429">
        <v>3896.09</v>
      </c>
      <c r="J62" s="429">
        <v>0</v>
      </c>
      <c r="K62" s="429">
        <v>0</v>
      </c>
      <c r="L62" s="429">
        <v>0</v>
      </c>
      <c r="M62" s="429">
        <v>4037.15</v>
      </c>
      <c r="N62" s="429">
        <v>17254.689999999999</v>
      </c>
      <c r="O62" s="429">
        <v>0</v>
      </c>
      <c r="P62" s="429">
        <v>4789.7</v>
      </c>
      <c r="Q62" s="429">
        <v>0</v>
      </c>
      <c r="R62" s="429">
        <v>12719.35</v>
      </c>
      <c r="S62" s="429">
        <v>61254.529999999992</v>
      </c>
    </row>
    <row r="63" spans="1:19" s="427" customFormat="1" ht="12" customHeight="1">
      <c r="A63" s="425" t="s">
        <v>394</v>
      </c>
      <c r="B63" s="426">
        <v>0</v>
      </c>
      <c r="C63" s="426">
        <v>0</v>
      </c>
      <c r="D63" s="426">
        <v>0</v>
      </c>
      <c r="E63" s="426">
        <v>4269.92</v>
      </c>
      <c r="F63" s="426">
        <v>0</v>
      </c>
      <c r="G63" s="426">
        <v>35178.26</v>
      </c>
      <c r="H63" s="426">
        <v>0</v>
      </c>
      <c r="I63" s="426">
        <v>5510.33</v>
      </c>
      <c r="J63" s="426">
        <v>0</v>
      </c>
      <c r="K63" s="426">
        <v>0</v>
      </c>
      <c r="L63" s="426">
        <v>0</v>
      </c>
      <c r="M63" s="426">
        <v>7897.7</v>
      </c>
      <c r="N63" s="426">
        <v>18192.71</v>
      </c>
      <c r="O63" s="426">
        <v>0</v>
      </c>
      <c r="P63" s="426">
        <v>885.41</v>
      </c>
      <c r="Q63" s="426">
        <v>0</v>
      </c>
      <c r="R63" s="426">
        <v>10680.41</v>
      </c>
      <c r="S63" s="426">
        <v>82614.740000000005</v>
      </c>
    </row>
    <row r="64" spans="1:19" s="427" customFormat="1" ht="12" customHeight="1">
      <c r="A64" s="430" t="s">
        <v>395</v>
      </c>
      <c r="B64" s="431">
        <v>16799.929999999997</v>
      </c>
      <c r="C64" s="431">
        <v>80375.11</v>
      </c>
      <c r="D64" s="431">
        <v>32301.790000000008</v>
      </c>
      <c r="E64" s="431">
        <v>44041.149999999994</v>
      </c>
      <c r="F64" s="431">
        <v>7651.0700000000015</v>
      </c>
      <c r="G64" s="431">
        <v>310642.11</v>
      </c>
      <c r="H64" s="431">
        <v>135227.04999999999</v>
      </c>
      <c r="I64" s="431">
        <v>187681</v>
      </c>
      <c r="J64" s="431">
        <v>5875.52</v>
      </c>
      <c r="K64" s="431">
        <v>429873.76</v>
      </c>
      <c r="L64" s="431">
        <v>6050.42</v>
      </c>
      <c r="M64" s="431">
        <v>754477.18</v>
      </c>
      <c r="N64" s="431">
        <v>144281.03999999998</v>
      </c>
      <c r="O64" s="431">
        <v>20325.04</v>
      </c>
      <c r="P64" s="431">
        <v>726318.64</v>
      </c>
      <c r="Q64" s="431">
        <v>16539.61</v>
      </c>
      <c r="R64" s="431">
        <v>121258.47</v>
      </c>
      <c r="S64" s="431">
        <v>3039718.8900000006</v>
      </c>
    </row>
    <row r="65" spans="1:20" s="427" customFormat="1" ht="6.75" customHeight="1" thickBot="1">
      <c r="A65" s="435"/>
      <c r="B65" s="436"/>
      <c r="C65" s="436"/>
      <c r="D65" s="436"/>
      <c r="E65" s="436"/>
      <c r="F65" s="436"/>
      <c r="G65" s="436"/>
      <c r="H65" s="436"/>
      <c r="I65" s="436"/>
      <c r="J65" s="436"/>
      <c r="K65" s="436"/>
      <c r="L65" s="436"/>
      <c r="M65" s="436"/>
      <c r="N65" s="436"/>
      <c r="O65" s="436"/>
      <c r="P65" s="436"/>
      <c r="Q65" s="436"/>
      <c r="R65" s="436"/>
      <c r="S65" s="436"/>
    </row>
    <row r="66" spans="1:20" s="427" customFormat="1" ht="6.75" customHeight="1" thickTop="1">
      <c r="A66" s="443"/>
      <c r="B66" s="443"/>
      <c r="C66" s="426"/>
      <c r="D66" s="426"/>
      <c r="E66" s="426"/>
      <c r="F66" s="426"/>
      <c r="G66" s="426"/>
      <c r="H66" s="426"/>
      <c r="I66" s="426"/>
      <c r="J66" s="426"/>
      <c r="K66" s="426"/>
      <c r="L66" s="426"/>
      <c r="M66" s="426"/>
      <c r="N66" s="426"/>
      <c r="O66" s="426"/>
      <c r="P66" s="426"/>
      <c r="Q66" s="426"/>
      <c r="R66" s="426"/>
      <c r="S66" s="426"/>
    </row>
    <row r="67" spans="1:20" s="427" customFormat="1" ht="13.5" customHeight="1">
      <c r="A67" s="437" t="s">
        <v>124</v>
      </c>
      <c r="B67" s="421"/>
    </row>
    <row r="68" spans="1:20" s="427" customFormat="1" ht="13.5" customHeight="1">
      <c r="A68" s="437" t="s">
        <v>125</v>
      </c>
      <c r="B68" s="364"/>
    </row>
    <row r="69" spans="1:20" s="427" customFormat="1" ht="13.5" customHeight="1">
      <c r="A69" s="437" t="s">
        <v>126</v>
      </c>
      <c r="B69" s="364"/>
    </row>
    <row r="70" spans="1:20" s="424" customFormat="1" ht="13.5" customHeight="1">
      <c r="A70" s="437" t="s">
        <v>127</v>
      </c>
    </row>
    <row r="71" spans="1:20" s="421" customFormat="1" ht="13.5" customHeight="1">
      <c r="A71" s="437" t="s">
        <v>128</v>
      </c>
    </row>
    <row r="72" spans="1:20" ht="13.5" customHeight="1">
      <c r="A72" s="67" t="s">
        <v>129</v>
      </c>
    </row>
    <row r="73" spans="1:20" ht="13.8">
      <c r="A73" s="67" t="s">
        <v>130</v>
      </c>
    </row>
    <row r="74" spans="1:20" ht="13.8">
      <c r="A74" s="67" t="s">
        <v>131</v>
      </c>
    </row>
    <row r="75" spans="1:20" ht="13.8">
      <c r="A75" s="67" t="s">
        <v>132</v>
      </c>
      <c r="B75" s="408"/>
    </row>
    <row r="76" spans="1:20" ht="13.8">
      <c r="A76" s="67" t="s">
        <v>133</v>
      </c>
      <c r="T76" s="444"/>
    </row>
    <row r="77" spans="1:20" ht="13.8">
      <c r="A77" s="67" t="s">
        <v>134</v>
      </c>
      <c r="T77" s="445"/>
    </row>
    <row r="78" spans="1:20" ht="13.8">
      <c r="A78" s="232"/>
      <c r="T78" s="64"/>
    </row>
    <row r="79" spans="1:20" ht="13.8">
      <c r="A79" s="67"/>
      <c r="T79" s="64"/>
    </row>
    <row r="80" spans="1:20" ht="13.8">
      <c r="A80" s="67"/>
      <c r="T80" s="64"/>
    </row>
    <row r="81" spans="20:20" ht="13.8">
      <c r="T81" s="64"/>
    </row>
    <row r="82" spans="20:20" ht="13.8">
      <c r="T82" s="64"/>
    </row>
    <row r="83" spans="20:20" ht="13.8">
      <c r="T83" s="64"/>
    </row>
    <row r="84" spans="20:20" ht="13.8">
      <c r="T84" s="64"/>
    </row>
    <row r="85" spans="20:20" ht="13.8">
      <c r="T85" s="64"/>
    </row>
    <row r="86" spans="20:20" ht="13.8">
      <c r="T86" s="64"/>
    </row>
    <row r="87" spans="20:20" ht="13.8">
      <c r="T87" s="64"/>
    </row>
    <row r="88" spans="20:20" ht="13.8">
      <c r="T88" s="64"/>
    </row>
    <row r="89" spans="20:20" ht="13.8">
      <c r="T89" s="64"/>
    </row>
    <row r="90" spans="20:20" ht="13.8">
      <c r="T90" s="64"/>
    </row>
    <row r="91" spans="20:20" ht="13.8">
      <c r="T91" s="64"/>
    </row>
    <row r="92" spans="20:20" ht="13.8">
      <c r="T92" s="6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1795-8697-45AC-B844-DB28F2E51561}">
  <sheetPr codeName="Hoja5"/>
  <dimension ref="A1:T95"/>
  <sheetViews>
    <sheetView showGridLines="0" zoomScale="50" zoomScaleNormal="50" workbookViewId="0"/>
  </sheetViews>
  <sheetFormatPr baseColWidth="10" defaultColWidth="7.33203125" defaultRowHeight="13.2"/>
  <cols>
    <col min="1" max="1" width="45.33203125" style="468" customWidth="1"/>
    <col min="2" max="6" width="14.44140625" style="446" customWidth="1"/>
    <col min="7" max="12" width="15.33203125" style="446" customWidth="1"/>
    <col min="13" max="13" width="17.33203125" style="446" customWidth="1"/>
    <col min="14" max="15" width="15.33203125" style="446" customWidth="1"/>
    <col min="16" max="16" width="17" style="446" customWidth="1"/>
    <col min="17" max="18" width="15.6640625" style="446" customWidth="1"/>
    <col min="19" max="19" width="16.44140625" style="446" customWidth="1"/>
    <col min="20" max="20" width="14.6640625" style="446" bestFit="1" customWidth="1"/>
    <col min="21" max="16384" width="7.33203125" style="446"/>
  </cols>
  <sheetData>
    <row r="1" spans="1:19" s="448" customFormat="1" ht="32.1" customHeight="1">
      <c r="A1" s="35" t="s">
        <v>18</v>
      </c>
      <c r="B1" s="447"/>
      <c r="C1" s="447"/>
      <c r="D1" s="447"/>
      <c r="E1" s="447"/>
      <c r="F1" s="447"/>
      <c r="G1" s="447"/>
      <c r="H1" s="447"/>
      <c r="I1" s="447"/>
      <c r="J1" s="447"/>
      <c r="K1" s="447"/>
      <c r="L1" s="447"/>
      <c r="M1" s="447"/>
      <c r="N1" s="447"/>
      <c r="O1" s="447"/>
      <c r="P1" s="447"/>
      <c r="Q1" s="447"/>
      <c r="R1" s="447"/>
      <c r="S1" s="447"/>
    </row>
    <row r="2" spans="1:19" s="449" customFormat="1" ht="18" customHeight="1">
      <c r="A2" s="38" t="s">
        <v>137</v>
      </c>
      <c r="B2" s="411"/>
      <c r="C2" s="411"/>
      <c r="D2" s="411"/>
      <c r="E2" s="411"/>
      <c r="F2" s="411"/>
      <c r="G2" s="411"/>
      <c r="H2" s="411"/>
      <c r="I2" s="411"/>
      <c r="J2" s="411"/>
      <c r="K2" s="411"/>
      <c r="L2" s="411"/>
      <c r="M2" s="411"/>
      <c r="N2" s="411"/>
      <c r="O2" s="411"/>
      <c r="P2" s="411"/>
      <c r="Q2" s="411"/>
      <c r="R2" s="411"/>
      <c r="S2" s="411"/>
    </row>
    <row r="3" spans="1:19" s="451" customFormat="1" ht="18.75" customHeight="1">
      <c r="A3" s="41" t="s">
        <v>397</v>
      </c>
      <c r="B3" s="450"/>
      <c r="C3" s="450"/>
      <c r="D3" s="450"/>
      <c r="E3" s="450"/>
      <c r="F3" s="450"/>
      <c r="G3" s="450"/>
      <c r="H3" s="450"/>
      <c r="I3" s="450"/>
      <c r="J3" s="450"/>
      <c r="K3" s="450"/>
      <c r="L3" s="450"/>
      <c r="M3" s="450"/>
      <c r="N3" s="450"/>
      <c r="O3" s="450"/>
      <c r="P3" s="450"/>
      <c r="Q3" s="450"/>
      <c r="R3" s="450"/>
      <c r="S3" s="450"/>
    </row>
    <row r="4" spans="1:19" ht="7.5" customHeight="1" thickBot="1">
      <c r="A4" s="452"/>
      <c r="B4" s="452"/>
      <c r="C4" s="452"/>
      <c r="D4" s="452"/>
      <c r="E4" s="452"/>
      <c r="F4" s="452"/>
      <c r="G4" s="452"/>
      <c r="H4" s="452"/>
      <c r="I4" s="452"/>
      <c r="J4" s="452"/>
      <c r="K4" s="452"/>
      <c r="L4" s="452"/>
      <c r="M4" s="452"/>
      <c r="N4" s="452"/>
      <c r="O4" s="452"/>
      <c r="P4" s="452"/>
      <c r="Q4" s="452"/>
      <c r="R4" s="452"/>
      <c r="S4" s="452"/>
    </row>
    <row r="5" spans="1:19" s="455" customFormat="1" ht="80.099999999999994" customHeight="1" thickTop="1">
      <c r="A5" s="453" t="s">
        <v>342</v>
      </c>
      <c r="B5" s="388" t="s">
        <v>303</v>
      </c>
      <c r="C5" s="454" t="s">
        <v>302</v>
      </c>
      <c r="D5" s="454" t="s">
        <v>181</v>
      </c>
      <c r="E5" s="454" t="s">
        <v>182</v>
      </c>
      <c r="F5" s="454" t="s">
        <v>183</v>
      </c>
      <c r="G5" s="388" t="s">
        <v>184</v>
      </c>
      <c r="H5" s="454" t="s">
        <v>185</v>
      </c>
      <c r="I5" s="454" t="s">
        <v>186</v>
      </c>
      <c r="J5" s="388" t="s">
        <v>187</v>
      </c>
      <c r="K5" s="388" t="s">
        <v>188</v>
      </c>
      <c r="L5" s="454" t="s">
        <v>189</v>
      </c>
      <c r="M5" s="454" t="s">
        <v>396</v>
      </c>
      <c r="N5" s="454" t="s">
        <v>191</v>
      </c>
      <c r="O5" s="454" t="s">
        <v>192</v>
      </c>
      <c r="P5" s="454" t="s">
        <v>193</v>
      </c>
      <c r="Q5" s="454" t="s">
        <v>194</v>
      </c>
      <c r="R5" s="454" t="s">
        <v>195</v>
      </c>
      <c r="S5" s="417" t="s">
        <v>304</v>
      </c>
    </row>
    <row r="6" spans="1:19" s="457" customFormat="1" ht="2.25" customHeight="1">
      <c r="A6" s="456"/>
      <c r="B6" s="456"/>
      <c r="C6" s="456"/>
      <c r="D6" s="456"/>
      <c r="E6" s="456"/>
      <c r="F6" s="456"/>
      <c r="G6" s="456"/>
      <c r="H6" s="456"/>
      <c r="I6" s="456"/>
      <c r="J6" s="456"/>
      <c r="K6" s="456"/>
      <c r="L6" s="456"/>
      <c r="M6" s="456"/>
      <c r="N6" s="456"/>
      <c r="O6" s="456"/>
      <c r="P6" s="456"/>
      <c r="Q6" s="456"/>
      <c r="R6" s="456"/>
      <c r="S6" s="456"/>
    </row>
    <row r="7" spans="1:19" s="457" customFormat="1" ht="5.25" customHeight="1">
      <c r="A7" s="458"/>
    </row>
    <row r="8" spans="1:19" s="459" customFormat="1" ht="11.7" customHeight="1">
      <c r="A8" s="422" t="s">
        <v>343</v>
      </c>
      <c r="B8" s="423">
        <v>10706.62</v>
      </c>
      <c r="C8" s="423">
        <v>2308.16</v>
      </c>
      <c r="D8" s="423">
        <v>1216.69</v>
      </c>
      <c r="E8" s="423">
        <v>3803.85</v>
      </c>
      <c r="F8" s="423">
        <v>6586.37</v>
      </c>
      <c r="G8" s="423">
        <v>5375.57</v>
      </c>
      <c r="H8" s="423">
        <v>60591.380000000005</v>
      </c>
      <c r="I8" s="423">
        <v>0</v>
      </c>
      <c r="J8" s="423">
        <v>-1208.73</v>
      </c>
      <c r="K8" s="423">
        <v>52275.1</v>
      </c>
      <c r="L8" s="423">
        <v>0</v>
      </c>
      <c r="M8" s="423">
        <v>82146.900000000009</v>
      </c>
      <c r="N8" s="423">
        <v>0</v>
      </c>
      <c r="O8" s="423">
        <v>11583.04</v>
      </c>
      <c r="P8" s="423">
        <v>225252.49</v>
      </c>
      <c r="Q8" s="423">
        <v>7036.95</v>
      </c>
      <c r="R8" s="423">
        <v>0</v>
      </c>
      <c r="S8" s="423">
        <v>467674.39000000007</v>
      </c>
    </row>
    <row r="9" spans="1:19" s="459" customFormat="1" ht="11.7" customHeight="1">
      <c r="A9" s="425" t="s">
        <v>344</v>
      </c>
      <c r="B9" s="426">
        <v>612.35</v>
      </c>
      <c r="C9" s="426">
        <v>0</v>
      </c>
      <c r="D9" s="426">
        <v>384.42</v>
      </c>
      <c r="E9" s="426">
        <v>0</v>
      </c>
      <c r="F9" s="426">
        <v>0</v>
      </c>
      <c r="G9" s="426">
        <v>0</v>
      </c>
      <c r="H9" s="426">
        <v>7058.8600000000006</v>
      </c>
      <c r="I9" s="426">
        <v>0</v>
      </c>
      <c r="J9" s="426">
        <v>0</v>
      </c>
      <c r="K9" s="426">
        <v>17402.330000000002</v>
      </c>
      <c r="L9" s="426">
        <v>0</v>
      </c>
      <c r="M9" s="426">
        <v>4948.3599999999997</v>
      </c>
      <c r="N9" s="426">
        <v>0</v>
      </c>
      <c r="O9" s="426">
        <v>0</v>
      </c>
      <c r="P9" s="426">
        <v>30280.23</v>
      </c>
      <c r="Q9" s="426">
        <v>0</v>
      </c>
      <c r="R9" s="426">
        <v>0</v>
      </c>
      <c r="S9" s="426">
        <v>60686.55</v>
      </c>
    </row>
    <row r="10" spans="1:19" s="460" customFormat="1" ht="11.7" customHeight="1">
      <c r="A10" s="425" t="s">
        <v>345</v>
      </c>
      <c r="B10" s="426">
        <v>-50.26</v>
      </c>
      <c r="C10" s="426">
        <v>0</v>
      </c>
      <c r="D10" s="426">
        <v>0</v>
      </c>
      <c r="E10" s="426">
        <v>0</v>
      </c>
      <c r="F10" s="426">
        <v>0</v>
      </c>
      <c r="G10" s="426">
        <v>0</v>
      </c>
      <c r="H10" s="426">
        <v>-128.69</v>
      </c>
      <c r="I10" s="426">
        <v>0</v>
      </c>
      <c r="J10" s="426">
        <v>0</v>
      </c>
      <c r="K10" s="426">
        <v>0</v>
      </c>
      <c r="L10" s="426">
        <v>0</v>
      </c>
      <c r="M10" s="426">
        <v>193.55</v>
      </c>
      <c r="N10" s="426">
        <v>0</v>
      </c>
      <c r="O10" s="426">
        <v>0</v>
      </c>
      <c r="P10" s="426">
        <v>939.65</v>
      </c>
      <c r="Q10" s="426">
        <v>0</v>
      </c>
      <c r="R10" s="426">
        <v>0</v>
      </c>
      <c r="S10" s="426">
        <v>954.25</v>
      </c>
    </row>
    <row r="11" spans="1:19" s="460" customFormat="1" ht="11.7" customHeight="1">
      <c r="A11" s="428" t="s">
        <v>317</v>
      </c>
      <c r="B11" s="429">
        <v>-2.79</v>
      </c>
      <c r="C11" s="429">
        <v>0</v>
      </c>
      <c r="D11" s="429">
        <v>18.600000000000001</v>
      </c>
      <c r="E11" s="429">
        <v>0</v>
      </c>
      <c r="F11" s="429">
        <v>0</v>
      </c>
      <c r="G11" s="429">
        <v>0</v>
      </c>
      <c r="H11" s="429">
        <v>299.99</v>
      </c>
      <c r="I11" s="429">
        <v>0</v>
      </c>
      <c r="J11" s="429">
        <v>169.46</v>
      </c>
      <c r="K11" s="429">
        <v>789.76</v>
      </c>
      <c r="L11" s="429">
        <v>0</v>
      </c>
      <c r="M11" s="429">
        <v>1211.74</v>
      </c>
      <c r="N11" s="429">
        <v>0</v>
      </c>
      <c r="O11" s="429">
        <v>0</v>
      </c>
      <c r="P11" s="429">
        <v>1171.6400000000001</v>
      </c>
      <c r="Q11" s="429">
        <v>0</v>
      </c>
      <c r="R11" s="429">
        <v>0</v>
      </c>
      <c r="S11" s="429">
        <v>3658.4000000000005</v>
      </c>
    </row>
    <row r="12" spans="1:19" s="460" customFormat="1" ht="11.7" customHeight="1">
      <c r="A12" s="425" t="s">
        <v>346</v>
      </c>
      <c r="B12" s="426">
        <v>4.0999999999999996</v>
      </c>
      <c r="C12" s="426">
        <v>0</v>
      </c>
      <c r="D12" s="426">
        <v>0</v>
      </c>
      <c r="E12" s="426">
        <v>0</v>
      </c>
      <c r="F12" s="426">
        <v>0</v>
      </c>
      <c r="G12" s="426">
        <v>0</v>
      </c>
      <c r="H12" s="426">
        <v>-8.86</v>
      </c>
      <c r="I12" s="426">
        <v>0</v>
      </c>
      <c r="J12" s="426">
        <v>0</v>
      </c>
      <c r="K12" s="426">
        <v>0</v>
      </c>
      <c r="L12" s="426">
        <v>0</v>
      </c>
      <c r="M12" s="426">
        <v>0</v>
      </c>
      <c r="N12" s="426">
        <v>0</v>
      </c>
      <c r="O12" s="426">
        <v>0</v>
      </c>
      <c r="P12" s="426">
        <v>0</v>
      </c>
      <c r="Q12" s="426">
        <v>0</v>
      </c>
      <c r="R12" s="426">
        <v>0</v>
      </c>
      <c r="S12" s="426">
        <v>-4.76</v>
      </c>
    </row>
    <row r="13" spans="1:19" s="460" customFormat="1" ht="11.7"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60" customFormat="1" ht="11.7" customHeight="1">
      <c r="A14" s="428" t="s">
        <v>316</v>
      </c>
      <c r="B14" s="429">
        <v>6.38</v>
      </c>
      <c r="C14" s="429">
        <v>0</v>
      </c>
      <c r="D14" s="429">
        <v>648.47</v>
      </c>
      <c r="E14" s="429">
        <v>0</v>
      </c>
      <c r="F14" s="429">
        <v>0</v>
      </c>
      <c r="G14" s="429">
        <v>0</v>
      </c>
      <c r="H14" s="429">
        <v>196.71</v>
      </c>
      <c r="I14" s="429">
        <v>0</v>
      </c>
      <c r="J14" s="429">
        <v>-515.96</v>
      </c>
      <c r="K14" s="429">
        <v>2024.9</v>
      </c>
      <c r="L14" s="429">
        <v>0</v>
      </c>
      <c r="M14" s="429">
        <v>6517.54</v>
      </c>
      <c r="N14" s="429">
        <v>0</v>
      </c>
      <c r="O14" s="429">
        <v>0</v>
      </c>
      <c r="P14" s="429">
        <v>5004.8</v>
      </c>
      <c r="Q14" s="429">
        <v>0</v>
      </c>
      <c r="R14" s="429">
        <v>0</v>
      </c>
      <c r="S14" s="429">
        <v>13882.84</v>
      </c>
    </row>
    <row r="15" spans="1:19" s="460" customFormat="1" ht="11.7" customHeight="1">
      <c r="A15" s="425" t="s">
        <v>348</v>
      </c>
      <c r="B15" s="426">
        <v>0</v>
      </c>
      <c r="C15" s="426">
        <v>0</v>
      </c>
      <c r="D15" s="426">
        <v>0</v>
      </c>
      <c r="E15" s="426">
        <v>0</v>
      </c>
      <c r="F15" s="426">
        <v>0</v>
      </c>
      <c r="G15" s="426">
        <v>0</v>
      </c>
      <c r="H15" s="426">
        <v>105.21000000000001</v>
      </c>
      <c r="I15" s="426">
        <v>0</v>
      </c>
      <c r="J15" s="426">
        <v>37.03</v>
      </c>
      <c r="K15" s="426">
        <v>362.87</v>
      </c>
      <c r="L15" s="426">
        <v>0</v>
      </c>
      <c r="M15" s="426">
        <v>1261.55</v>
      </c>
      <c r="N15" s="426">
        <v>0</v>
      </c>
      <c r="O15" s="426">
        <v>0</v>
      </c>
      <c r="P15" s="426">
        <v>2373.15</v>
      </c>
      <c r="Q15" s="426">
        <v>0</v>
      </c>
      <c r="R15" s="426">
        <v>0</v>
      </c>
      <c r="S15" s="426">
        <v>4139.8099999999995</v>
      </c>
    </row>
    <row r="16" spans="1:19" s="460" customFormat="1" ht="11.7" customHeight="1">
      <c r="A16" s="425" t="s">
        <v>349</v>
      </c>
      <c r="B16" s="426">
        <v>0</v>
      </c>
      <c r="C16" s="426">
        <v>0</v>
      </c>
      <c r="D16" s="426">
        <v>0</v>
      </c>
      <c r="E16" s="426">
        <v>0</v>
      </c>
      <c r="F16" s="426">
        <v>0</v>
      </c>
      <c r="G16" s="426">
        <v>0</v>
      </c>
      <c r="H16" s="426">
        <v>-38.86</v>
      </c>
      <c r="I16" s="426">
        <v>0</v>
      </c>
      <c r="J16" s="426">
        <v>0</v>
      </c>
      <c r="K16" s="426">
        <v>1314.64</v>
      </c>
      <c r="L16" s="426">
        <v>0</v>
      </c>
      <c r="M16" s="426">
        <v>254.31</v>
      </c>
      <c r="N16" s="426">
        <v>0</v>
      </c>
      <c r="O16" s="426">
        <v>0</v>
      </c>
      <c r="P16" s="426">
        <v>61372.81</v>
      </c>
      <c r="Q16" s="426">
        <v>0</v>
      </c>
      <c r="R16" s="426">
        <v>0</v>
      </c>
      <c r="S16" s="426">
        <v>62902.899999999994</v>
      </c>
    </row>
    <row r="17" spans="1:19" s="460" customFormat="1" ht="11.7" customHeight="1">
      <c r="A17" s="428" t="s">
        <v>350</v>
      </c>
      <c r="B17" s="429">
        <v>0</v>
      </c>
      <c r="C17" s="429">
        <v>0.15</v>
      </c>
      <c r="D17" s="429">
        <v>0</v>
      </c>
      <c r="E17" s="429">
        <v>0</v>
      </c>
      <c r="F17" s="429">
        <v>0</v>
      </c>
      <c r="G17" s="429">
        <v>711.93000000000006</v>
      </c>
      <c r="H17" s="429">
        <v>18676.18</v>
      </c>
      <c r="I17" s="429">
        <v>0</v>
      </c>
      <c r="J17" s="429">
        <v>0</v>
      </c>
      <c r="K17" s="429">
        <v>29256.57</v>
      </c>
      <c r="L17" s="429">
        <v>0</v>
      </c>
      <c r="M17" s="429">
        <v>37245.160000000003</v>
      </c>
      <c r="N17" s="429">
        <v>0</v>
      </c>
      <c r="O17" s="429">
        <v>11583.04</v>
      </c>
      <c r="P17" s="429">
        <v>60809.4</v>
      </c>
      <c r="Q17" s="429">
        <v>0</v>
      </c>
      <c r="R17" s="429">
        <v>0</v>
      </c>
      <c r="S17" s="429">
        <v>158282.43</v>
      </c>
    </row>
    <row r="18" spans="1:19" s="460" customFormat="1" ht="11.7"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60" customFormat="1" ht="11.7" customHeight="1">
      <c r="A19" s="425" t="s">
        <v>352</v>
      </c>
      <c r="B19" s="426">
        <v>1544.29</v>
      </c>
      <c r="C19" s="426">
        <v>0</v>
      </c>
      <c r="D19" s="426">
        <v>-22.990000000000002</v>
      </c>
      <c r="E19" s="426">
        <v>0</v>
      </c>
      <c r="F19" s="426">
        <v>0</v>
      </c>
      <c r="G19" s="426">
        <v>0</v>
      </c>
      <c r="H19" s="426">
        <v>-783.2</v>
      </c>
      <c r="I19" s="426">
        <v>0</v>
      </c>
      <c r="J19" s="426">
        <v>85.36</v>
      </c>
      <c r="K19" s="426">
        <v>5.3100000000000005</v>
      </c>
      <c r="L19" s="426">
        <v>0</v>
      </c>
      <c r="M19" s="426">
        <v>780.86</v>
      </c>
      <c r="N19" s="426">
        <v>0</v>
      </c>
      <c r="O19" s="426">
        <v>0</v>
      </c>
      <c r="P19" s="426">
        <v>737.04</v>
      </c>
      <c r="Q19" s="426">
        <v>0</v>
      </c>
      <c r="R19" s="426">
        <v>0</v>
      </c>
      <c r="S19" s="426">
        <v>2346.67</v>
      </c>
    </row>
    <row r="20" spans="1:19" s="460" customFormat="1" ht="11.7" customHeight="1">
      <c r="A20" s="428" t="s">
        <v>353</v>
      </c>
      <c r="B20" s="429">
        <v>0.53</v>
      </c>
      <c r="C20" s="429">
        <v>0</v>
      </c>
      <c r="D20" s="429">
        <v>0</v>
      </c>
      <c r="E20" s="429">
        <v>0</v>
      </c>
      <c r="F20" s="429">
        <v>0</v>
      </c>
      <c r="G20" s="429">
        <v>0</v>
      </c>
      <c r="H20" s="429">
        <v>1568.72</v>
      </c>
      <c r="I20" s="429">
        <v>0</v>
      </c>
      <c r="J20" s="429">
        <v>0</v>
      </c>
      <c r="K20" s="429">
        <v>-28687.56</v>
      </c>
      <c r="L20" s="429">
        <v>0</v>
      </c>
      <c r="M20" s="429">
        <v>816.68000000000006</v>
      </c>
      <c r="N20" s="429">
        <v>0</v>
      </c>
      <c r="O20" s="429">
        <v>0</v>
      </c>
      <c r="P20" s="429">
        <v>22449.3</v>
      </c>
      <c r="Q20" s="429">
        <v>0</v>
      </c>
      <c r="R20" s="429">
        <v>0</v>
      </c>
      <c r="S20" s="429">
        <v>-3852.3300000000017</v>
      </c>
    </row>
    <row r="21" spans="1:19" s="460" customFormat="1" ht="11.7" customHeight="1">
      <c r="A21" s="425" t="s">
        <v>354</v>
      </c>
      <c r="B21" s="426">
        <v>0.31</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0.31</v>
      </c>
    </row>
    <row r="22" spans="1:19" s="460" customFormat="1" ht="11.7" customHeight="1">
      <c r="A22" s="425" t="s">
        <v>355</v>
      </c>
      <c r="B22" s="426">
        <v>-32.18</v>
      </c>
      <c r="C22" s="426">
        <v>0</v>
      </c>
      <c r="D22" s="426">
        <v>-99.36</v>
      </c>
      <c r="E22" s="426">
        <v>0</v>
      </c>
      <c r="F22" s="426">
        <v>0</v>
      </c>
      <c r="G22" s="426">
        <v>0</v>
      </c>
      <c r="H22" s="426">
        <v>101.69</v>
      </c>
      <c r="I22" s="426">
        <v>0</v>
      </c>
      <c r="J22" s="426">
        <v>2.81</v>
      </c>
      <c r="K22" s="426">
        <v>-62.120000000000005</v>
      </c>
      <c r="L22" s="426">
        <v>0</v>
      </c>
      <c r="M22" s="426">
        <v>-60.410000000000004</v>
      </c>
      <c r="N22" s="426">
        <v>0</v>
      </c>
      <c r="O22" s="426">
        <v>0</v>
      </c>
      <c r="P22" s="426">
        <v>4068.4</v>
      </c>
      <c r="Q22" s="426">
        <v>0</v>
      </c>
      <c r="R22" s="426">
        <v>0</v>
      </c>
      <c r="S22" s="426">
        <v>3918.83</v>
      </c>
    </row>
    <row r="23" spans="1:19" s="460" customFormat="1" ht="11.7" customHeight="1">
      <c r="A23" s="428" t="s">
        <v>356</v>
      </c>
      <c r="B23" s="429">
        <v>3.99</v>
      </c>
      <c r="C23" s="429">
        <v>0</v>
      </c>
      <c r="D23" s="429">
        <v>0</v>
      </c>
      <c r="E23" s="429">
        <v>0</v>
      </c>
      <c r="F23" s="429">
        <v>0</v>
      </c>
      <c r="G23" s="429">
        <v>0</v>
      </c>
      <c r="H23" s="429">
        <v>558.32000000000005</v>
      </c>
      <c r="I23" s="429">
        <v>0</v>
      </c>
      <c r="J23" s="429">
        <v>0</v>
      </c>
      <c r="K23" s="429">
        <v>602.08000000000004</v>
      </c>
      <c r="L23" s="429">
        <v>0</v>
      </c>
      <c r="M23" s="429">
        <v>350.85</v>
      </c>
      <c r="N23" s="429">
        <v>0</v>
      </c>
      <c r="O23" s="429">
        <v>0</v>
      </c>
      <c r="P23" s="429">
        <v>747.62</v>
      </c>
      <c r="Q23" s="429">
        <v>0</v>
      </c>
      <c r="R23" s="429">
        <v>0</v>
      </c>
      <c r="S23" s="429">
        <v>2262.86</v>
      </c>
    </row>
    <row r="24" spans="1:19" s="460" customFormat="1" ht="11.7" customHeight="1">
      <c r="A24" s="425" t="s">
        <v>357</v>
      </c>
      <c r="B24" s="426">
        <v>1470</v>
      </c>
      <c r="C24" s="426">
        <v>0</v>
      </c>
      <c r="D24" s="426">
        <v>0</v>
      </c>
      <c r="E24" s="426">
        <v>0</v>
      </c>
      <c r="F24" s="426">
        <v>0</v>
      </c>
      <c r="G24" s="426">
        <v>0</v>
      </c>
      <c r="H24" s="426">
        <v>1392.3</v>
      </c>
      <c r="I24" s="426">
        <v>0</v>
      </c>
      <c r="J24" s="426">
        <v>0</v>
      </c>
      <c r="K24" s="426">
        <v>6600.99</v>
      </c>
      <c r="L24" s="426">
        <v>0</v>
      </c>
      <c r="M24" s="426">
        <v>695.88</v>
      </c>
      <c r="N24" s="426">
        <v>0</v>
      </c>
      <c r="O24" s="426">
        <v>0</v>
      </c>
      <c r="P24" s="426">
        <v>5382.21</v>
      </c>
      <c r="Q24" s="426">
        <v>0</v>
      </c>
      <c r="R24" s="426">
        <v>0</v>
      </c>
      <c r="S24" s="426">
        <v>15541.380000000001</v>
      </c>
    </row>
    <row r="25" spans="1:19" s="460" customFormat="1" ht="11.7"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60" customFormat="1" ht="11.7" customHeight="1">
      <c r="A26" s="428" t="s">
        <v>359</v>
      </c>
      <c r="B26" s="429">
        <v>0.49</v>
      </c>
      <c r="C26" s="429">
        <v>1969.02</v>
      </c>
      <c r="D26" s="429">
        <v>184.57</v>
      </c>
      <c r="E26" s="429">
        <v>7.57</v>
      </c>
      <c r="F26" s="429">
        <v>0</v>
      </c>
      <c r="G26" s="429">
        <v>2191.73</v>
      </c>
      <c r="H26" s="429">
        <v>2245.9500000000003</v>
      </c>
      <c r="I26" s="429">
        <v>0</v>
      </c>
      <c r="J26" s="429">
        <v>0</v>
      </c>
      <c r="K26" s="429">
        <v>27.080000000000002</v>
      </c>
      <c r="L26" s="429">
        <v>0</v>
      </c>
      <c r="M26" s="429">
        <v>8021.08</v>
      </c>
      <c r="N26" s="429">
        <v>0</v>
      </c>
      <c r="O26" s="429">
        <v>0</v>
      </c>
      <c r="P26" s="429">
        <v>971.94</v>
      </c>
      <c r="Q26" s="429">
        <v>0</v>
      </c>
      <c r="R26" s="429">
        <v>0</v>
      </c>
      <c r="S26" s="429">
        <v>15619.43</v>
      </c>
    </row>
    <row r="27" spans="1:19" s="460" customFormat="1" ht="11.7" customHeight="1">
      <c r="A27" s="425" t="s">
        <v>360</v>
      </c>
      <c r="B27" s="426">
        <v>0</v>
      </c>
      <c r="C27" s="426">
        <v>0</v>
      </c>
      <c r="D27" s="426">
        <v>0</v>
      </c>
      <c r="E27" s="426">
        <v>0</v>
      </c>
      <c r="F27" s="426">
        <v>0</v>
      </c>
      <c r="G27" s="426">
        <v>0</v>
      </c>
      <c r="H27" s="426">
        <v>546.72</v>
      </c>
      <c r="I27" s="426">
        <v>0</v>
      </c>
      <c r="J27" s="426">
        <v>0</v>
      </c>
      <c r="K27" s="426">
        <v>111.69</v>
      </c>
      <c r="L27" s="426">
        <v>0</v>
      </c>
      <c r="M27" s="426">
        <v>-135.11000000000001</v>
      </c>
      <c r="N27" s="426">
        <v>0</v>
      </c>
      <c r="O27" s="426">
        <v>0</v>
      </c>
      <c r="P27" s="426">
        <v>59.17</v>
      </c>
      <c r="Q27" s="426">
        <v>0</v>
      </c>
      <c r="R27" s="426">
        <v>0</v>
      </c>
      <c r="S27" s="426">
        <v>582.47</v>
      </c>
    </row>
    <row r="28" spans="1:19" s="460" customFormat="1" ht="11.7" customHeight="1">
      <c r="A28" s="425" t="s">
        <v>361</v>
      </c>
      <c r="B28" s="426">
        <v>0.70000000000000007</v>
      </c>
      <c r="C28" s="426">
        <v>0</v>
      </c>
      <c r="D28" s="426">
        <v>44.54</v>
      </c>
      <c r="E28" s="426">
        <v>0</v>
      </c>
      <c r="F28" s="426">
        <v>0</v>
      </c>
      <c r="G28" s="426">
        <v>0</v>
      </c>
      <c r="H28" s="426">
        <v>1017.96</v>
      </c>
      <c r="I28" s="426">
        <v>0</v>
      </c>
      <c r="J28" s="426">
        <v>0</v>
      </c>
      <c r="K28" s="426">
        <v>4147.3100000000004</v>
      </c>
      <c r="L28" s="426">
        <v>0</v>
      </c>
      <c r="M28" s="426">
        <v>-636.33000000000004</v>
      </c>
      <c r="N28" s="426">
        <v>0</v>
      </c>
      <c r="O28" s="426">
        <v>0</v>
      </c>
      <c r="P28" s="426">
        <v>3142.78</v>
      </c>
      <c r="Q28" s="426">
        <v>0</v>
      </c>
      <c r="R28" s="426">
        <v>0</v>
      </c>
      <c r="S28" s="426">
        <v>7716.9600000000009</v>
      </c>
    </row>
    <row r="29" spans="1:19" s="460" customFormat="1" ht="11.7" customHeight="1">
      <c r="A29" s="428" t="s">
        <v>362</v>
      </c>
      <c r="B29" s="429">
        <v>0</v>
      </c>
      <c r="C29" s="429">
        <v>0</v>
      </c>
      <c r="D29" s="429">
        <v>0</v>
      </c>
      <c r="E29" s="429">
        <v>0</v>
      </c>
      <c r="F29" s="429">
        <v>0</v>
      </c>
      <c r="G29" s="429">
        <v>0</v>
      </c>
      <c r="H29" s="429">
        <v>250.58</v>
      </c>
      <c r="I29" s="429">
        <v>0</v>
      </c>
      <c r="J29" s="429">
        <v>0</v>
      </c>
      <c r="K29" s="429">
        <v>159.32</v>
      </c>
      <c r="L29" s="429">
        <v>0</v>
      </c>
      <c r="M29" s="429">
        <v>89.320000000000007</v>
      </c>
      <c r="N29" s="429">
        <v>0</v>
      </c>
      <c r="O29" s="429">
        <v>0</v>
      </c>
      <c r="P29" s="429">
        <v>28.740000000000002</v>
      </c>
      <c r="Q29" s="429">
        <v>0</v>
      </c>
      <c r="R29" s="429">
        <v>0</v>
      </c>
      <c r="S29" s="429">
        <v>527.95999999999992</v>
      </c>
    </row>
    <row r="30" spans="1:19" s="460" customFormat="1" ht="11.7" customHeight="1">
      <c r="A30" s="425" t="s">
        <v>363</v>
      </c>
      <c r="B30" s="426">
        <v>15.19</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15.19</v>
      </c>
    </row>
    <row r="31" spans="1:19" s="460" customFormat="1" ht="11.7" customHeight="1">
      <c r="A31" s="425" t="s">
        <v>364</v>
      </c>
      <c r="B31" s="426">
        <v>3966.61</v>
      </c>
      <c r="C31" s="426">
        <v>0</v>
      </c>
      <c r="D31" s="426">
        <v>15.92</v>
      </c>
      <c r="E31" s="426">
        <v>3635.62</v>
      </c>
      <c r="F31" s="426">
        <v>4198.33</v>
      </c>
      <c r="G31" s="426">
        <v>0</v>
      </c>
      <c r="H31" s="426">
        <v>17911.63</v>
      </c>
      <c r="I31" s="426">
        <v>0</v>
      </c>
      <c r="J31" s="426">
        <v>7.21</v>
      </c>
      <c r="K31" s="426">
        <v>0</v>
      </c>
      <c r="L31" s="426">
        <v>0</v>
      </c>
      <c r="M31" s="426">
        <v>0</v>
      </c>
      <c r="N31" s="426">
        <v>0</v>
      </c>
      <c r="O31" s="426">
        <v>0</v>
      </c>
      <c r="P31" s="426">
        <v>0</v>
      </c>
      <c r="Q31" s="426">
        <v>4121.46</v>
      </c>
      <c r="R31" s="426">
        <v>0</v>
      </c>
      <c r="S31" s="426">
        <v>33856.78</v>
      </c>
    </row>
    <row r="32" spans="1:19" s="460" customFormat="1" ht="11.7"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60" customFormat="1" ht="11.7" customHeight="1">
      <c r="A33" s="425" t="s">
        <v>366</v>
      </c>
      <c r="B33" s="426">
        <v>0</v>
      </c>
      <c r="C33" s="426">
        <v>9.91</v>
      </c>
      <c r="D33" s="426">
        <v>0</v>
      </c>
      <c r="E33" s="426">
        <v>0</v>
      </c>
      <c r="F33" s="426">
        <v>0</v>
      </c>
      <c r="G33" s="426">
        <v>0</v>
      </c>
      <c r="H33" s="426">
        <v>272.83</v>
      </c>
      <c r="I33" s="426">
        <v>0</v>
      </c>
      <c r="J33" s="426">
        <v>0</v>
      </c>
      <c r="K33" s="426">
        <v>0</v>
      </c>
      <c r="L33" s="426">
        <v>0</v>
      </c>
      <c r="M33" s="426">
        <v>335.14</v>
      </c>
      <c r="N33" s="426">
        <v>0</v>
      </c>
      <c r="O33" s="426">
        <v>0</v>
      </c>
      <c r="P33" s="426">
        <v>812.84</v>
      </c>
      <c r="Q33" s="426">
        <v>0</v>
      </c>
      <c r="R33" s="426">
        <v>0</v>
      </c>
      <c r="S33" s="426">
        <v>1430.72</v>
      </c>
    </row>
    <row r="34" spans="1:19" s="460" customFormat="1" ht="11.7" customHeight="1">
      <c r="A34" s="425" t="s">
        <v>367</v>
      </c>
      <c r="B34" s="426">
        <v>-52.6</v>
      </c>
      <c r="C34" s="426">
        <v>0</v>
      </c>
      <c r="D34" s="426">
        <v>-63.78</v>
      </c>
      <c r="E34" s="426">
        <v>0</v>
      </c>
      <c r="F34" s="426">
        <v>0</v>
      </c>
      <c r="G34" s="426">
        <v>2438.4700000000003</v>
      </c>
      <c r="H34" s="426">
        <v>1520.94</v>
      </c>
      <c r="I34" s="426">
        <v>0</v>
      </c>
      <c r="J34" s="426">
        <v>-1014.27</v>
      </c>
      <c r="K34" s="426">
        <v>2273.33</v>
      </c>
      <c r="L34" s="426">
        <v>0</v>
      </c>
      <c r="M34" s="426">
        <v>12260.26</v>
      </c>
      <c r="N34" s="426">
        <v>0</v>
      </c>
      <c r="O34" s="426">
        <v>0</v>
      </c>
      <c r="P34" s="426">
        <v>8744.01</v>
      </c>
      <c r="Q34" s="426">
        <v>0</v>
      </c>
      <c r="R34" s="426">
        <v>0</v>
      </c>
      <c r="S34" s="426">
        <v>26106.36</v>
      </c>
    </row>
    <row r="35" spans="1:19" s="460" customFormat="1" ht="11.7" customHeight="1">
      <c r="A35" s="428" t="s">
        <v>368</v>
      </c>
      <c r="B35" s="429">
        <v>3.71</v>
      </c>
      <c r="C35" s="429">
        <v>0</v>
      </c>
      <c r="D35" s="429">
        <v>0</v>
      </c>
      <c r="E35" s="429">
        <v>0.25</v>
      </c>
      <c r="F35" s="429">
        <v>0</v>
      </c>
      <c r="G35" s="429">
        <v>0</v>
      </c>
      <c r="H35" s="429">
        <v>0</v>
      </c>
      <c r="I35" s="429">
        <v>0</v>
      </c>
      <c r="J35" s="429">
        <v>0</v>
      </c>
      <c r="K35" s="429">
        <v>3666.33</v>
      </c>
      <c r="L35" s="429">
        <v>0</v>
      </c>
      <c r="M35" s="429">
        <v>0</v>
      </c>
      <c r="N35" s="429">
        <v>0</v>
      </c>
      <c r="O35" s="429">
        <v>0</v>
      </c>
      <c r="P35" s="429">
        <v>0</v>
      </c>
      <c r="Q35" s="429">
        <v>388.97</v>
      </c>
      <c r="R35" s="429">
        <v>0</v>
      </c>
      <c r="S35" s="429">
        <v>4059.26</v>
      </c>
    </row>
    <row r="36" spans="1:19" s="460" customFormat="1" ht="11.7" customHeight="1">
      <c r="A36" s="425" t="s">
        <v>369</v>
      </c>
      <c r="B36" s="426">
        <v>1676.04</v>
      </c>
      <c r="C36" s="426">
        <v>0</v>
      </c>
      <c r="D36" s="426">
        <v>0</v>
      </c>
      <c r="E36" s="426">
        <v>0</v>
      </c>
      <c r="F36" s="426">
        <v>2427.83</v>
      </c>
      <c r="G36" s="426">
        <v>0</v>
      </c>
      <c r="H36" s="426">
        <v>0</v>
      </c>
      <c r="I36" s="426">
        <v>0</v>
      </c>
      <c r="J36" s="426">
        <v>0</v>
      </c>
      <c r="K36" s="426">
        <v>10049.65</v>
      </c>
      <c r="L36" s="426">
        <v>0</v>
      </c>
      <c r="M36" s="426">
        <v>0</v>
      </c>
      <c r="N36" s="426">
        <v>0</v>
      </c>
      <c r="O36" s="426">
        <v>0</v>
      </c>
      <c r="P36" s="426">
        <v>0</v>
      </c>
      <c r="Q36" s="426">
        <v>2730.02</v>
      </c>
      <c r="R36" s="426">
        <v>0</v>
      </c>
      <c r="S36" s="426">
        <v>16883.54</v>
      </c>
    </row>
    <row r="37" spans="1:19" s="460" customFormat="1" ht="11.7" customHeight="1">
      <c r="A37" s="425" t="s">
        <v>370</v>
      </c>
      <c r="B37" s="426">
        <v>1539.77</v>
      </c>
      <c r="C37" s="426">
        <v>0</v>
      </c>
      <c r="D37" s="426">
        <v>0</v>
      </c>
      <c r="E37" s="426">
        <v>0</v>
      </c>
      <c r="F37" s="426">
        <v>-39.800000000000004</v>
      </c>
      <c r="G37" s="426">
        <v>0</v>
      </c>
      <c r="H37" s="426">
        <v>0</v>
      </c>
      <c r="I37" s="426">
        <v>0</v>
      </c>
      <c r="J37" s="426">
        <v>0</v>
      </c>
      <c r="K37" s="426">
        <v>0.14000000000000001</v>
      </c>
      <c r="L37" s="426">
        <v>0</v>
      </c>
      <c r="M37" s="426">
        <v>0</v>
      </c>
      <c r="N37" s="426">
        <v>0</v>
      </c>
      <c r="O37" s="426">
        <v>0</v>
      </c>
      <c r="P37" s="426">
        <v>0</v>
      </c>
      <c r="Q37" s="426">
        <v>-203.5</v>
      </c>
      <c r="R37" s="426">
        <v>0</v>
      </c>
      <c r="S37" s="426">
        <v>1296.6100000000001</v>
      </c>
    </row>
    <row r="38" spans="1:19" s="460" customFormat="1" ht="11.7" customHeight="1">
      <c r="A38" s="428" t="s">
        <v>371</v>
      </c>
      <c r="B38" s="429">
        <v>0</v>
      </c>
      <c r="C38" s="429">
        <v>32.44</v>
      </c>
      <c r="D38" s="429">
        <v>0</v>
      </c>
      <c r="E38" s="429">
        <v>0</v>
      </c>
      <c r="F38" s="429">
        <v>0</v>
      </c>
      <c r="G38" s="429">
        <v>-0.67</v>
      </c>
      <c r="H38" s="429">
        <v>256.09000000000003</v>
      </c>
      <c r="I38" s="429">
        <v>0</v>
      </c>
      <c r="J38" s="429">
        <v>19.650000000000002</v>
      </c>
      <c r="K38" s="429">
        <v>2045.8</v>
      </c>
      <c r="L38" s="429">
        <v>0</v>
      </c>
      <c r="M38" s="429">
        <v>-28.72</v>
      </c>
      <c r="N38" s="429">
        <v>0</v>
      </c>
      <c r="O38" s="429">
        <v>0</v>
      </c>
      <c r="P38" s="429">
        <v>0</v>
      </c>
      <c r="Q38" s="429">
        <v>0</v>
      </c>
      <c r="R38" s="429">
        <v>0</v>
      </c>
      <c r="S38" s="429">
        <v>2324.59</v>
      </c>
    </row>
    <row r="39" spans="1:19" s="460" customFormat="1" ht="11.7" customHeight="1">
      <c r="A39" s="425" t="s">
        <v>372</v>
      </c>
      <c r="B39" s="426">
        <v>0</v>
      </c>
      <c r="C39" s="426">
        <v>0</v>
      </c>
      <c r="D39" s="426">
        <v>0</v>
      </c>
      <c r="E39" s="426">
        <v>0</v>
      </c>
      <c r="F39" s="426">
        <v>0</v>
      </c>
      <c r="G39" s="426">
        <v>0</v>
      </c>
      <c r="H39" s="426">
        <v>6948.43</v>
      </c>
      <c r="I39" s="426">
        <v>0</v>
      </c>
      <c r="J39" s="426">
        <v>0</v>
      </c>
      <c r="K39" s="426">
        <v>0</v>
      </c>
      <c r="L39" s="426">
        <v>0</v>
      </c>
      <c r="M39" s="426">
        <v>8025.2</v>
      </c>
      <c r="N39" s="426">
        <v>0</v>
      </c>
      <c r="O39" s="426">
        <v>0</v>
      </c>
      <c r="P39" s="426">
        <v>11235.52</v>
      </c>
      <c r="Q39" s="426">
        <v>0</v>
      </c>
      <c r="R39" s="426">
        <v>0</v>
      </c>
      <c r="S39" s="426">
        <v>26209.15</v>
      </c>
    </row>
    <row r="40" spans="1:19" s="460" customFormat="1" ht="11.7" customHeight="1">
      <c r="A40" s="425" t="s">
        <v>373</v>
      </c>
      <c r="B40" s="426">
        <v>0</v>
      </c>
      <c r="C40" s="426">
        <v>296.65000000000003</v>
      </c>
      <c r="D40" s="426">
        <v>106.31</v>
      </c>
      <c r="E40" s="426">
        <v>160.42000000000002</v>
      </c>
      <c r="F40" s="426">
        <v>0</v>
      </c>
      <c r="G40" s="426">
        <v>34.119999999999997</v>
      </c>
      <c r="H40" s="426">
        <v>621.87</v>
      </c>
      <c r="I40" s="426">
        <v>0</v>
      </c>
      <c r="J40" s="426">
        <v>0</v>
      </c>
      <c r="K40" s="426">
        <v>184.68</v>
      </c>
      <c r="L40" s="426">
        <v>0</v>
      </c>
      <c r="M40" s="426">
        <v>0</v>
      </c>
      <c r="N40" s="426">
        <v>0</v>
      </c>
      <c r="O40" s="426">
        <v>0</v>
      </c>
      <c r="P40" s="426">
        <v>4921.2300000000005</v>
      </c>
      <c r="Q40" s="426">
        <v>0</v>
      </c>
      <c r="R40" s="426">
        <v>0</v>
      </c>
      <c r="S40" s="426">
        <v>6325.2800000000007</v>
      </c>
    </row>
    <row r="41" spans="1:19" s="460" customFormat="1" ht="11.7" customHeight="1">
      <c r="A41" s="422" t="s">
        <v>374</v>
      </c>
      <c r="B41" s="423">
        <v>0</v>
      </c>
      <c r="C41" s="423">
        <v>367.94</v>
      </c>
      <c r="D41" s="423">
        <v>3011.91</v>
      </c>
      <c r="E41" s="423">
        <v>-410.7</v>
      </c>
      <c r="F41" s="423">
        <v>0</v>
      </c>
      <c r="G41" s="423">
        <v>4600.13</v>
      </c>
      <c r="H41" s="423">
        <v>47120.5</v>
      </c>
      <c r="I41" s="423">
        <v>-104.51</v>
      </c>
      <c r="J41" s="423">
        <v>0</v>
      </c>
      <c r="K41" s="423">
        <v>34923.1</v>
      </c>
      <c r="L41" s="423">
        <v>0</v>
      </c>
      <c r="M41" s="423">
        <v>73781.66</v>
      </c>
      <c r="N41" s="423">
        <v>2252.63</v>
      </c>
      <c r="O41" s="423">
        <v>67.97</v>
      </c>
      <c r="P41" s="423">
        <v>96481.600000000006</v>
      </c>
      <c r="Q41" s="423">
        <v>0</v>
      </c>
      <c r="R41" s="423">
        <v>56.57</v>
      </c>
      <c r="S41" s="423">
        <v>262148.8</v>
      </c>
    </row>
    <row r="42" spans="1:19" s="459" customFormat="1" ht="11.7" customHeight="1">
      <c r="A42" s="425" t="s">
        <v>375</v>
      </c>
      <c r="B42" s="426">
        <v>0</v>
      </c>
      <c r="C42" s="426">
        <v>85.69</v>
      </c>
      <c r="D42" s="426">
        <v>2769.78</v>
      </c>
      <c r="E42" s="426">
        <v>-123.15</v>
      </c>
      <c r="F42" s="426">
        <v>0</v>
      </c>
      <c r="G42" s="426">
        <v>102.52</v>
      </c>
      <c r="H42" s="426">
        <v>689.12</v>
      </c>
      <c r="I42" s="426">
        <v>-104.51</v>
      </c>
      <c r="J42" s="426">
        <v>0</v>
      </c>
      <c r="K42" s="426">
        <v>2767.4500000000003</v>
      </c>
      <c r="L42" s="426">
        <v>0</v>
      </c>
      <c r="M42" s="426">
        <v>3826.31</v>
      </c>
      <c r="N42" s="426">
        <v>722.16</v>
      </c>
      <c r="O42" s="426">
        <v>0</v>
      </c>
      <c r="P42" s="426">
        <v>-111.76</v>
      </c>
      <c r="Q42" s="426">
        <v>0</v>
      </c>
      <c r="R42" s="426">
        <v>0</v>
      </c>
      <c r="S42" s="426">
        <v>10623.609999999999</v>
      </c>
    </row>
    <row r="43" spans="1:19" s="460" customFormat="1" ht="11.7" customHeight="1">
      <c r="A43" s="425" t="s">
        <v>376</v>
      </c>
      <c r="B43" s="426">
        <v>0</v>
      </c>
      <c r="C43" s="426">
        <v>0</v>
      </c>
      <c r="D43" s="426">
        <v>0</v>
      </c>
      <c r="E43" s="426">
        <v>0</v>
      </c>
      <c r="F43" s="426">
        <v>0</v>
      </c>
      <c r="G43" s="426">
        <v>0</v>
      </c>
      <c r="H43" s="426">
        <v>0</v>
      </c>
      <c r="I43" s="426">
        <v>0</v>
      </c>
      <c r="J43" s="426">
        <v>0</v>
      </c>
      <c r="K43" s="426">
        <v>0</v>
      </c>
      <c r="L43" s="426">
        <v>0</v>
      </c>
      <c r="M43" s="426">
        <v>-685.56000000000006</v>
      </c>
      <c r="N43" s="426">
        <v>0</v>
      </c>
      <c r="O43" s="426">
        <v>0</v>
      </c>
      <c r="P43" s="426">
        <v>1195.8399999999999</v>
      </c>
      <c r="Q43" s="426">
        <v>0</v>
      </c>
      <c r="R43" s="426">
        <v>0</v>
      </c>
      <c r="S43" s="426">
        <v>510.27999999999986</v>
      </c>
    </row>
    <row r="44" spans="1:19" s="460" customFormat="1" ht="11.7" customHeight="1">
      <c r="A44" s="428" t="s">
        <v>318</v>
      </c>
      <c r="B44" s="429">
        <v>0</v>
      </c>
      <c r="C44" s="429">
        <v>282.86</v>
      </c>
      <c r="D44" s="429">
        <v>242.13</v>
      </c>
      <c r="E44" s="429">
        <v>0</v>
      </c>
      <c r="F44" s="429">
        <v>0</v>
      </c>
      <c r="G44" s="429">
        <v>22.98</v>
      </c>
      <c r="H44" s="429">
        <v>16240.720000000001</v>
      </c>
      <c r="I44" s="429">
        <v>0</v>
      </c>
      <c r="J44" s="429">
        <v>0</v>
      </c>
      <c r="K44" s="429">
        <v>24855.29</v>
      </c>
      <c r="L44" s="429">
        <v>0</v>
      </c>
      <c r="M44" s="429">
        <v>62927</v>
      </c>
      <c r="N44" s="429">
        <v>0.56000000000000005</v>
      </c>
      <c r="O44" s="429">
        <v>0</v>
      </c>
      <c r="P44" s="429">
        <v>87627.32</v>
      </c>
      <c r="Q44" s="429">
        <v>0</v>
      </c>
      <c r="R44" s="429">
        <v>0</v>
      </c>
      <c r="S44" s="429">
        <v>192198.86000000002</v>
      </c>
    </row>
    <row r="45" spans="1:19" s="460" customFormat="1" ht="11.7" customHeight="1">
      <c r="A45" s="425" t="s">
        <v>377</v>
      </c>
      <c r="B45" s="426">
        <v>0</v>
      </c>
      <c r="C45" s="426">
        <v>-0.61</v>
      </c>
      <c r="D45" s="426">
        <v>0</v>
      </c>
      <c r="E45" s="426">
        <v>-287.55</v>
      </c>
      <c r="F45" s="426">
        <v>0</v>
      </c>
      <c r="G45" s="426">
        <v>4474.63</v>
      </c>
      <c r="H45" s="426">
        <v>30190.66</v>
      </c>
      <c r="I45" s="426">
        <v>0</v>
      </c>
      <c r="J45" s="426">
        <v>0</v>
      </c>
      <c r="K45" s="426">
        <v>7300.3600000000006</v>
      </c>
      <c r="L45" s="426">
        <v>0</v>
      </c>
      <c r="M45" s="426">
        <v>7713.9000000000005</v>
      </c>
      <c r="N45" s="426">
        <v>1529.91</v>
      </c>
      <c r="O45" s="426">
        <v>67.97</v>
      </c>
      <c r="P45" s="426">
        <v>7770.2</v>
      </c>
      <c r="Q45" s="426">
        <v>0</v>
      </c>
      <c r="R45" s="426">
        <v>56.57</v>
      </c>
      <c r="S45" s="426">
        <v>58816.04</v>
      </c>
    </row>
    <row r="46" spans="1:19" s="460" customFormat="1" ht="11.7" customHeight="1">
      <c r="A46" s="430" t="s">
        <v>378</v>
      </c>
      <c r="B46" s="431">
        <v>0</v>
      </c>
      <c r="C46" s="431">
        <v>6029.1500000000005</v>
      </c>
      <c r="D46" s="431">
        <v>1306.4100000000001</v>
      </c>
      <c r="E46" s="431">
        <v>3427.48</v>
      </c>
      <c r="F46" s="431">
        <v>0</v>
      </c>
      <c r="G46" s="431">
        <v>188177.63</v>
      </c>
      <c r="H46" s="431">
        <v>0</v>
      </c>
      <c r="I46" s="431">
        <v>147492.89000000001</v>
      </c>
      <c r="J46" s="431">
        <v>0</v>
      </c>
      <c r="K46" s="431">
        <v>51855.98</v>
      </c>
      <c r="L46" s="431">
        <v>-8729.84</v>
      </c>
      <c r="M46" s="431">
        <v>138180.73000000001</v>
      </c>
      <c r="N46" s="431">
        <v>39875.81</v>
      </c>
      <c r="O46" s="431">
        <v>0</v>
      </c>
      <c r="P46" s="431">
        <v>204465.32</v>
      </c>
      <c r="Q46" s="431">
        <v>0</v>
      </c>
      <c r="R46" s="431">
        <v>66495.73</v>
      </c>
      <c r="S46" s="431">
        <v>838577.29</v>
      </c>
    </row>
    <row r="47" spans="1:19" s="460" customFormat="1" ht="11.7" customHeight="1">
      <c r="A47" s="432" t="s">
        <v>379</v>
      </c>
      <c r="B47" s="423">
        <v>0</v>
      </c>
      <c r="C47" s="423">
        <v>6029.1500000000005</v>
      </c>
      <c r="D47" s="423">
        <v>1306.4100000000001</v>
      </c>
      <c r="E47" s="423">
        <v>2479.98</v>
      </c>
      <c r="F47" s="423">
        <v>0</v>
      </c>
      <c r="G47" s="423">
        <v>32495.170000000002</v>
      </c>
      <c r="H47" s="423">
        <v>0</v>
      </c>
      <c r="I47" s="423">
        <v>53645.919999999998</v>
      </c>
      <c r="J47" s="423">
        <v>0</v>
      </c>
      <c r="K47" s="423">
        <v>51855.98</v>
      </c>
      <c r="L47" s="423">
        <v>181.22</v>
      </c>
      <c r="M47" s="423">
        <v>93089.06</v>
      </c>
      <c r="N47" s="423">
        <v>18818.57</v>
      </c>
      <c r="O47" s="423">
        <v>0</v>
      </c>
      <c r="P47" s="423">
        <v>89315.91</v>
      </c>
      <c r="Q47" s="423">
        <v>0</v>
      </c>
      <c r="R47" s="423">
        <v>1327.3600000000001</v>
      </c>
      <c r="S47" s="423">
        <v>350544.73</v>
      </c>
    </row>
    <row r="48" spans="1:19" s="460" customFormat="1" ht="11.7" customHeight="1">
      <c r="A48" s="425" t="s">
        <v>380</v>
      </c>
      <c r="B48" s="426">
        <v>0</v>
      </c>
      <c r="C48" s="426">
        <v>0</v>
      </c>
      <c r="D48" s="426">
        <v>4.24</v>
      </c>
      <c r="E48" s="426">
        <v>0</v>
      </c>
      <c r="F48" s="426">
        <v>0</v>
      </c>
      <c r="G48" s="426">
        <v>2315.4500000000003</v>
      </c>
      <c r="H48" s="426">
        <v>0</v>
      </c>
      <c r="I48" s="426">
        <v>600.65</v>
      </c>
      <c r="J48" s="426">
        <v>0</v>
      </c>
      <c r="K48" s="426">
        <v>1415.69</v>
      </c>
      <c r="L48" s="426">
        <v>181.22</v>
      </c>
      <c r="M48" s="426">
        <v>7375.14</v>
      </c>
      <c r="N48" s="426">
        <v>460.01</v>
      </c>
      <c r="O48" s="426">
        <v>0</v>
      </c>
      <c r="P48" s="426">
        <v>1038.73</v>
      </c>
      <c r="Q48" s="426">
        <v>0</v>
      </c>
      <c r="R48" s="426">
        <v>0.18</v>
      </c>
      <c r="S48" s="426">
        <v>13391.310000000001</v>
      </c>
    </row>
    <row r="49" spans="1:19" s="459" customFormat="1" ht="11.7" customHeight="1">
      <c r="A49" s="425" t="s">
        <v>381</v>
      </c>
      <c r="B49" s="426">
        <v>0</v>
      </c>
      <c r="C49" s="426">
        <v>4109.05</v>
      </c>
      <c r="D49" s="426">
        <v>152.20000000000002</v>
      </c>
      <c r="E49" s="426">
        <v>-302.45999999999998</v>
      </c>
      <c r="F49" s="426">
        <v>0</v>
      </c>
      <c r="G49" s="426">
        <v>0</v>
      </c>
      <c r="H49" s="426">
        <v>0</v>
      </c>
      <c r="I49" s="426">
        <v>928.32</v>
      </c>
      <c r="J49" s="426">
        <v>0</v>
      </c>
      <c r="K49" s="426">
        <v>5482.77</v>
      </c>
      <c r="L49" s="426">
        <v>0</v>
      </c>
      <c r="M49" s="426">
        <v>3558.03</v>
      </c>
      <c r="N49" s="426">
        <v>100.77</v>
      </c>
      <c r="O49" s="426">
        <v>0</v>
      </c>
      <c r="P49" s="426">
        <v>576.35</v>
      </c>
      <c r="Q49" s="426">
        <v>0</v>
      </c>
      <c r="R49" s="426">
        <v>0</v>
      </c>
      <c r="S49" s="426">
        <v>14605.030000000002</v>
      </c>
    </row>
    <row r="50" spans="1:19" s="460" customFormat="1" ht="11.7" customHeight="1">
      <c r="A50" s="428" t="s">
        <v>382</v>
      </c>
      <c r="B50" s="429">
        <v>0</v>
      </c>
      <c r="C50" s="429">
        <v>0</v>
      </c>
      <c r="D50" s="429">
        <v>1086.72</v>
      </c>
      <c r="E50" s="429">
        <v>1402.95</v>
      </c>
      <c r="F50" s="429">
        <v>0</v>
      </c>
      <c r="G50" s="429">
        <v>-1.51</v>
      </c>
      <c r="H50" s="429">
        <v>0</v>
      </c>
      <c r="I50" s="429">
        <v>6545.87</v>
      </c>
      <c r="J50" s="429">
        <v>0</v>
      </c>
      <c r="K50" s="429">
        <v>4580.0600000000004</v>
      </c>
      <c r="L50" s="429">
        <v>0</v>
      </c>
      <c r="M50" s="429">
        <v>6815.24</v>
      </c>
      <c r="N50" s="429">
        <v>1827.5</v>
      </c>
      <c r="O50" s="429">
        <v>0</v>
      </c>
      <c r="P50" s="429">
        <v>2626.21</v>
      </c>
      <c r="Q50" s="429">
        <v>0</v>
      </c>
      <c r="R50" s="429">
        <v>0</v>
      </c>
      <c r="S50" s="429">
        <v>24883.040000000001</v>
      </c>
    </row>
    <row r="51" spans="1:19" s="460" customFormat="1" ht="11.7" customHeight="1">
      <c r="A51" s="433" t="s">
        <v>383</v>
      </c>
      <c r="B51" s="434">
        <v>0</v>
      </c>
      <c r="C51" s="434">
        <v>1114.24</v>
      </c>
      <c r="D51" s="434">
        <v>59.410000000000004</v>
      </c>
      <c r="E51" s="434">
        <v>784.85</v>
      </c>
      <c r="F51" s="434">
        <v>0</v>
      </c>
      <c r="G51" s="434">
        <v>6901.37</v>
      </c>
      <c r="H51" s="434">
        <v>0</v>
      </c>
      <c r="I51" s="434">
        <v>6043.53</v>
      </c>
      <c r="J51" s="434">
        <v>0</v>
      </c>
      <c r="K51" s="434">
        <v>9395.06</v>
      </c>
      <c r="L51" s="434">
        <v>0</v>
      </c>
      <c r="M51" s="434">
        <v>28898.25</v>
      </c>
      <c r="N51" s="434">
        <v>1419.45</v>
      </c>
      <c r="O51" s="434">
        <v>0</v>
      </c>
      <c r="P51" s="434">
        <v>15083.29</v>
      </c>
      <c r="Q51" s="434">
        <v>0</v>
      </c>
      <c r="R51" s="434">
        <v>0</v>
      </c>
      <c r="S51" s="434">
        <v>69699.45</v>
      </c>
    </row>
    <row r="52" spans="1:19" s="460" customFormat="1" ht="11.7" customHeight="1">
      <c r="A52" s="433" t="s">
        <v>384</v>
      </c>
      <c r="B52" s="434">
        <v>0</v>
      </c>
      <c r="C52" s="434">
        <v>0</v>
      </c>
      <c r="D52" s="434">
        <v>0</v>
      </c>
      <c r="E52" s="434">
        <v>0</v>
      </c>
      <c r="F52" s="434">
        <v>0</v>
      </c>
      <c r="G52" s="434">
        <v>0</v>
      </c>
      <c r="H52" s="434">
        <v>0</v>
      </c>
      <c r="I52" s="434">
        <v>0</v>
      </c>
      <c r="J52" s="434">
        <v>0</v>
      </c>
      <c r="K52" s="434">
        <v>2050.41</v>
      </c>
      <c r="L52" s="434">
        <v>0</v>
      </c>
      <c r="M52" s="434">
        <v>-16.59</v>
      </c>
      <c r="N52" s="434">
        <v>0</v>
      </c>
      <c r="O52" s="434">
        <v>0</v>
      </c>
      <c r="P52" s="434">
        <v>0</v>
      </c>
      <c r="Q52" s="434">
        <v>0</v>
      </c>
      <c r="R52" s="434">
        <v>0</v>
      </c>
      <c r="S52" s="434">
        <v>2033.82</v>
      </c>
    </row>
    <row r="53" spans="1:19" s="460" customFormat="1" ht="11.7" customHeight="1">
      <c r="A53" s="428" t="s">
        <v>385</v>
      </c>
      <c r="B53" s="429">
        <v>0</v>
      </c>
      <c r="C53" s="429">
        <v>0</v>
      </c>
      <c r="D53" s="429">
        <v>0.03</v>
      </c>
      <c r="E53" s="429">
        <v>-6.11</v>
      </c>
      <c r="F53" s="429">
        <v>0</v>
      </c>
      <c r="G53" s="429">
        <v>0</v>
      </c>
      <c r="H53" s="429">
        <v>0</v>
      </c>
      <c r="I53" s="429">
        <v>852.57</v>
      </c>
      <c r="J53" s="429">
        <v>0</v>
      </c>
      <c r="K53" s="429">
        <v>0</v>
      </c>
      <c r="L53" s="429">
        <v>0</v>
      </c>
      <c r="M53" s="429">
        <v>-1.06</v>
      </c>
      <c r="N53" s="429">
        <v>0</v>
      </c>
      <c r="O53" s="429">
        <v>0</v>
      </c>
      <c r="P53" s="429">
        <v>-2714.21</v>
      </c>
      <c r="Q53" s="429">
        <v>0</v>
      </c>
      <c r="R53" s="429">
        <v>0</v>
      </c>
      <c r="S53" s="429">
        <v>-1868.78</v>
      </c>
    </row>
    <row r="54" spans="1:19" s="460" customFormat="1" ht="11.7" customHeight="1">
      <c r="A54" s="425" t="s">
        <v>386</v>
      </c>
      <c r="B54" s="426">
        <v>0</v>
      </c>
      <c r="C54" s="426">
        <v>805.86</v>
      </c>
      <c r="D54" s="426">
        <v>0</v>
      </c>
      <c r="E54" s="426">
        <v>7.88</v>
      </c>
      <c r="F54" s="426">
        <v>0</v>
      </c>
      <c r="G54" s="426">
        <v>0</v>
      </c>
      <c r="H54" s="426">
        <v>0</v>
      </c>
      <c r="I54" s="426">
        <v>2122.02</v>
      </c>
      <c r="J54" s="426">
        <v>0</v>
      </c>
      <c r="K54" s="426">
        <v>0</v>
      </c>
      <c r="L54" s="426">
        <v>0</v>
      </c>
      <c r="M54" s="426">
        <v>12.5</v>
      </c>
      <c r="N54" s="426">
        <v>-288.89</v>
      </c>
      <c r="O54" s="426">
        <v>0</v>
      </c>
      <c r="P54" s="426">
        <v>908.98</v>
      </c>
      <c r="Q54" s="426">
        <v>0</v>
      </c>
      <c r="R54" s="426">
        <v>0.02</v>
      </c>
      <c r="S54" s="426">
        <v>3568.3700000000003</v>
      </c>
    </row>
    <row r="55" spans="1:19" s="460" customFormat="1" ht="11.7" customHeight="1">
      <c r="A55" s="425" t="s">
        <v>387</v>
      </c>
      <c r="B55" s="426">
        <v>0</v>
      </c>
      <c r="C55" s="426">
        <v>0</v>
      </c>
      <c r="D55" s="426">
        <v>3.8200000000000003</v>
      </c>
      <c r="E55" s="426">
        <v>-0.44</v>
      </c>
      <c r="F55" s="426">
        <v>0</v>
      </c>
      <c r="G55" s="426">
        <v>0</v>
      </c>
      <c r="H55" s="426">
        <v>0</v>
      </c>
      <c r="I55" s="426">
        <v>260.89</v>
      </c>
      <c r="J55" s="426">
        <v>0</v>
      </c>
      <c r="K55" s="426">
        <v>103.29</v>
      </c>
      <c r="L55" s="426">
        <v>0</v>
      </c>
      <c r="M55" s="426">
        <v>368.27</v>
      </c>
      <c r="N55" s="426">
        <v>0</v>
      </c>
      <c r="O55" s="426">
        <v>0</v>
      </c>
      <c r="P55" s="426">
        <v>137.87</v>
      </c>
      <c r="Q55" s="426">
        <v>0</v>
      </c>
      <c r="R55" s="426">
        <v>0</v>
      </c>
      <c r="S55" s="426">
        <v>873.69999999999993</v>
      </c>
    </row>
    <row r="56" spans="1:19" s="460" customFormat="1" ht="11.7" customHeight="1">
      <c r="A56" s="428" t="s">
        <v>388</v>
      </c>
      <c r="B56" s="429">
        <v>0</v>
      </c>
      <c r="C56" s="429">
        <v>0</v>
      </c>
      <c r="D56" s="429">
        <v>0</v>
      </c>
      <c r="E56" s="429">
        <v>37.74</v>
      </c>
      <c r="F56" s="429">
        <v>0</v>
      </c>
      <c r="G56" s="429">
        <v>20137.32</v>
      </c>
      <c r="H56" s="429">
        <v>0</v>
      </c>
      <c r="I56" s="429">
        <v>7664.1</v>
      </c>
      <c r="J56" s="429">
        <v>0</v>
      </c>
      <c r="K56" s="429">
        <v>0</v>
      </c>
      <c r="L56" s="429">
        <v>0</v>
      </c>
      <c r="M56" s="429">
        <v>22854.12</v>
      </c>
      <c r="N56" s="429">
        <v>14502.69</v>
      </c>
      <c r="O56" s="429">
        <v>0</v>
      </c>
      <c r="P56" s="429">
        <v>42803.94</v>
      </c>
      <c r="Q56" s="429">
        <v>0</v>
      </c>
      <c r="R56" s="429">
        <v>1327.15</v>
      </c>
      <c r="S56" s="429">
        <v>109327.06</v>
      </c>
    </row>
    <row r="57" spans="1:19" s="460" customFormat="1" ht="11.7" customHeight="1">
      <c r="A57" s="425" t="s">
        <v>389</v>
      </c>
      <c r="B57" s="426">
        <v>0</v>
      </c>
      <c r="C57" s="426">
        <v>0</v>
      </c>
      <c r="D57" s="426">
        <v>0</v>
      </c>
      <c r="E57" s="426">
        <v>555.57000000000005</v>
      </c>
      <c r="F57" s="426">
        <v>0</v>
      </c>
      <c r="G57" s="426">
        <v>3142.53</v>
      </c>
      <c r="H57" s="426">
        <v>0</v>
      </c>
      <c r="I57" s="426">
        <v>28627.98</v>
      </c>
      <c r="J57" s="426">
        <v>0</v>
      </c>
      <c r="K57" s="426">
        <v>28828.71</v>
      </c>
      <c r="L57" s="426">
        <v>0</v>
      </c>
      <c r="M57" s="426">
        <v>23225.170000000002</v>
      </c>
      <c r="N57" s="426">
        <v>797.04</v>
      </c>
      <c r="O57" s="426">
        <v>0</v>
      </c>
      <c r="P57" s="426">
        <v>28854.760000000002</v>
      </c>
      <c r="Q57" s="426">
        <v>0</v>
      </c>
      <c r="R57" s="426">
        <v>0</v>
      </c>
      <c r="S57" s="426">
        <v>114031.76000000001</v>
      </c>
    </row>
    <row r="58" spans="1:19" s="460" customFormat="1" ht="11.7" customHeight="1">
      <c r="A58" s="430" t="s">
        <v>338</v>
      </c>
      <c r="B58" s="431">
        <v>0</v>
      </c>
      <c r="C58" s="431">
        <v>0</v>
      </c>
      <c r="D58" s="431">
        <v>0</v>
      </c>
      <c r="E58" s="431">
        <v>947.5</v>
      </c>
      <c r="F58" s="431">
        <v>0</v>
      </c>
      <c r="G58" s="431">
        <v>155682.46</v>
      </c>
      <c r="H58" s="431">
        <v>0</v>
      </c>
      <c r="I58" s="431">
        <v>93846.97</v>
      </c>
      <c r="J58" s="431">
        <v>0</v>
      </c>
      <c r="K58" s="431">
        <v>0</v>
      </c>
      <c r="L58" s="431">
        <v>-8911.07</v>
      </c>
      <c r="M58" s="431">
        <v>45091.67</v>
      </c>
      <c r="N58" s="431">
        <v>21057.23</v>
      </c>
      <c r="O58" s="431">
        <v>0</v>
      </c>
      <c r="P58" s="431">
        <v>115149.41</v>
      </c>
      <c r="Q58" s="431">
        <v>0</v>
      </c>
      <c r="R58" s="431">
        <v>65168.380000000005</v>
      </c>
      <c r="S58" s="431">
        <v>488032.54999999993</v>
      </c>
    </row>
    <row r="59" spans="1:19" s="460" customFormat="1" ht="11.7" customHeight="1">
      <c r="A59" s="428" t="s">
        <v>390</v>
      </c>
      <c r="B59" s="429">
        <v>0</v>
      </c>
      <c r="C59" s="429">
        <v>0</v>
      </c>
      <c r="D59" s="429">
        <v>0</v>
      </c>
      <c r="E59" s="429">
        <v>56.18</v>
      </c>
      <c r="F59" s="429">
        <v>0</v>
      </c>
      <c r="G59" s="429">
        <v>73232.570000000007</v>
      </c>
      <c r="H59" s="429">
        <v>0</v>
      </c>
      <c r="I59" s="429">
        <v>16909.010000000002</v>
      </c>
      <c r="J59" s="429">
        <v>0</v>
      </c>
      <c r="K59" s="429">
        <v>0</v>
      </c>
      <c r="L59" s="429">
        <v>0</v>
      </c>
      <c r="M59" s="429">
        <v>31896.99</v>
      </c>
      <c r="N59" s="429">
        <v>6121.58</v>
      </c>
      <c r="O59" s="429">
        <v>0</v>
      </c>
      <c r="P59" s="429">
        <v>35774.9</v>
      </c>
      <c r="Q59" s="429">
        <v>0</v>
      </c>
      <c r="R59" s="429">
        <v>357.41</v>
      </c>
      <c r="S59" s="429">
        <v>164348.64000000001</v>
      </c>
    </row>
    <row r="60" spans="1:19" s="460" customFormat="1" ht="11.7" customHeight="1">
      <c r="A60" s="461" t="s">
        <v>398</v>
      </c>
      <c r="B60" s="426">
        <v>0</v>
      </c>
      <c r="C60" s="426">
        <v>0</v>
      </c>
      <c r="D60" s="426">
        <v>0</v>
      </c>
      <c r="E60" s="426">
        <v>0</v>
      </c>
      <c r="F60" s="426">
        <v>0</v>
      </c>
      <c r="G60" s="426">
        <v>28131.99</v>
      </c>
      <c r="H60" s="426">
        <v>0</v>
      </c>
      <c r="I60" s="426">
        <v>57476.54</v>
      </c>
      <c r="J60" s="426">
        <v>0</v>
      </c>
      <c r="K60" s="426">
        <v>0</v>
      </c>
      <c r="L60" s="426">
        <v>-8911.07</v>
      </c>
      <c r="M60" s="426">
        <v>-7258.87</v>
      </c>
      <c r="N60" s="426">
        <v>0</v>
      </c>
      <c r="O60" s="426">
        <v>0</v>
      </c>
      <c r="P60" s="426">
        <v>54695.85</v>
      </c>
      <c r="Q60" s="426">
        <v>0</v>
      </c>
      <c r="R60" s="426">
        <v>60726.46</v>
      </c>
      <c r="S60" s="426">
        <v>184860.9</v>
      </c>
    </row>
    <row r="61" spans="1:19" s="459" customFormat="1" ht="11.7" customHeight="1">
      <c r="A61" s="462" t="s">
        <v>399</v>
      </c>
      <c r="B61" s="426">
        <v>0</v>
      </c>
      <c r="C61" s="426">
        <v>0</v>
      </c>
      <c r="D61" s="426">
        <v>0</v>
      </c>
      <c r="E61" s="426">
        <v>0</v>
      </c>
      <c r="F61" s="426">
        <v>0</v>
      </c>
      <c r="G61" s="426">
        <v>10007.56</v>
      </c>
      <c r="H61" s="426">
        <v>0</v>
      </c>
      <c r="I61" s="426">
        <v>25932.99</v>
      </c>
      <c r="J61" s="426">
        <v>0</v>
      </c>
      <c r="K61" s="426">
        <v>0</v>
      </c>
      <c r="L61" s="426">
        <v>1700.71</v>
      </c>
      <c r="M61" s="426">
        <v>3439.09</v>
      </c>
      <c r="N61" s="426">
        <v>0</v>
      </c>
      <c r="O61" s="426">
        <v>0</v>
      </c>
      <c r="P61" s="426">
        <v>34920.85</v>
      </c>
      <c r="Q61" s="426">
        <v>0</v>
      </c>
      <c r="R61" s="426">
        <v>24895.56</v>
      </c>
      <c r="S61" s="426">
        <v>100896.76000000001</v>
      </c>
    </row>
    <row r="62" spans="1:19" s="459" customFormat="1" ht="11.7" customHeight="1">
      <c r="A62" s="463" t="s">
        <v>400</v>
      </c>
      <c r="B62" s="429">
        <v>0</v>
      </c>
      <c r="C62" s="429">
        <v>0</v>
      </c>
      <c r="D62" s="429">
        <v>0</v>
      </c>
      <c r="E62" s="429">
        <v>0</v>
      </c>
      <c r="F62" s="429">
        <v>0</v>
      </c>
      <c r="G62" s="429">
        <v>17554.28</v>
      </c>
      <c r="H62" s="429">
        <v>0</v>
      </c>
      <c r="I62" s="429">
        <v>30654.68</v>
      </c>
      <c r="J62" s="429">
        <v>0</v>
      </c>
      <c r="K62" s="429">
        <v>0</v>
      </c>
      <c r="L62" s="429">
        <v>-10812.460000000001</v>
      </c>
      <c r="M62" s="429">
        <v>-11366.17</v>
      </c>
      <c r="N62" s="429">
        <v>0</v>
      </c>
      <c r="O62" s="429">
        <v>0</v>
      </c>
      <c r="P62" s="429">
        <v>19035.760000000002</v>
      </c>
      <c r="Q62" s="429">
        <v>0</v>
      </c>
      <c r="R62" s="429">
        <v>35051.200000000004</v>
      </c>
      <c r="S62" s="429">
        <v>80117.290000000008</v>
      </c>
    </row>
    <row r="63" spans="1:19" s="459" customFormat="1" ht="11.7" customHeight="1">
      <c r="A63" s="464" t="s">
        <v>401</v>
      </c>
      <c r="B63" s="426">
        <v>0</v>
      </c>
      <c r="C63" s="426">
        <v>0</v>
      </c>
      <c r="D63" s="426">
        <v>0</v>
      </c>
      <c r="E63" s="426">
        <v>0</v>
      </c>
      <c r="F63" s="426">
        <v>0</v>
      </c>
      <c r="G63" s="426">
        <v>570.15</v>
      </c>
      <c r="H63" s="426">
        <v>0</v>
      </c>
      <c r="I63" s="426">
        <v>888.87</v>
      </c>
      <c r="J63" s="426">
        <v>0</v>
      </c>
      <c r="K63" s="426">
        <v>0</v>
      </c>
      <c r="L63" s="426">
        <v>200.68</v>
      </c>
      <c r="M63" s="426">
        <v>668.21</v>
      </c>
      <c r="N63" s="426">
        <v>0</v>
      </c>
      <c r="O63" s="426">
        <v>0</v>
      </c>
      <c r="P63" s="426">
        <v>739.24</v>
      </c>
      <c r="Q63" s="426">
        <v>0</v>
      </c>
      <c r="R63" s="426">
        <v>779.71</v>
      </c>
      <c r="S63" s="426">
        <v>3846.8599999999997</v>
      </c>
    </row>
    <row r="64" spans="1:19" s="460" customFormat="1" ht="11.7" customHeight="1">
      <c r="A64" s="425" t="s">
        <v>393</v>
      </c>
      <c r="B64" s="426">
        <v>0</v>
      </c>
      <c r="C64" s="426">
        <v>0</v>
      </c>
      <c r="D64" s="426">
        <v>0</v>
      </c>
      <c r="E64" s="426">
        <v>206.63</v>
      </c>
      <c r="F64" s="426">
        <v>0</v>
      </c>
      <c r="G64" s="426">
        <v>21866.61</v>
      </c>
      <c r="H64" s="426">
        <v>0</v>
      </c>
      <c r="I64" s="426">
        <v>7124.29</v>
      </c>
      <c r="J64" s="426">
        <v>0</v>
      </c>
      <c r="K64" s="426">
        <v>0</v>
      </c>
      <c r="L64" s="426">
        <v>0</v>
      </c>
      <c r="M64" s="426">
        <v>7148.45</v>
      </c>
      <c r="N64" s="426">
        <v>5959.84</v>
      </c>
      <c r="O64" s="426">
        <v>0</v>
      </c>
      <c r="P64" s="426">
        <v>9385.52</v>
      </c>
      <c r="Q64" s="426">
        <v>0</v>
      </c>
      <c r="R64" s="426">
        <v>1371.33</v>
      </c>
      <c r="S64" s="426">
        <v>53062.670000000013</v>
      </c>
    </row>
    <row r="65" spans="1:20" s="460" customFormat="1" ht="11.7" customHeight="1">
      <c r="A65" s="428" t="s">
        <v>394</v>
      </c>
      <c r="B65" s="429">
        <v>0</v>
      </c>
      <c r="C65" s="429">
        <v>0</v>
      </c>
      <c r="D65" s="429">
        <v>0</v>
      </c>
      <c r="E65" s="429">
        <v>684.7</v>
      </c>
      <c r="F65" s="429">
        <v>0</v>
      </c>
      <c r="G65" s="429">
        <v>32451.280000000002</v>
      </c>
      <c r="H65" s="429">
        <v>0</v>
      </c>
      <c r="I65" s="429">
        <v>12337.12</v>
      </c>
      <c r="J65" s="429">
        <v>0</v>
      </c>
      <c r="K65" s="429">
        <v>0</v>
      </c>
      <c r="L65" s="429">
        <v>0</v>
      </c>
      <c r="M65" s="429">
        <v>13305.11</v>
      </c>
      <c r="N65" s="429">
        <v>8975.81</v>
      </c>
      <c r="O65" s="429">
        <v>0</v>
      </c>
      <c r="P65" s="429">
        <v>15293.15</v>
      </c>
      <c r="Q65" s="429">
        <v>0</v>
      </c>
      <c r="R65" s="429">
        <v>2713.17</v>
      </c>
      <c r="S65" s="429">
        <v>85760.34</v>
      </c>
    </row>
    <row r="66" spans="1:20" s="460" customFormat="1" ht="11.7" customHeight="1">
      <c r="A66" s="430" t="s">
        <v>395</v>
      </c>
      <c r="B66" s="431">
        <v>10706.62</v>
      </c>
      <c r="C66" s="431">
        <v>8705.25</v>
      </c>
      <c r="D66" s="431">
        <v>5535.01</v>
      </c>
      <c r="E66" s="431">
        <v>6820.63</v>
      </c>
      <c r="F66" s="431">
        <v>6586.37</v>
      </c>
      <c r="G66" s="431">
        <v>198153.33000000002</v>
      </c>
      <c r="H66" s="431">
        <v>107711.88</v>
      </c>
      <c r="I66" s="431">
        <v>147388.38</v>
      </c>
      <c r="J66" s="431">
        <v>-1208.73</v>
      </c>
      <c r="K66" s="431">
        <v>139054.18</v>
      </c>
      <c r="L66" s="431">
        <v>-8729.84</v>
      </c>
      <c r="M66" s="431">
        <v>294109.28999999998</v>
      </c>
      <c r="N66" s="431">
        <v>42128.44</v>
      </c>
      <c r="O66" s="431">
        <v>11651.02</v>
      </c>
      <c r="P66" s="431">
        <v>526199.41</v>
      </c>
      <c r="Q66" s="431">
        <v>7036.95</v>
      </c>
      <c r="R66" s="431">
        <v>66552.31</v>
      </c>
      <c r="S66" s="431">
        <v>1568400.5000000002</v>
      </c>
    </row>
    <row r="67" spans="1:20" s="460" customFormat="1" ht="6.75" customHeight="1" thickBot="1">
      <c r="A67" s="435"/>
      <c r="B67" s="436"/>
      <c r="C67" s="436"/>
      <c r="D67" s="436"/>
      <c r="E67" s="436"/>
      <c r="F67" s="436"/>
      <c r="G67" s="436"/>
      <c r="H67" s="436"/>
      <c r="I67" s="436"/>
      <c r="J67" s="436"/>
      <c r="K67" s="436"/>
      <c r="L67" s="436"/>
      <c r="M67" s="436"/>
      <c r="N67" s="436"/>
      <c r="O67" s="436"/>
      <c r="P67" s="436"/>
      <c r="Q67" s="436"/>
      <c r="R67" s="436"/>
      <c r="S67" s="436"/>
    </row>
    <row r="68" spans="1:20" s="460" customFormat="1" ht="15" customHeight="1" thickTop="1">
      <c r="A68" s="443"/>
      <c r="B68" s="426"/>
      <c r="C68" s="426"/>
      <c r="D68" s="426"/>
      <c r="E68" s="426"/>
      <c r="F68" s="426"/>
      <c r="G68" s="426"/>
      <c r="H68" s="426"/>
      <c r="I68" s="426"/>
      <c r="J68" s="426"/>
      <c r="K68" s="426"/>
      <c r="L68" s="426"/>
      <c r="M68" s="426"/>
      <c r="N68" s="426"/>
      <c r="O68" s="426"/>
      <c r="P68" s="426"/>
      <c r="Q68" s="426"/>
      <c r="R68" s="426"/>
      <c r="S68" s="426"/>
    </row>
    <row r="69" spans="1:20">
      <c r="A69" s="437" t="s">
        <v>402</v>
      </c>
    </row>
    <row r="70" spans="1:20" s="458" customFormat="1" ht="13.8">
      <c r="A70" s="437" t="s">
        <v>124</v>
      </c>
      <c r="B70" s="465"/>
      <c r="C70" s="465"/>
      <c r="D70" s="465"/>
      <c r="E70" s="465"/>
      <c r="F70" s="465"/>
      <c r="G70" s="465"/>
      <c r="H70" s="465"/>
      <c r="I70" s="465"/>
      <c r="J70" s="465"/>
      <c r="K70" s="465"/>
      <c r="L70" s="465"/>
      <c r="M70" s="465"/>
      <c r="N70" s="465"/>
      <c r="O70" s="465"/>
      <c r="P70" s="465"/>
      <c r="Q70" s="465"/>
      <c r="R70" s="465"/>
      <c r="S70" s="465"/>
    </row>
    <row r="71" spans="1:20">
      <c r="A71" s="437" t="s">
        <v>125</v>
      </c>
    </row>
    <row r="72" spans="1:20">
      <c r="A72" s="437" t="s">
        <v>126</v>
      </c>
    </row>
    <row r="73" spans="1:20">
      <c r="A73" s="437" t="s">
        <v>127</v>
      </c>
    </row>
    <row r="74" spans="1:20">
      <c r="A74" s="437" t="s">
        <v>128</v>
      </c>
    </row>
    <row r="75" spans="1:20" ht="13.8">
      <c r="A75" s="67" t="s">
        <v>129</v>
      </c>
    </row>
    <row r="76" spans="1:20" s="458" customFormat="1">
      <c r="A76" s="67" t="s">
        <v>130</v>
      </c>
    </row>
    <row r="77" spans="1:20" ht="13.8">
      <c r="A77" s="67" t="s">
        <v>131</v>
      </c>
    </row>
    <row r="78" spans="1:20" s="408" customFormat="1" ht="13.8">
      <c r="A78" s="67" t="s">
        <v>132</v>
      </c>
    </row>
    <row r="79" spans="1:20" ht="13.8">
      <c r="A79" s="67" t="s">
        <v>133</v>
      </c>
      <c r="T79" s="466"/>
    </row>
    <row r="80" spans="1:20" ht="13.8">
      <c r="A80" s="67" t="s">
        <v>134</v>
      </c>
      <c r="T80" s="467"/>
    </row>
    <row r="81" spans="1:20" ht="13.8">
      <c r="A81" s="232"/>
      <c r="T81" s="64"/>
    </row>
    <row r="82" spans="1:20" ht="13.8">
      <c r="A82" s="67"/>
      <c r="T82" s="64"/>
    </row>
    <row r="83" spans="1:20" ht="13.8">
      <c r="A83" s="67"/>
      <c r="T83" s="64"/>
    </row>
    <row r="84" spans="1:20" ht="13.8">
      <c r="T84" s="64"/>
    </row>
    <row r="85" spans="1:20" ht="13.8">
      <c r="T85" s="64"/>
    </row>
    <row r="86" spans="1:20" ht="13.8">
      <c r="T86" s="64"/>
    </row>
    <row r="87" spans="1:20" ht="13.8">
      <c r="T87" s="64"/>
    </row>
    <row r="88" spans="1:20" ht="13.8">
      <c r="T88" s="64"/>
    </row>
    <row r="89" spans="1:20" ht="13.8">
      <c r="T89" s="64"/>
    </row>
    <row r="90" spans="1:20" ht="13.8">
      <c r="T90" s="64"/>
    </row>
    <row r="91" spans="1:20" ht="13.8">
      <c r="T91" s="64"/>
    </row>
    <row r="92" spans="1:20" ht="13.8">
      <c r="T92" s="64"/>
    </row>
    <row r="93" spans="1:20" ht="13.8">
      <c r="T93" s="64"/>
    </row>
    <row r="94" spans="1:20" ht="13.8">
      <c r="T94" s="64"/>
    </row>
    <row r="95" spans="1:20" ht="13.8">
      <c r="T95" s="6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07FB1-C65F-49D8-9B0D-240E4A20EBD0}">
  <sheetPr codeName="Hoja6"/>
  <dimension ref="A1:T92"/>
  <sheetViews>
    <sheetView showGridLines="0" zoomScale="70" zoomScaleNormal="70" workbookViewId="0"/>
  </sheetViews>
  <sheetFormatPr baseColWidth="10" defaultColWidth="7.33203125" defaultRowHeight="13.2"/>
  <cols>
    <col min="1" max="1" width="45.33203125" style="468" customWidth="1"/>
    <col min="2" max="2" width="12.33203125" style="446" customWidth="1"/>
    <col min="3" max="15" width="10.6640625" style="446" customWidth="1"/>
    <col min="16" max="16" width="13.5546875" style="446" customWidth="1"/>
    <col min="17" max="19" width="12.88671875" style="446" customWidth="1"/>
    <col min="20" max="20" width="14.6640625" style="446" bestFit="1" customWidth="1"/>
    <col min="21" max="16384" width="7.33203125" style="446"/>
  </cols>
  <sheetData>
    <row r="1" spans="1:19" s="448" customFormat="1" ht="32.1" customHeight="1">
      <c r="A1" s="35" t="s">
        <v>19</v>
      </c>
      <c r="B1" s="469"/>
      <c r="C1" s="469"/>
      <c r="D1" s="469"/>
      <c r="E1" s="469"/>
      <c r="F1" s="469"/>
      <c r="G1" s="469"/>
      <c r="H1" s="469"/>
      <c r="I1" s="469"/>
      <c r="J1" s="469"/>
      <c r="K1" s="469"/>
      <c r="L1" s="469"/>
      <c r="M1" s="469"/>
      <c r="N1" s="469"/>
      <c r="O1" s="469"/>
      <c r="P1" s="469"/>
      <c r="Q1" s="469"/>
      <c r="R1" s="469"/>
      <c r="S1" s="469"/>
    </row>
    <row r="2" spans="1:19" s="449" customFormat="1" ht="18" customHeight="1">
      <c r="A2" s="38" t="s">
        <v>137</v>
      </c>
      <c r="B2" s="411"/>
      <c r="C2" s="411"/>
      <c r="D2" s="411"/>
      <c r="E2" s="411"/>
      <c r="F2" s="411"/>
      <c r="G2" s="411"/>
      <c r="H2" s="411"/>
      <c r="I2" s="411"/>
      <c r="J2" s="411"/>
      <c r="K2" s="411"/>
      <c r="L2" s="411"/>
      <c r="M2" s="411"/>
      <c r="N2" s="411"/>
      <c r="O2" s="411"/>
      <c r="P2" s="411"/>
      <c r="Q2" s="411"/>
      <c r="R2" s="411"/>
      <c r="S2" s="411"/>
    </row>
    <row r="3" spans="1:19" s="451" customFormat="1" ht="18.75" customHeight="1">
      <c r="A3" s="41" t="s">
        <v>397</v>
      </c>
      <c r="B3" s="450"/>
      <c r="C3" s="450"/>
      <c r="D3" s="450"/>
      <c r="E3" s="450"/>
      <c r="F3" s="450"/>
      <c r="G3" s="450"/>
      <c r="H3" s="450"/>
      <c r="I3" s="450"/>
      <c r="J3" s="450"/>
      <c r="K3" s="450"/>
      <c r="L3" s="450"/>
      <c r="M3" s="450"/>
      <c r="N3" s="450"/>
      <c r="O3" s="450"/>
      <c r="P3" s="450"/>
      <c r="Q3" s="450"/>
      <c r="R3" s="450"/>
      <c r="S3" s="450"/>
    </row>
    <row r="4" spans="1:19" ht="7.5" customHeight="1" thickBot="1">
      <c r="A4" s="452"/>
      <c r="B4" s="452"/>
      <c r="C4" s="452"/>
      <c r="D4" s="452"/>
      <c r="E4" s="452"/>
      <c r="F4" s="452"/>
      <c r="G4" s="452"/>
      <c r="H4" s="452"/>
      <c r="I4" s="452"/>
      <c r="J4" s="452"/>
      <c r="K4" s="452"/>
      <c r="L4" s="452"/>
      <c r="M4" s="452"/>
      <c r="N4" s="452"/>
      <c r="O4" s="452"/>
      <c r="P4" s="452"/>
      <c r="Q4" s="452"/>
      <c r="R4" s="452"/>
      <c r="S4" s="452"/>
    </row>
    <row r="5" spans="1:19" s="455" customFormat="1" ht="80.099999999999994" customHeight="1" thickTop="1">
      <c r="A5" s="453" t="s">
        <v>342</v>
      </c>
      <c r="B5" s="388" t="s">
        <v>303</v>
      </c>
      <c r="C5" s="454" t="s">
        <v>302</v>
      </c>
      <c r="D5" s="454" t="s">
        <v>181</v>
      </c>
      <c r="E5" s="454" t="s">
        <v>182</v>
      </c>
      <c r="F5" s="454" t="s">
        <v>183</v>
      </c>
      <c r="G5" s="388" t="s">
        <v>184</v>
      </c>
      <c r="H5" s="454" t="s">
        <v>185</v>
      </c>
      <c r="I5" s="454" t="s">
        <v>186</v>
      </c>
      <c r="J5" s="454" t="s">
        <v>187</v>
      </c>
      <c r="K5" s="388" t="s">
        <v>188</v>
      </c>
      <c r="L5" s="454" t="s">
        <v>189</v>
      </c>
      <c r="M5" s="454" t="s">
        <v>190</v>
      </c>
      <c r="N5" s="454" t="s">
        <v>191</v>
      </c>
      <c r="O5" s="454" t="s">
        <v>192</v>
      </c>
      <c r="P5" s="454" t="s">
        <v>193</v>
      </c>
      <c r="Q5" s="454" t="s">
        <v>194</v>
      </c>
      <c r="R5" s="454" t="s">
        <v>195</v>
      </c>
      <c r="S5" s="417" t="s">
        <v>304</v>
      </c>
    </row>
    <row r="6" spans="1:19" s="457" customFormat="1" ht="2.25" customHeight="1">
      <c r="A6" s="456"/>
      <c r="B6" s="456"/>
      <c r="C6" s="456"/>
      <c r="D6" s="456"/>
      <c r="E6" s="456"/>
      <c r="F6" s="456"/>
      <c r="G6" s="456"/>
      <c r="H6" s="456"/>
      <c r="I6" s="456"/>
      <c r="J6" s="456"/>
      <c r="K6" s="456"/>
      <c r="L6" s="456"/>
      <c r="M6" s="456"/>
      <c r="N6" s="456"/>
      <c r="O6" s="456"/>
      <c r="P6" s="456"/>
      <c r="Q6" s="456"/>
      <c r="R6" s="456"/>
      <c r="S6" s="456"/>
    </row>
    <row r="7" spans="1:19" s="457" customFormat="1" ht="5.25" customHeight="1">
      <c r="A7" s="458"/>
    </row>
    <row r="8" spans="1:19" s="459" customFormat="1" ht="12" customHeight="1">
      <c r="A8" s="422" t="s">
        <v>343</v>
      </c>
      <c r="B8" s="423">
        <v>7348.8600000000006</v>
      </c>
      <c r="C8" s="423">
        <v>7.88</v>
      </c>
      <c r="D8" s="423">
        <v>1290.01</v>
      </c>
      <c r="E8" s="423">
        <v>1873.3400000000001</v>
      </c>
      <c r="F8" s="423">
        <v>4980.76</v>
      </c>
      <c r="G8" s="423">
        <v>0</v>
      </c>
      <c r="H8" s="423">
        <v>24060.91</v>
      </c>
      <c r="I8" s="423">
        <v>0</v>
      </c>
      <c r="J8" s="423">
        <v>-1190.67</v>
      </c>
      <c r="K8" s="423">
        <v>9319.0300000000007</v>
      </c>
      <c r="L8" s="423">
        <v>0</v>
      </c>
      <c r="M8" s="423">
        <v>26569.68</v>
      </c>
      <c r="N8" s="423">
        <v>0</v>
      </c>
      <c r="O8" s="423">
        <v>0</v>
      </c>
      <c r="P8" s="423">
        <v>138564.43</v>
      </c>
      <c r="Q8" s="423">
        <v>5284.76</v>
      </c>
      <c r="R8" s="423">
        <v>0</v>
      </c>
      <c r="S8" s="423">
        <v>218108.99</v>
      </c>
    </row>
    <row r="9" spans="1:19" s="459" customFormat="1" ht="12" customHeight="1">
      <c r="A9" s="425" t="s">
        <v>344</v>
      </c>
      <c r="B9" s="426">
        <v>613.91</v>
      </c>
      <c r="C9" s="426">
        <v>0</v>
      </c>
      <c r="D9" s="426">
        <v>773.25</v>
      </c>
      <c r="E9" s="426">
        <v>0</v>
      </c>
      <c r="F9" s="426">
        <v>0</v>
      </c>
      <c r="G9" s="426">
        <v>0</v>
      </c>
      <c r="H9" s="426">
        <v>1368.14</v>
      </c>
      <c r="I9" s="426">
        <v>0</v>
      </c>
      <c r="J9" s="426">
        <v>0</v>
      </c>
      <c r="K9" s="426">
        <v>14128.39</v>
      </c>
      <c r="L9" s="426">
        <v>0</v>
      </c>
      <c r="M9" s="426">
        <v>5849.58</v>
      </c>
      <c r="N9" s="426">
        <v>0</v>
      </c>
      <c r="O9" s="426">
        <v>0</v>
      </c>
      <c r="P9" s="426">
        <v>21542.19</v>
      </c>
      <c r="Q9" s="426">
        <v>0</v>
      </c>
      <c r="R9" s="426">
        <v>0</v>
      </c>
      <c r="S9" s="426">
        <v>44275.459999999992</v>
      </c>
    </row>
    <row r="10" spans="1:19" s="460" customFormat="1" ht="11.7" customHeight="1">
      <c r="A10" s="425" t="s">
        <v>345</v>
      </c>
      <c r="B10" s="426">
        <v>-50.01</v>
      </c>
      <c r="C10" s="426">
        <v>0</v>
      </c>
      <c r="D10" s="426">
        <v>0</v>
      </c>
      <c r="E10" s="426">
        <v>0</v>
      </c>
      <c r="F10" s="426">
        <v>0</v>
      </c>
      <c r="G10" s="426">
        <v>0</v>
      </c>
      <c r="H10" s="426">
        <v>-125.52</v>
      </c>
      <c r="I10" s="426">
        <v>0</v>
      </c>
      <c r="J10" s="426">
        <v>0</v>
      </c>
      <c r="K10" s="426">
        <v>0</v>
      </c>
      <c r="L10" s="426">
        <v>0</v>
      </c>
      <c r="M10" s="426">
        <v>-29.55</v>
      </c>
      <c r="N10" s="426">
        <v>0</v>
      </c>
      <c r="O10" s="426">
        <v>0</v>
      </c>
      <c r="P10" s="426">
        <v>923.08</v>
      </c>
      <c r="Q10" s="426">
        <v>0</v>
      </c>
      <c r="R10" s="426">
        <v>0</v>
      </c>
      <c r="S10" s="426">
        <v>718</v>
      </c>
    </row>
    <row r="11" spans="1:19" s="460" customFormat="1" ht="11.7" customHeight="1">
      <c r="A11" s="428" t="s">
        <v>317</v>
      </c>
      <c r="B11" s="429">
        <v>4.21</v>
      </c>
      <c r="C11" s="429">
        <v>0</v>
      </c>
      <c r="D11" s="429">
        <v>95.91</v>
      </c>
      <c r="E11" s="429">
        <v>0</v>
      </c>
      <c r="F11" s="429">
        <v>0</v>
      </c>
      <c r="G11" s="429">
        <v>0</v>
      </c>
      <c r="H11" s="429">
        <v>178.74</v>
      </c>
      <c r="I11" s="429">
        <v>0</v>
      </c>
      <c r="J11" s="429">
        <v>169.70000000000002</v>
      </c>
      <c r="K11" s="429">
        <v>1210.02</v>
      </c>
      <c r="L11" s="429">
        <v>0</v>
      </c>
      <c r="M11" s="429">
        <v>-95.65</v>
      </c>
      <c r="N11" s="429">
        <v>0</v>
      </c>
      <c r="O11" s="429">
        <v>0</v>
      </c>
      <c r="P11" s="429">
        <v>552.18000000000006</v>
      </c>
      <c r="Q11" s="429">
        <v>0</v>
      </c>
      <c r="R11" s="429">
        <v>0</v>
      </c>
      <c r="S11" s="429">
        <v>2115.1099999999997</v>
      </c>
    </row>
    <row r="12" spans="1:19" s="460" customFormat="1" ht="11.7" customHeight="1">
      <c r="A12" s="425" t="s">
        <v>346</v>
      </c>
      <c r="B12" s="426">
        <v>3.5500000000000003</v>
      </c>
      <c r="C12" s="426">
        <v>0</v>
      </c>
      <c r="D12" s="426">
        <v>0</v>
      </c>
      <c r="E12" s="426">
        <v>0</v>
      </c>
      <c r="F12" s="426">
        <v>0</v>
      </c>
      <c r="G12" s="426">
        <v>0</v>
      </c>
      <c r="H12" s="426">
        <v>0</v>
      </c>
      <c r="I12" s="426">
        <v>0</v>
      </c>
      <c r="J12" s="426">
        <v>0</v>
      </c>
      <c r="K12" s="426">
        <v>0</v>
      </c>
      <c r="L12" s="426">
        <v>0</v>
      </c>
      <c r="M12" s="426">
        <v>0</v>
      </c>
      <c r="N12" s="426">
        <v>0</v>
      </c>
      <c r="O12" s="426">
        <v>0</v>
      </c>
      <c r="P12" s="426">
        <v>0</v>
      </c>
      <c r="Q12" s="426">
        <v>0</v>
      </c>
      <c r="R12" s="426">
        <v>0</v>
      </c>
      <c r="S12" s="426">
        <v>3.5500000000000003</v>
      </c>
    </row>
    <row r="13" spans="1:19" s="460" customFormat="1" ht="11.7"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60" customFormat="1" ht="11.7" customHeight="1">
      <c r="A14" s="428" t="s">
        <v>316</v>
      </c>
      <c r="B14" s="429">
        <v>5.1000000000000005</v>
      </c>
      <c r="C14" s="429">
        <v>0</v>
      </c>
      <c r="D14" s="429">
        <v>1064.48</v>
      </c>
      <c r="E14" s="429">
        <v>0</v>
      </c>
      <c r="F14" s="429">
        <v>0</v>
      </c>
      <c r="G14" s="429">
        <v>0</v>
      </c>
      <c r="H14" s="429">
        <v>88.74</v>
      </c>
      <c r="I14" s="429">
        <v>0</v>
      </c>
      <c r="J14" s="429">
        <v>-516.96</v>
      </c>
      <c r="K14" s="429">
        <v>466</v>
      </c>
      <c r="L14" s="429">
        <v>0</v>
      </c>
      <c r="M14" s="429">
        <v>-96.5</v>
      </c>
      <c r="N14" s="429">
        <v>0</v>
      </c>
      <c r="O14" s="429">
        <v>0</v>
      </c>
      <c r="P14" s="429">
        <v>3338.26</v>
      </c>
      <c r="Q14" s="429">
        <v>0</v>
      </c>
      <c r="R14" s="429">
        <v>0</v>
      </c>
      <c r="S14" s="429">
        <v>4349.12</v>
      </c>
    </row>
    <row r="15" spans="1:19" s="460" customFormat="1" ht="11.7" customHeight="1">
      <c r="A15" s="425" t="s">
        <v>348</v>
      </c>
      <c r="B15" s="426">
        <v>0</v>
      </c>
      <c r="C15" s="426">
        <v>0</v>
      </c>
      <c r="D15" s="426">
        <v>0</v>
      </c>
      <c r="E15" s="426">
        <v>0</v>
      </c>
      <c r="F15" s="426">
        <v>0</v>
      </c>
      <c r="G15" s="426">
        <v>0</v>
      </c>
      <c r="H15" s="426">
        <v>7.75</v>
      </c>
      <c r="I15" s="426">
        <v>0</v>
      </c>
      <c r="J15" s="426">
        <v>37.14</v>
      </c>
      <c r="K15" s="426">
        <v>206.47</v>
      </c>
      <c r="L15" s="426">
        <v>0</v>
      </c>
      <c r="M15" s="426">
        <v>822.27</v>
      </c>
      <c r="N15" s="426">
        <v>0</v>
      </c>
      <c r="O15" s="426">
        <v>0</v>
      </c>
      <c r="P15" s="426">
        <v>315.95999999999998</v>
      </c>
      <c r="Q15" s="426">
        <v>0</v>
      </c>
      <c r="R15" s="426">
        <v>0</v>
      </c>
      <c r="S15" s="426">
        <v>1389.5900000000001</v>
      </c>
    </row>
    <row r="16" spans="1:19" s="460" customFormat="1" ht="11.7" customHeight="1">
      <c r="A16" s="425" t="s">
        <v>349</v>
      </c>
      <c r="B16" s="426">
        <v>0</v>
      </c>
      <c r="C16" s="426">
        <v>0</v>
      </c>
      <c r="D16" s="426">
        <v>0</v>
      </c>
      <c r="E16" s="426">
        <v>0</v>
      </c>
      <c r="F16" s="426">
        <v>0</v>
      </c>
      <c r="G16" s="426">
        <v>0</v>
      </c>
      <c r="H16" s="426">
        <v>18.46</v>
      </c>
      <c r="I16" s="426">
        <v>0</v>
      </c>
      <c r="J16" s="426">
        <v>0</v>
      </c>
      <c r="K16" s="426">
        <v>1321.3500000000001</v>
      </c>
      <c r="L16" s="426">
        <v>0</v>
      </c>
      <c r="M16" s="426">
        <v>254.31</v>
      </c>
      <c r="N16" s="426">
        <v>0</v>
      </c>
      <c r="O16" s="426">
        <v>0</v>
      </c>
      <c r="P16" s="426">
        <v>61933.15</v>
      </c>
      <c r="Q16" s="426">
        <v>0</v>
      </c>
      <c r="R16" s="426">
        <v>0</v>
      </c>
      <c r="S16" s="426">
        <v>63527.270000000004</v>
      </c>
    </row>
    <row r="17" spans="1:19" s="460" customFormat="1" ht="11.7" customHeight="1">
      <c r="A17" s="428" t="s">
        <v>350</v>
      </c>
      <c r="B17" s="429">
        <v>0</v>
      </c>
      <c r="C17" s="429">
        <v>0</v>
      </c>
      <c r="D17" s="429">
        <v>0</v>
      </c>
      <c r="E17" s="429">
        <v>0</v>
      </c>
      <c r="F17" s="429">
        <v>0</v>
      </c>
      <c r="G17" s="429">
        <v>0</v>
      </c>
      <c r="H17" s="429">
        <v>23.35</v>
      </c>
      <c r="I17" s="429">
        <v>0</v>
      </c>
      <c r="J17" s="429">
        <v>0</v>
      </c>
      <c r="K17" s="429">
        <v>568.1</v>
      </c>
      <c r="L17" s="429">
        <v>0</v>
      </c>
      <c r="M17" s="429">
        <v>98.12</v>
      </c>
      <c r="N17" s="429">
        <v>0</v>
      </c>
      <c r="O17" s="429">
        <v>0</v>
      </c>
      <c r="P17" s="429">
        <v>155.15</v>
      </c>
      <c r="Q17" s="429">
        <v>0</v>
      </c>
      <c r="R17" s="429">
        <v>0</v>
      </c>
      <c r="S17" s="429">
        <v>844.72</v>
      </c>
    </row>
    <row r="18" spans="1:19" s="460" customFormat="1" ht="11.7"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60" customFormat="1" ht="11.7" customHeight="1">
      <c r="A19" s="425" t="s">
        <v>352</v>
      </c>
      <c r="B19" s="426">
        <v>1314.1000000000001</v>
      </c>
      <c r="C19" s="426">
        <v>0</v>
      </c>
      <c r="D19" s="426">
        <v>-260.63</v>
      </c>
      <c r="E19" s="426">
        <v>0</v>
      </c>
      <c r="F19" s="426">
        <v>0</v>
      </c>
      <c r="G19" s="426">
        <v>0</v>
      </c>
      <c r="H19" s="426">
        <v>-887.84</v>
      </c>
      <c r="I19" s="426">
        <v>0</v>
      </c>
      <c r="J19" s="426">
        <v>85.58</v>
      </c>
      <c r="K19" s="426">
        <v>-135.12</v>
      </c>
      <c r="L19" s="426">
        <v>0</v>
      </c>
      <c r="M19" s="426">
        <v>663.7</v>
      </c>
      <c r="N19" s="426">
        <v>0</v>
      </c>
      <c r="O19" s="426">
        <v>0</v>
      </c>
      <c r="P19" s="426">
        <v>40.64</v>
      </c>
      <c r="Q19" s="426">
        <v>0</v>
      </c>
      <c r="R19" s="426">
        <v>0</v>
      </c>
      <c r="S19" s="426">
        <v>820.43000000000018</v>
      </c>
    </row>
    <row r="20" spans="1:19" s="460" customFormat="1" ht="11.7" customHeight="1">
      <c r="A20" s="428" t="s">
        <v>353</v>
      </c>
      <c r="B20" s="429">
        <v>0.37</v>
      </c>
      <c r="C20" s="429">
        <v>0</v>
      </c>
      <c r="D20" s="429">
        <v>0</v>
      </c>
      <c r="E20" s="429">
        <v>0</v>
      </c>
      <c r="F20" s="429">
        <v>0</v>
      </c>
      <c r="G20" s="429">
        <v>0</v>
      </c>
      <c r="H20" s="429">
        <v>1427.06</v>
      </c>
      <c r="I20" s="429">
        <v>0</v>
      </c>
      <c r="J20" s="429">
        <v>0</v>
      </c>
      <c r="K20" s="429">
        <v>-28697.15</v>
      </c>
      <c r="L20" s="429">
        <v>0</v>
      </c>
      <c r="M20" s="429">
        <v>468.13</v>
      </c>
      <c r="N20" s="429">
        <v>0</v>
      </c>
      <c r="O20" s="429">
        <v>0</v>
      </c>
      <c r="P20" s="429">
        <v>20701.3</v>
      </c>
      <c r="Q20" s="429">
        <v>0</v>
      </c>
      <c r="R20" s="429">
        <v>0</v>
      </c>
      <c r="S20" s="429">
        <v>-6100.2900000000009</v>
      </c>
    </row>
    <row r="21" spans="1:19" s="460" customFormat="1" ht="11.7" customHeight="1">
      <c r="A21" s="425" t="s">
        <v>354</v>
      </c>
      <c r="B21" s="426">
        <v>0.18</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0.18</v>
      </c>
    </row>
    <row r="22" spans="1:19" s="460" customFormat="1" ht="11.7" customHeight="1">
      <c r="A22" s="425" t="s">
        <v>355</v>
      </c>
      <c r="B22" s="426">
        <v>-27.69</v>
      </c>
      <c r="C22" s="426">
        <v>0</v>
      </c>
      <c r="D22" s="426">
        <v>-94</v>
      </c>
      <c r="E22" s="426">
        <v>0</v>
      </c>
      <c r="F22" s="426">
        <v>0</v>
      </c>
      <c r="G22" s="426">
        <v>0</v>
      </c>
      <c r="H22" s="426">
        <v>1.55</v>
      </c>
      <c r="I22" s="426">
        <v>0</v>
      </c>
      <c r="J22" s="426">
        <v>2.69</v>
      </c>
      <c r="K22" s="426">
        <v>-40.380000000000003</v>
      </c>
      <c r="L22" s="426">
        <v>0</v>
      </c>
      <c r="M22" s="426">
        <v>-31.91</v>
      </c>
      <c r="N22" s="426">
        <v>0</v>
      </c>
      <c r="O22" s="426">
        <v>0</v>
      </c>
      <c r="P22" s="426">
        <v>4141.29</v>
      </c>
      <c r="Q22" s="426">
        <v>0</v>
      </c>
      <c r="R22" s="426">
        <v>0</v>
      </c>
      <c r="S22" s="426">
        <v>3951.55</v>
      </c>
    </row>
    <row r="23" spans="1:19" s="460" customFormat="1" ht="11.7" customHeight="1">
      <c r="A23" s="428" t="s">
        <v>356</v>
      </c>
      <c r="B23" s="429">
        <v>3.09</v>
      </c>
      <c r="C23" s="429">
        <v>0</v>
      </c>
      <c r="D23" s="429">
        <v>0</v>
      </c>
      <c r="E23" s="429">
        <v>0</v>
      </c>
      <c r="F23" s="429">
        <v>0</v>
      </c>
      <c r="G23" s="429">
        <v>0</v>
      </c>
      <c r="H23" s="429">
        <v>373.85</v>
      </c>
      <c r="I23" s="429">
        <v>0</v>
      </c>
      <c r="J23" s="429">
        <v>0</v>
      </c>
      <c r="K23" s="429">
        <v>406.7</v>
      </c>
      <c r="L23" s="429">
        <v>0</v>
      </c>
      <c r="M23" s="429">
        <v>188.35</v>
      </c>
      <c r="N23" s="429">
        <v>0</v>
      </c>
      <c r="O23" s="429">
        <v>0</v>
      </c>
      <c r="P23" s="429">
        <v>364.57</v>
      </c>
      <c r="Q23" s="429">
        <v>0</v>
      </c>
      <c r="R23" s="429">
        <v>0</v>
      </c>
      <c r="S23" s="429">
        <v>1336.56</v>
      </c>
    </row>
    <row r="24" spans="1:19" s="460" customFormat="1" ht="11.7" customHeight="1">
      <c r="A24" s="425" t="s">
        <v>357</v>
      </c>
      <c r="B24" s="426">
        <v>1229.22</v>
      </c>
      <c r="C24" s="426">
        <v>0</v>
      </c>
      <c r="D24" s="426">
        <v>0</v>
      </c>
      <c r="E24" s="426">
        <v>0</v>
      </c>
      <c r="F24" s="426">
        <v>0</v>
      </c>
      <c r="G24" s="426">
        <v>0</v>
      </c>
      <c r="H24" s="426">
        <v>716.53</v>
      </c>
      <c r="I24" s="426">
        <v>0</v>
      </c>
      <c r="J24" s="426">
        <v>0</v>
      </c>
      <c r="K24" s="426">
        <v>5449.08</v>
      </c>
      <c r="L24" s="426">
        <v>0</v>
      </c>
      <c r="M24" s="426">
        <v>954.29</v>
      </c>
      <c r="N24" s="426">
        <v>0</v>
      </c>
      <c r="O24" s="426">
        <v>0</v>
      </c>
      <c r="P24" s="426">
        <v>2417.17</v>
      </c>
      <c r="Q24" s="426">
        <v>0</v>
      </c>
      <c r="R24" s="426">
        <v>0</v>
      </c>
      <c r="S24" s="426">
        <v>10766.289999999999</v>
      </c>
    </row>
    <row r="25" spans="1:19" s="460" customFormat="1" ht="11.7"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60" customFormat="1" ht="11.7" customHeight="1">
      <c r="A26" s="428" t="s">
        <v>359</v>
      </c>
      <c r="B26" s="429">
        <v>0.44</v>
      </c>
      <c r="C26" s="429">
        <v>0</v>
      </c>
      <c r="D26" s="429">
        <v>25.490000000000002</v>
      </c>
      <c r="E26" s="429">
        <v>0</v>
      </c>
      <c r="F26" s="429">
        <v>0</v>
      </c>
      <c r="G26" s="429">
        <v>0</v>
      </c>
      <c r="H26" s="429">
        <v>-31.080000000000002</v>
      </c>
      <c r="I26" s="429">
        <v>0</v>
      </c>
      <c r="J26" s="429">
        <v>0</v>
      </c>
      <c r="K26" s="429">
        <v>0</v>
      </c>
      <c r="L26" s="429">
        <v>0</v>
      </c>
      <c r="M26" s="429">
        <v>114.46000000000001</v>
      </c>
      <c r="N26" s="429">
        <v>0</v>
      </c>
      <c r="O26" s="429">
        <v>0</v>
      </c>
      <c r="P26" s="429">
        <v>0.63</v>
      </c>
      <c r="Q26" s="429">
        <v>0</v>
      </c>
      <c r="R26" s="429">
        <v>0</v>
      </c>
      <c r="S26" s="429">
        <v>109.94</v>
      </c>
    </row>
    <row r="27" spans="1:19" s="460" customFormat="1" ht="11.7" customHeight="1">
      <c r="A27" s="425" t="s">
        <v>360</v>
      </c>
      <c r="B27" s="426">
        <v>0</v>
      </c>
      <c r="C27" s="426">
        <v>0</v>
      </c>
      <c r="D27" s="426">
        <v>0</v>
      </c>
      <c r="E27" s="426">
        <v>0</v>
      </c>
      <c r="F27" s="426">
        <v>0</v>
      </c>
      <c r="G27" s="426">
        <v>0</v>
      </c>
      <c r="H27" s="426">
        <v>272.63</v>
      </c>
      <c r="I27" s="426">
        <v>0</v>
      </c>
      <c r="J27" s="426">
        <v>0</v>
      </c>
      <c r="K27" s="426">
        <v>0.49</v>
      </c>
      <c r="L27" s="426">
        <v>0</v>
      </c>
      <c r="M27" s="426">
        <v>-33.19</v>
      </c>
      <c r="N27" s="426">
        <v>0</v>
      </c>
      <c r="O27" s="426">
        <v>0</v>
      </c>
      <c r="P27" s="426">
        <v>64.05</v>
      </c>
      <c r="Q27" s="426">
        <v>0</v>
      </c>
      <c r="R27" s="426">
        <v>0</v>
      </c>
      <c r="S27" s="426">
        <v>303.98</v>
      </c>
    </row>
    <row r="28" spans="1:19" s="460" customFormat="1" ht="11.7" customHeight="1">
      <c r="A28" s="425" t="s">
        <v>361</v>
      </c>
      <c r="B28" s="426">
        <v>0.63</v>
      </c>
      <c r="C28" s="426">
        <v>0</v>
      </c>
      <c r="D28" s="426">
        <v>37.410000000000004</v>
      </c>
      <c r="E28" s="426">
        <v>0</v>
      </c>
      <c r="F28" s="426">
        <v>0</v>
      </c>
      <c r="G28" s="426">
        <v>0</v>
      </c>
      <c r="H28" s="426">
        <v>874.83</v>
      </c>
      <c r="I28" s="426">
        <v>0</v>
      </c>
      <c r="J28" s="426">
        <v>0</v>
      </c>
      <c r="K28" s="426">
        <v>2460.54</v>
      </c>
      <c r="L28" s="426">
        <v>0</v>
      </c>
      <c r="M28" s="426">
        <v>-15.13</v>
      </c>
      <c r="N28" s="426">
        <v>0</v>
      </c>
      <c r="O28" s="426">
        <v>0</v>
      </c>
      <c r="P28" s="426">
        <v>46.980000000000004</v>
      </c>
      <c r="Q28" s="426">
        <v>0</v>
      </c>
      <c r="R28" s="426">
        <v>0</v>
      </c>
      <c r="S28" s="426">
        <v>3405.2599999999998</v>
      </c>
    </row>
    <row r="29" spans="1:19" s="460" customFormat="1" ht="11.7" customHeight="1">
      <c r="A29" s="428" t="s">
        <v>362</v>
      </c>
      <c r="B29" s="429">
        <v>0</v>
      </c>
      <c r="C29" s="429">
        <v>0</v>
      </c>
      <c r="D29" s="429">
        <v>0</v>
      </c>
      <c r="E29" s="429">
        <v>0</v>
      </c>
      <c r="F29" s="429">
        <v>0</v>
      </c>
      <c r="G29" s="429">
        <v>0</v>
      </c>
      <c r="H29" s="429">
        <v>236.73000000000002</v>
      </c>
      <c r="I29" s="429">
        <v>0</v>
      </c>
      <c r="J29" s="429">
        <v>0</v>
      </c>
      <c r="K29" s="429">
        <v>151.31</v>
      </c>
      <c r="L29" s="429">
        <v>0</v>
      </c>
      <c r="M29" s="429">
        <v>89.320000000000007</v>
      </c>
      <c r="N29" s="429">
        <v>0</v>
      </c>
      <c r="O29" s="429">
        <v>0</v>
      </c>
      <c r="P29" s="429">
        <v>37.01</v>
      </c>
      <c r="Q29" s="429">
        <v>0</v>
      </c>
      <c r="R29" s="429">
        <v>0</v>
      </c>
      <c r="S29" s="429">
        <v>514.37</v>
      </c>
    </row>
    <row r="30" spans="1:19" s="460" customFormat="1" ht="11.7" customHeight="1">
      <c r="A30" s="425" t="s">
        <v>363</v>
      </c>
      <c r="B30" s="426">
        <v>8.58</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8.58</v>
      </c>
    </row>
    <row r="31" spans="1:19" s="460" customFormat="1" ht="11.7" customHeight="1">
      <c r="A31" s="425" t="s">
        <v>364</v>
      </c>
      <c r="B31" s="426">
        <v>2074.65</v>
      </c>
      <c r="C31" s="426">
        <v>0</v>
      </c>
      <c r="D31" s="426">
        <v>15.01</v>
      </c>
      <c r="E31" s="426">
        <v>1873.3400000000001</v>
      </c>
      <c r="F31" s="426">
        <v>3148.75</v>
      </c>
      <c r="G31" s="426">
        <v>0</v>
      </c>
      <c r="H31" s="426">
        <v>12678.64</v>
      </c>
      <c r="I31" s="426">
        <v>0</v>
      </c>
      <c r="J31" s="426">
        <v>7.21</v>
      </c>
      <c r="K31" s="426">
        <v>0</v>
      </c>
      <c r="L31" s="426">
        <v>0</v>
      </c>
      <c r="M31" s="426">
        <v>0</v>
      </c>
      <c r="N31" s="426">
        <v>0</v>
      </c>
      <c r="O31" s="426">
        <v>0</v>
      </c>
      <c r="P31" s="426">
        <v>0</v>
      </c>
      <c r="Q31" s="426">
        <v>2954.38</v>
      </c>
      <c r="R31" s="426">
        <v>0</v>
      </c>
      <c r="S31" s="426">
        <v>22751.98</v>
      </c>
    </row>
    <row r="32" spans="1:19" s="460" customFormat="1" ht="11.7"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60" customFormat="1" ht="11.7" customHeight="1">
      <c r="A33" s="425" t="s">
        <v>366</v>
      </c>
      <c r="B33" s="426">
        <v>0</v>
      </c>
      <c r="C33" s="426">
        <v>7.88</v>
      </c>
      <c r="D33" s="426">
        <v>0</v>
      </c>
      <c r="E33" s="426">
        <v>0</v>
      </c>
      <c r="F33" s="426">
        <v>0</v>
      </c>
      <c r="G33" s="426">
        <v>0</v>
      </c>
      <c r="H33" s="426">
        <v>170.62</v>
      </c>
      <c r="I33" s="426">
        <v>0</v>
      </c>
      <c r="J33" s="426">
        <v>0</v>
      </c>
      <c r="K33" s="426">
        <v>0</v>
      </c>
      <c r="L33" s="426">
        <v>0</v>
      </c>
      <c r="M33" s="426">
        <v>223.05</v>
      </c>
      <c r="N33" s="426">
        <v>0</v>
      </c>
      <c r="O33" s="426">
        <v>0</v>
      </c>
      <c r="P33" s="426">
        <v>280.3</v>
      </c>
      <c r="Q33" s="426">
        <v>0</v>
      </c>
      <c r="R33" s="426">
        <v>0</v>
      </c>
      <c r="S33" s="426">
        <v>681.85</v>
      </c>
    </row>
    <row r="34" spans="1:19" s="460" customFormat="1" ht="11.7" customHeight="1">
      <c r="A34" s="425" t="s">
        <v>367</v>
      </c>
      <c r="B34" s="426">
        <v>-47.38</v>
      </c>
      <c r="C34" s="426">
        <v>0</v>
      </c>
      <c r="D34" s="426">
        <v>-366.92</v>
      </c>
      <c r="E34" s="426">
        <v>0</v>
      </c>
      <c r="F34" s="426">
        <v>0</v>
      </c>
      <c r="G34" s="426">
        <v>0</v>
      </c>
      <c r="H34" s="426">
        <v>845.53</v>
      </c>
      <c r="I34" s="426">
        <v>0</v>
      </c>
      <c r="J34" s="426">
        <v>-995.69</v>
      </c>
      <c r="K34" s="426">
        <v>520.79999999999995</v>
      </c>
      <c r="L34" s="426">
        <v>0</v>
      </c>
      <c r="M34" s="426">
        <v>11120.84</v>
      </c>
      <c r="N34" s="426">
        <v>0</v>
      </c>
      <c r="O34" s="426">
        <v>0</v>
      </c>
      <c r="P34" s="426">
        <v>5835.55</v>
      </c>
      <c r="Q34" s="426">
        <v>0</v>
      </c>
      <c r="R34" s="426">
        <v>0</v>
      </c>
      <c r="S34" s="426">
        <v>16912.73</v>
      </c>
    </row>
    <row r="35" spans="1:19" s="460" customFormat="1" ht="11.7" customHeight="1">
      <c r="A35" s="428" t="s">
        <v>368</v>
      </c>
      <c r="B35" s="429">
        <v>2.6</v>
      </c>
      <c r="C35" s="429">
        <v>0</v>
      </c>
      <c r="D35" s="429">
        <v>0</v>
      </c>
      <c r="E35" s="429">
        <v>0</v>
      </c>
      <c r="F35" s="429">
        <v>0</v>
      </c>
      <c r="G35" s="429">
        <v>0</v>
      </c>
      <c r="H35" s="429">
        <v>0</v>
      </c>
      <c r="I35" s="429">
        <v>0</v>
      </c>
      <c r="J35" s="429">
        <v>0</v>
      </c>
      <c r="K35" s="429">
        <v>782.32</v>
      </c>
      <c r="L35" s="429">
        <v>0</v>
      </c>
      <c r="M35" s="429">
        <v>0</v>
      </c>
      <c r="N35" s="429">
        <v>0</v>
      </c>
      <c r="O35" s="429">
        <v>0</v>
      </c>
      <c r="P35" s="429">
        <v>0</v>
      </c>
      <c r="Q35" s="429">
        <v>310.94</v>
      </c>
      <c r="R35" s="429">
        <v>0</v>
      </c>
      <c r="S35" s="429">
        <v>1095.8600000000001</v>
      </c>
    </row>
    <row r="36" spans="1:19" s="460" customFormat="1" ht="11.7" customHeight="1">
      <c r="A36" s="425" t="s">
        <v>369</v>
      </c>
      <c r="B36" s="426">
        <v>1170.5</v>
      </c>
      <c r="C36" s="426">
        <v>0</v>
      </c>
      <c r="D36" s="426">
        <v>0</v>
      </c>
      <c r="E36" s="426">
        <v>0</v>
      </c>
      <c r="F36" s="426">
        <v>1847.13</v>
      </c>
      <c r="G36" s="426">
        <v>0</v>
      </c>
      <c r="H36" s="426">
        <v>0</v>
      </c>
      <c r="I36" s="426">
        <v>0</v>
      </c>
      <c r="J36" s="426">
        <v>0</v>
      </c>
      <c r="K36" s="426">
        <v>9768.26</v>
      </c>
      <c r="L36" s="426">
        <v>0</v>
      </c>
      <c r="M36" s="426">
        <v>0</v>
      </c>
      <c r="N36" s="426">
        <v>0</v>
      </c>
      <c r="O36" s="426">
        <v>0</v>
      </c>
      <c r="P36" s="426">
        <v>0</v>
      </c>
      <c r="Q36" s="426">
        <v>2182.6799999999998</v>
      </c>
      <c r="R36" s="426">
        <v>0</v>
      </c>
      <c r="S36" s="426">
        <v>14968.57</v>
      </c>
    </row>
    <row r="37" spans="1:19" s="460" customFormat="1" ht="11.7" customHeight="1">
      <c r="A37" s="425" t="s">
        <v>370</v>
      </c>
      <c r="B37" s="426">
        <v>1042.79</v>
      </c>
      <c r="C37" s="426">
        <v>0</v>
      </c>
      <c r="D37" s="426">
        <v>0</v>
      </c>
      <c r="E37" s="426">
        <v>0</v>
      </c>
      <c r="F37" s="426">
        <v>-15.13</v>
      </c>
      <c r="G37" s="426">
        <v>0</v>
      </c>
      <c r="H37" s="426">
        <v>0</v>
      </c>
      <c r="I37" s="426">
        <v>0</v>
      </c>
      <c r="J37" s="426">
        <v>0</v>
      </c>
      <c r="K37" s="426">
        <v>0.13</v>
      </c>
      <c r="L37" s="426">
        <v>0</v>
      </c>
      <c r="M37" s="426">
        <v>0</v>
      </c>
      <c r="N37" s="426">
        <v>0</v>
      </c>
      <c r="O37" s="426">
        <v>0</v>
      </c>
      <c r="P37" s="426">
        <v>0</v>
      </c>
      <c r="Q37" s="426">
        <v>-163.25</v>
      </c>
      <c r="R37" s="426">
        <v>0</v>
      </c>
      <c r="S37" s="426">
        <v>864.54</v>
      </c>
    </row>
    <row r="38" spans="1:19" s="460" customFormat="1" ht="11.7" customHeight="1">
      <c r="A38" s="428" t="s">
        <v>371</v>
      </c>
      <c r="B38" s="429">
        <v>0</v>
      </c>
      <c r="C38" s="429">
        <v>0</v>
      </c>
      <c r="D38" s="429">
        <v>0</v>
      </c>
      <c r="E38" s="429">
        <v>0</v>
      </c>
      <c r="F38" s="429">
        <v>0</v>
      </c>
      <c r="G38" s="429">
        <v>0</v>
      </c>
      <c r="H38" s="429">
        <v>-1.5</v>
      </c>
      <c r="I38" s="429">
        <v>0</v>
      </c>
      <c r="J38" s="429">
        <v>19.66</v>
      </c>
      <c r="K38" s="429">
        <v>820.6</v>
      </c>
      <c r="L38" s="429">
        <v>0</v>
      </c>
      <c r="M38" s="429">
        <v>0</v>
      </c>
      <c r="N38" s="429">
        <v>0</v>
      </c>
      <c r="O38" s="429">
        <v>0</v>
      </c>
      <c r="P38" s="429">
        <v>0</v>
      </c>
      <c r="Q38" s="429">
        <v>0</v>
      </c>
      <c r="R38" s="429">
        <v>0</v>
      </c>
      <c r="S38" s="429">
        <v>838.76</v>
      </c>
    </row>
    <row r="39" spans="1:19" s="460" customFormat="1" ht="11.7" customHeight="1">
      <c r="A39" s="425" t="s">
        <v>372</v>
      </c>
      <c r="B39" s="426">
        <v>0</v>
      </c>
      <c r="C39" s="426">
        <v>0</v>
      </c>
      <c r="D39" s="426">
        <v>0</v>
      </c>
      <c r="E39" s="426">
        <v>0</v>
      </c>
      <c r="F39" s="426">
        <v>0</v>
      </c>
      <c r="G39" s="426">
        <v>0</v>
      </c>
      <c r="H39" s="426">
        <v>5202.45</v>
      </c>
      <c r="I39" s="426">
        <v>0</v>
      </c>
      <c r="J39" s="426">
        <v>0</v>
      </c>
      <c r="K39" s="426">
        <v>0</v>
      </c>
      <c r="L39" s="426">
        <v>0</v>
      </c>
      <c r="M39" s="426">
        <v>6025.2</v>
      </c>
      <c r="N39" s="426">
        <v>0</v>
      </c>
      <c r="O39" s="426">
        <v>0</v>
      </c>
      <c r="P39" s="426">
        <v>10954.64</v>
      </c>
      <c r="Q39" s="426">
        <v>0</v>
      </c>
      <c r="R39" s="426">
        <v>0</v>
      </c>
      <c r="S39" s="426">
        <v>22182.29</v>
      </c>
    </row>
    <row r="40" spans="1:19" s="460" customFormat="1" ht="11.7" customHeight="1">
      <c r="A40" s="425" t="s">
        <v>373</v>
      </c>
      <c r="B40" s="426">
        <v>0</v>
      </c>
      <c r="C40" s="426">
        <v>0</v>
      </c>
      <c r="D40" s="426">
        <v>0</v>
      </c>
      <c r="E40" s="426">
        <v>0</v>
      </c>
      <c r="F40" s="426">
        <v>0</v>
      </c>
      <c r="G40" s="426">
        <v>0</v>
      </c>
      <c r="H40" s="426">
        <v>621.26</v>
      </c>
      <c r="I40" s="426">
        <v>0</v>
      </c>
      <c r="J40" s="426">
        <v>0</v>
      </c>
      <c r="K40" s="426">
        <v>-68.89</v>
      </c>
      <c r="L40" s="426">
        <v>0</v>
      </c>
      <c r="M40" s="426">
        <v>0</v>
      </c>
      <c r="N40" s="426">
        <v>0</v>
      </c>
      <c r="O40" s="426">
        <v>0</v>
      </c>
      <c r="P40" s="426">
        <v>4920.3100000000004</v>
      </c>
      <c r="Q40" s="426">
        <v>0</v>
      </c>
      <c r="R40" s="426">
        <v>0</v>
      </c>
      <c r="S40" s="426">
        <v>5472.68</v>
      </c>
    </row>
    <row r="41" spans="1:19" s="460" customFormat="1" ht="11.7" customHeight="1">
      <c r="A41" s="422" t="s">
        <v>374</v>
      </c>
      <c r="B41" s="423">
        <v>0</v>
      </c>
      <c r="C41" s="423">
        <v>0</v>
      </c>
      <c r="D41" s="423">
        <v>2691.84</v>
      </c>
      <c r="E41" s="423">
        <v>-38.29</v>
      </c>
      <c r="F41" s="423">
        <v>0</v>
      </c>
      <c r="G41" s="423">
        <v>0</v>
      </c>
      <c r="H41" s="423">
        <v>1520.88</v>
      </c>
      <c r="I41" s="423">
        <v>0</v>
      </c>
      <c r="J41" s="423">
        <v>0</v>
      </c>
      <c r="K41" s="423">
        <v>2292.5100000000002</v>
      </c>
      <c r="L41" s="423">
        <v>0</v>
      </c>
      <c r="M41" s="423">
        <v>3655.2200000000003</v>
      </c>
      <c r="N41" s="423">
        <v>218.41</v>
      </c>
      <c r="O41" s="423">
        <v>0</v>
      </c>
      <c r="P41" s="423">
        <v>4279.6099999999997</v>
      </c>
      <c r="Q41" s="423">
        <v>0</v>
      </c>
      <c r="R41" s="423">
        <v>0</v>
      </c>
      <c r="S41" s="423">
        <v>14620.18</v>
      </c>
    </row>
    <row r="42" spans="1:19" s="459" customFormat="1" ht="11.7" customHeight="1">
      <c r="A42" s="425" t="s">
        <v>375</v>
      </c>
      <c r="B42" s="426">
        <v>0</v>
      </c>
      <c r="C42" s="426">
        <v>0</v>
      </c>
      <c r="D42" s="426">
        <v>2691.84</v>
      </c>
      <c r="E42" s="426">
        <v>0</v>
      </c>
      <c r="F42" s="426">
        <v>0</v>
      </c>
      <c r="G42" s="426">
        <v>0</v>
      </c>
      <c r="H42" s="426">
        <v>157.97</v>
      </c>
      <c r="I42" s="426">
        <v>0</v>
      </c>
      <c r="J42" s="426">
        <v>0</v>
      </c>
      <c r="K42" s="426">
        <v>1157.8500000000001</v>
      </c>
      <c r="L42" s="426">
        <v>0</v>
      </c>
      <c r="M42" s="426">
        <v>1100.9000000000001</v>
      </c>
      <c r="N42" s="426">
        <v>218.05</v>
      </c>
      <c r="O42" s="426">
        <v>0</v>
      </c>
      <c r="P42" s="426">
        <v>-57.34</v>
      </c>
      <c r="Q42" s="426">
        <v>0</v>
      </c>
      <c r="R42" s="426">
        <v>0</v>
      </c>
      <c r="S42" s="426">
        <v>5269.2699999999995</v>
      </c>
    </row>
    <row r="43" spans="1:19" s="460" customFormat="1" ht="11.7" customHeight="1">
      <c r="A43" s="425" t="s">
        <v>376</v>
      </c>
      <c r="B43" s="426">
        <v>0</v>
      </c>
      <c r="C43" s="426">
        <v>0</v>
      </c>
      <c r="D43" s="426">
        <v>0</v>
      </c>
      <c r="E43" s="426">
        <v>0</v>
      </c>
      <c r="F43" s="426">
        <v>0</v>
      </c>
      <c r="G43" s="426">
        <v>0</v>
      </c>
      <c r="H43" s="426">
        <v>0</v>
      </c>
      <c r="I43" s="426">
        <v>0</v>
      </c>
      <c r="J43" s="426">
        <v>0</v>
      </c>
      <c r="K43" s="426">
        <v>0</v>
      </c>
      <c r="L43" s="426">
        <v>0</v>
      </c>
      <c r="M43" s="426">
        <v>0</v>
      </c>
      <c r="N43" s="426">
        <v>0</v>
      </c>
      <c r="O43" s="426">
        <v>0</v>
      </c>
      <c r="P43" s="426">
        <v>0</v>
      </c>
      <c r="Q43" s="426">
        <v>0</v>
      </c>
      <c r="R43" s="426">
        <v>0</v>
      </c>
      <c r="S43" s="426">
        <v>0</v>
      </c>
    </row>
    <row r="44" spans="1:19" s="460" customFormat="1" ht="11.7" customHeight="1">
      <c r="A44" s="428" t="s">
        <v>318</v>
      </c>
      <c r="B44" s="429">
        <v>0</v>
      </c>
      <c r="C44" s="429">
        <v>0</v>
      </c>
      <c r="D44" s="429">
        <v>0</v>
      </c>
      <c r="E44" s="429">
        <v>0</v>
      </c>
      <c r="F44" s="429">
        <v>0</v>
      </c>
      <c r="G44" s="429">
        <v>0</v>
      </c>
      <c r="H44" s="429">
        <v>536.38</v>
      </c>
      <c r="I44" s="429">
        <v>0</v>
      </c>
      <c r="J44" s="429">
        <v>0</v>
      </c>
      <c r="K44" s="429">
        <v>1193.1600000000001</v>
      </c>
      <c r="L44" s="429">
        <v>0</v>
      </c>
      <c r="M44" s="429">
        <v>2554.3200000000002</v>
      </c>
      <c r="N44" s="429">
        <v>0.36</v>
      </c>
      <c r="O44" s="429">
        <v>0</v>
      </c>
      <c r="P44" s="429">
        <v>4336.95</v>
      </c>
      <c r="Q44" s="429">
        <v>0</v>
      </c>
      <c r="R44" s="429">
        <v>0</v>
      </c>
      <c r="S44" s="429">
        <v>8621.17</v>
      </c>
    </row>
    <row r="45" spans="1:19" s="460" customFormat="1" ht="11.7" customHeight="1">
      <c r="A45" s="425" t="s">
        <v>377</v>
      </c>
      <c r="B45" s="426">
        <v>0</v>
      </c>
      <c r="C45" s="426">
        <v>0</v>
      </c>
      <c r="D45" s="426">
        <v>0</v>
      </c>
      <c r="E45" s="426">
        <v>-38.29</v>
      </c>
      <c r="F45" s="426">
        <v>0</v>
      </c>
      <c r="G45" s="426">
        <v>0</v>
      </c>
      <c r="H45" s="426">
        <v>826.53</v>
      </c>
      <c r="I45" s="426">
        <v>0</v>
      </c>
      <c r="J45" s="426">
        <v>0</v>
      </c>
      <c r="K45" s="426">
        <v>-58.49</v>
      </c>
      <c r="L45" s="426">
        <v>0</v>
      </c>
      <c r="M45" s="426">
        <v>0</v>
      </c>
      <c r="N45" s="426">
        <v>0</v>
      </c>
      <c r="O45" s="426">
        <v>0</v>
      </c>
      <c r="P45" s="426">
        <v>0</v>
      </c>
      <c r="Q45" s="426">
        <v>0</v>
      </c>
      <c r="R45" s="426">
        <v>0</v>
      </c>
      <c r="S45" s="426">
        <v>729.75</v>
      </c>
    </row>
    <row r="46" spans="1:19" s="460" customFormat="1" ht="11.7" customHeight="1">
      <c r="A46" s="430" t="s">
        <v>378</v>
      </c>
      <c r="B46" s="431">
        <v>0</v>
      </c>
      <c r="C46" s="431">
        <v>468.1</v>
      </c>
      <c r="D46" s="431">
        <v>15.09</v>
      </c>
      <c r="E46" s="431">
        <v>133.88</v>
      </c>
      <c r="F46" s="431">
        <v>0</v>
      </c>
      <c r="G46" s="431">
        <v>246.1</v>
      </c>
      <c r="H46" s="431">
        <v>0</v>
      </c>
      <c r="I46" s="431">
        <v>33497.410000000003</v>
      </c>
      <c r="J46" s="431">
        <v>0</v>
      </c>
      <c r="K46" s="431">
        <v>19722.75</v>
      </c>
      <c r="L46" s="431">
        <v>-3627.01</v>
      </c>
      <c r="M46" s="431">
        <v>2616.1799999999998</v>
      </c>
      <c r="N46" s="431">
        <v>2283.0500000000002</v>
      </c>
      <c r="O46" s="431">
        <v>0</v>
      </c>
      <c r="P46" s="431">
        <v>68633.100000000006</v>
      </c>
      <c r="Q46" s="431">
        <v>0</v>
      </c>
      <c r="R46" s="431">
        <v>-261.39999999999998</v>
      </c>
      <c r="S46" s="431">
        <v>123727.25000000001</v>
      </c>
    </row>
    <row r="47" spans="1:19" s="460" customFormat="1" ht="11.7" customHeight="1">
      <c r="A47" s="432" t="s">
        <v>379</v>
      </c>
      <c r="B47" s="423">
        <v>0</v>
      </c>
      <c r="C47" s="423">
        <v>468.1</v>
      </c>
      <c r="D47" s="423">
        <v>15.09</v>
      </c>
      <c r="E47" s="423">
        <v>133.88</v>
      </c>
      <c r="F47" s="423">
        <v>0</v>
      </c>
      <c r="G47" s="423">
        <v>484.13</v>
      </c>
      <c r="H47" s="423">
        <v>0</v>
      </c>
      <c r="I47" s="423">
        <v>4214.41</v>
      </c>
      <c r="J47" s="423">
        <v>0</v>
      </c>
      <c r="K47" s="423">
        <v>19722.75</v>
      </c>
      <c r="L47" s="423">
        <v>48.2</v>
      </c>
      <c r="M47" s="423">
        <v>5107.4000000000005</v>
      </c>
      <c r="N47" s="423">
        <v>2283.0500000000002</v>
      </c>
      <c r="O47" s="423">
        <v>0</v>
      </c>
      <c r="P47" s="423">
        <v>26211.53</v>
      </c>
      <c r="Q47" s="423">
        <v>0</v>
      </c>
      <c r="R47" s="423">
        <v>0</v>
      </c>
      <c r="S47" s="423">
        <v>58688.54</v>
      </c>
    </row>
    <row r="48" spans="1:19" s="460" customFormat="1" ht="11.7" customHeight="1">
      <c r="A48" s="425" t="s">
        <v>380</v>
      </c>
      <c r="B48" s="426">
        <v>0</v>
      </c>
      <c r="C48" s="426">
        <v>0</v>
      </c>
      <c r="D48" s="426">
        <v>0</v>
      </c>
      <c r="E48" s="426">
        <v>0</v>
      </c>
      <c r="F48" s="426">
        <v>0</v>
      </c>
      <c r="G48" s="426">
        <v>356.63</v>
      </c>
      <c r="H48" s="426">
        <v>0</v>
      </c>
      <c r="I48" s="426">
        <v>2.44</v>
      </c>
      <c r="J48" s="426">
        <v>0</v>
      </c>
      <c r="K48" s="426">
        <v>1425.5</v>
      </c>
      <c r="L48" s="426">
        <v>48.2</v>
      </c>
      <c r="M48" s="426">
        <v>1314.65</v>
      </c>
      <c r="N48" s="426">
        <v>-5.75</v>
      </c>
      <c r="O48" s="426">
        <v>0</v>
      </c>
      <c r="P48" s="426">
        <v>5259.85</v>
      </c>
      <c r="Q48" s="426">
        <v>0</v>
      </c>
      <c r="R48" s="426">
        <v>0</v>
      </c>
      <c r="S48" s="426">
        <v>8401.52</v>
      </c>
    </row>
    <row r="49" spans="1:19" s="459" customFormat="1" ht="11.7" customHeight="1">
      <c r="A49" s="425" t="s">
        <v>381</v>
      </c>
      <c r="B49" s="426">
        <v>0</v>
      </c>
      <c r="C49" s="426">
        <v>-58.56</v>
      </c>
      <c r="D49" s="426">
        <v>0</v>
      </c>
      <c r="E49" s="426">
        <v>-57.89</v>
      </c>
      <c r="F49" s="426">
        <v>0</v>
      </c>
      <c r="G49" s="426">
        <v>0</v>
      </c>
      <c r="H49" s="426">
        <v>0</v>
      </c>
      <c r="I49" s="426">
        <v>335.97</v>
      </c>
      <c r="J49" s="426">
        <v>0</v>
      </c>
      <c r="K49" s="426">
        <v>1666.93</v>
      </c>
      <c r="L49" s="426">
        <v>0</v>
      </c>
      <c r="M49" s="426">
        <v>-39.21</v>
      </c>
      <c r="N49" s="426">
        <v>89.41</v>
      </c>
      <c r="O49" s="426">
        <v>0</v>
      </c>
      <c r="P49" s="426">
        <v>553.99</v>
      </c>
      <c r="Q49" s="426">
        <v>0</v>
      </c>
      <c r="R49" s="426">
        <v>0</v>
      </c>
      <c r="S49" s="426">
        <v>2490.6400000000003</v>
      </c>
    </row>
    <row r="50" spans="1:19" s="460" customFormat="1" ht="11.7" customHeight="1">
      <c r="A50" s="428" t="s">
        <v>382</v>
      </c>
      <c r="B50" s="429">
        <v>0</v>
      </c>
      <c r="C50" s="429">
        <v>0</v>
      </c>
      <c r="D50" s="429">
        <v>0</v>
      </c>
      <c r="E50" s="429">
        <v>287.34000000000003</v>
      </c>
      <c r="F50" s="429">
        <v>0</v>
      </c>
      <c r="G50" s="429">
        <v>0</v>
      </c>
      <c r="H50" s="429">
        <v>0</v>
      </c>
      <c r="I50" s="429">
        <v>1029.8499999999999</v>
      </c>
      <c r="J50" s="429">
        <v>0</v>
      </c>
      <c r="K50" s="429">
        <v>510.63</v>
      </c>
      <c r="L50" s="429">
        <v>0</v>
      </c>
      <c r="M50" s="429">
        <v>36.410000000000004</v>
      </c>
      <c r="N50" s="429">
        <v>1214.96</v>
      </c>
      <c r="O50" s="429">
        <v>0</v>
      </c>
      <c r="P50" s="429">
        <v>675.9</v>
      </c>
      <c r="Q50" s="429">
        <v>0</v>
      </c>
      <c r="R50" s="429">
        <v>0</v>
      </c>
      <c r="S50" s="429">
        <v>3755.0900000000006</v>
      </c>
    </row>
    <row r="51" spans="1:19" s="460" customFormat="1" ht="11.7" customHeight="1">
      <c r="A51" s="433" t="s">
        <v>383</v>
      </c>
      <c r="B51" s="434">
        <v>0</v>
      </c>
      <c r="C51" s="434">
        <v>526.66</v>
      </c>
      <c r="D51" s="434">
        <v>15.09</v>
      </c>
      <c r="E51" s="434">
        <v>-19.07</v>
      </c>
      <c r="F51" s="434">
        <v>0</v>
      </c>
      <c r="G51" s="434">
        <v>-63.34</v>
      </c>
      <c r="H51" s="434">
        <v>0</v>
      </c>
      <c r="I51" s="434">
        <v>2795</v>
      </c>
      <c r="J51" s="434">
        <v>0</v>
      </c>
      <c r="K51" s="434">
        <v>2934.89</v>
      </c>
      <c r="L51" s="434">
        <v>0</v>
      </c>
      <c r="M51" s="434">
        <v>3459.42</v>
      </c>
      <c r="N51" s="434">
        <v>570.99</v>
      </c>
      <c r="O51" s="434">
        <v>0</v>
      </c>
      <c r="P51" s="434">
        <v>3510.92</v>
      </c>
      <c r="Q51" s="434">
        <v>0</v>
      </c>
      <c r="R51" s="434">
        <v>0</v>
      </c>
      <c r="S51" s="434">
        <v>13730.56</v>
      </c>
    </row>
    <row r="52" spans="1:19" s="460" customFormat="1" ht="11.7" customHeight="1">
      <c r="A52" s="433" t="s">
        <v>384</v>
      </c>
      <c r="B52" s="434">
        <v>0</v>
      </c>
      <c r="C52" s="434">
        <v>0</v>
      </c>
      <c r="D52" s="434">
        <v>0</v>
      </c>
      <c r="E52" s="434">
        <v>0</v>
      </c>
      <c r="F52" s="434">
        <v>0</v>
      </c>
      <c r="G52" s="434">
        <v>0</v>
      </c>
      <c r="H52" s="434">
        <v>0</v>
      </c>
      <c r="I52" s="434">
        <v>0</v>
      </c>
      <c r="J52" s="434">
        <v>0</v>
      </c>
      <c r="K52" s="434">
        <v>0</v>
      </c>
      <c r="L52" s="434">
        <v>0</v>
      </c>
      <c r="M52" s="434">
        <v>0</v>
      </c>
      <c r="N52" s="434">
        <v>0</v>
      </c>
      <c r="O52" s="434">
        <v>0</v>
      </c>
      <c r="P52" s="434">
        <v>0</v>
      </c>
      <c r="Q52" s="434">
        <v>0</v>
      </c>
      <c r="R52" s="434">
        <v>0</v>
      </c>
      <c r="S52" s="434">
        <v>0</v>
      </c>
    </row>
    <row r="53" spans="1:19" s="460" customFormat="1" ht="11.7" customHeight="1">
      <c r="A53" s="428" t="s">
        <v>385</v>
      </c>
      <c r="B53" s="429">
        <v>0</v>
      </c>
      <c r="C53" s="429">
        <v>0</v>
      </c>
      <c r="D53" s="429">
        <v>0</v>
      </c>
      <c r="E53" s="429">
        <v>0</v>
      </c>
      <c r="F53" s="429">
        <v>0</v>
      </c>
      <c r="G53" s="429">
        <v>0</v>
      </c>
      <c r="H53" s="429">
        <v>0</v>
      </c>
      <c r="I53" s="429">
        <v>0</v>
      </c>
      <c r="J53" s="429">
        <v>0</v>
      </c>
      <c r="K53" s="429">
        <v>0</v>
      </c>
      <c r="L53" s="429">
        <v>0</v>
      </c>
      <c r="M53" s="429">
        <v>0</v>
      </c>
      <c r="N53" s="429">
        <v>0</v>
      </c>
      <c r="O53" s="429">
        <v>0</v>
      </c>
      <c r="P53" s="429">
        <v>-64.59</v>
      </c>
      <c r="Q53" s="429">
        <v>0</v>
      </c>
      <c r="R53" s="429">
        <v>0</v>
      </c>
      <c r="S53" s="429">
        <v>-64.59</v>
      </c>
    </row>
    <row r="54" spans="1:19" s="460" customFormat="1" ht="11.7" customHeight="1">
      <c r="A54" s="425" t="s">
        <v>386</v>
      </c>
      <c r="B54" s="426">
        <v>0</v>
      </c>
      <c r="C54" s="426">
        <v>0</v>
      </c>
      <c r="D54" s="426">
        <v>0</v>
      </c>
      <c r="E54" s="426">
        <v>0</v>
      </c>
      <c r="F54" s="426">
        <v>0</v>
      </c>
      <c r="G54" s="426">
        <v>0</v>
      </c>
      <c r="H54" s="426">
        <v>0</v>
      </c>
      <c r="I54" s="426">
        <v>0</v>
      </c>
      <c r="J54" s="426">
        <v>0</v>
      </c>
      <c r="K54" s="426">
        <v>0</v>
      </c>
      <c r="L54" s="426">
        <v>0</v>
      </c>
      <c r="M54" s="426">
        <v>0</v>
      </c>
      <c r="N54" s="426">
        <v>-112.82000000000001</v>
      </c>
      <c r="O54" s="426">
        <v>0</v>
      </c>
      <c r="P54" s="426">
        <v>0</v>
      </c>
      <c r="Q54" s="426">
        <v>0</v>
      </c>
      <c r="R54" s="426">
        <v>0</v>
      </c>
      <c r="S54" s="426">
        <v>-112.82000000000001</v>
      </c>
    </row>
    <row r="55" spans="1:19" s="460" customFormat="1" ht="11.7" customHeight="1">
      <c r="A55" s="425" t="s">
        <v>387</v>
      </c>
      <c r="B55" s="426">
        <v>0</v>
      </c>
      <c r="C55" s="426">
        <v>0</v>
      </c>
      <c r="D55" s="426">
        <v>0</v>
      </c>
      <c r="E55" s="426">
        <v>-0.19</v>
      </c>
      <c r="F55" s="426">
        <v>0</v>
      </c>
      <c r="G55" s="426">
        <v>0</v>
      </c>
      <c r="H55" s="426">
        <v>0</v>
      </c>
      <c r="I55" s="426">
        <v>52.18</v>
      </c>
      <c r="J55" s="426">
        <v>0</v>
      </c>
      <c r="K55" s="426">
        <v>15.51</v>
      </c>
      <c r="L55" s="426">
        <v>0</v>
      </c>
      <c r="M55" s="426">
        <v>13.82</v>
      </c>
      <c r="N55" s="426">
        <v>0</v>
      </c>
      <c r="O55" s="426">
        <v>0</v>
      </c>
      <c r="P55" s="426">
        <v>-21.84</v>
      </c>
      <c r="Q55" s="426">
        <v>0</v>
      </c>
      <c r="R55" s="426">
        <v>0</v>
      </c>
      <c r="S55" s="426">
        <v>59.47999999999999</v>
      </c>
    </row>
    <row r="56" spans="1:19" s="460" customFormat="1" ht="11.7" customHeight="1">
      <c r="A56" s="428" t="s">
        <v>388</v>
      </c>
      <c r="B56" s="429">
        <v>0</v>
      </c>
      <c r="C56" s="429">
        <v>0</v>
      </c>
      <c r="D56" s="429">
        <v>0</v>
      </c>
      <c r="E56" s="429">
        <v>0</v>
      </c>
      <c r="F56" s="429">
        <v>0</v>
      </c>
      <c r="G56" s="429">
        <v>0</v>
      </c>
      <c r="H56" s="429">
        <v>0</v>
      </c>
      <c r="I56" s="429">
        <v>0</v>
      </c>
      <c r="J56" s="429">
        <v>0</v>
      </c>
      <c r="K56" s="429">
        <v>0</v>
      </c>
      <c r="L56" s="429">
        <v>0</v>
      </c>
      <c r="M56" s="429">
        <v>0</v>
      </c>
      <c r="N56" s="429">
        <v>0</v>
      </c>
      <c r="O56" s="429">
        <v>0</v>
      </c>
      <c r="P56" s="429">
        <v>0</v>
      </c>
      <c r="Q56" s="429">
        <v>0</v>
      </c>
      <c r="R56" s="429">
        <v>0</v>
      </c>
      <c r="S56" s="429">
        <v>0</v>
      </c>
    </row>
    <row r="57" spans="1:19" s="460" customFormat="1" ht="11.7" customHeight="1">
      <c r="A57" s="425" t="s">
        <v>389</v>
      </c>
      <c r="B57" s="426">
        <v>0</v>
      </c>
      <c r="C57" s="426">
        <v>0</v>
      </c>
      <c r="D57" s="426">
        <v>0</v>
      </c>
      <c r="E57" s="426">
        <v>-76.31</v>
      </c>
      <c r="F57" s="426">
        <v>0</v>
      </c>
      <c r="G57" s="426">
        <v>190.85</v>
      </c>
      <c r="H57" s="426">
        <v>0</v>
      </c>
      <c r="I57" s="426">
        <v>-1.04</v>
      </c>
      <c r="J57" s="426">
        <v>0</v>
      </c>
      <c r="K57" s="426">
        <v>13169.29</v>
      </c>
      <c r="L57" s="426">
        <v>0</v>
      </c>
      <c r="M57" s="426">
        <v>322.31</v>
      </c>
      <c r="N57" s="426">
        <v>526.27</v>
      </c>
      <c r="O57" s="426">
        <v>0</v>
      </c>
      <c r="P57" s="426">
        <v>16297.31</v>
      </c>
      <c r="Q57" s="426">
        <v>0</v>
      </c>
      <c r="R57" s="426">
        <v>0</v>
      </c>
      <c r="S57" s="426">
        <v>30428.68</v>
      </c>
    </row>
    <row r="58" spans="1:19" s="460" customFormat="1" ht="11.7" customHeight="1">
      <c r="A58" s="430" t="s">
        <v>338</v>
      </c>
      <c r="B58" s="431">
        <v>0</v>
      </c>
      <c r="C58" s="431">
        <v>0</v>
      </c>
      <c r="D58" s="431">
        <v>0</v>
      </c>
      <c r="E58" s="431">
        <v>0</v>
      </c>
      <c r="F58" s="431">
        <v>0</v>
      </c>
      <c r="G58" s="431">
        <v>-238.02</v>
      </c>
      <c r="H58" s="431">
        <v>0</v>
      </c>
      <c r="I58" s="431">
        <v>29283</v>
      </c>
      <c r="J58" s="431">
        <v>0</v>
      </c>
      <c r="K58" s="431">
        <v>0</v>
      </c>
      <c r="L58" s="431">
        <v>-3675.21</v>
      </c>
      <c r="M58" s="431">
        <v>-2491.2200000000003</v>
      </c>
      <c r="N58" s="431">
        <v>0</v>
      </c>
      <c r="O58" s="431">
        <v>0</v>
      </c>
      <c r="P58" s="431">
        <v>42421.57</v>
      </c>
      <c r="Q58" s="431">
        <v>0</v>
      </c>
      <c r="R58" s="431">
        <v>-261.39999999999998</v>
      </c>
      <c r="S58" s="431">
        <v>65038.719999999994</v>
      </c>
    </row>
    <row r="59" spans="1:19" s="460" customFormat="1" ht="11.7" customHeight="1">
      <c r="A59" s="428" t="s">
        <v>390</v>
      </c>
      <c r="B59" s="429">
        <v>0</v>
      </c>
      <c r="C59" s="429">
        <v>0</v>
      </c>
      <c r="D59" s="429">
        <v>0</v>
      </c>
      <c r="E59" s="429">
        <v>0</v>
      </c>
      <c r="F59" s="429">
        <v>0</v>
      </c>
      <c r="G59" s="429">
        <v>0</v>
      </c>
      <c r="H59" s="429">
        <v>0</v>
      </c>
      <c r="I59" s="429">
        <v>0</v>
      </c>
      <c r="J59" s="429">
        <v>0</v>
      </c>
      <c r="K59" s="429">
        <v>0</v>
      </c>
      <c r="L59" s="429">
        <v>0</v>
      </c>
      <c r="M59" s="429">
        <v>0</v>
      </c>
      <c r="N59" s="429">
        <v>0</v>
      </c>
      <c r="O59" s="429">
        <v>0</v>
      </c>
      <c r="P59" s="429">
        <v>0</v>
      </c>
      <c r="Q59" s="429">
        <v>0</v>
      </c>
      <c r="R59" s="429">
        <v>0</v>
      </c>
      <c r="S59" s="429">
        <v>0</v>
      </c>
    </row>
    <row r="60" spans="1:19" s="460" customFormat="1" ht="11.7" customHeight="1">
      <c r="A60" s="461" t="s">
        <v>398</v>
      </c>
      <c r="B60" s="426">
        <v>0</v>
      </c>
      <c r="C60" s="426">
        <v>0</v>
      </c>
      <c r="D60" s="426">
        <v>0</v>
      </c>
      <c r="E60" s="426">
        <v>0</v>
      </c>
      <c r="F60" s="426">
        <v>0</v>
      </c>
      <c r="G60" s="426">
        <v>-238.02</v>
      </c>
      <c r="H60" s="426">
        <v>0</v>
      </c>
      <c r="I60" s="426">
        <v>29283</v>
      </c>
      <c r="J60" s="426">
        <v>0</v>
      </c>
      <c r="K60" s="426">
        <v>0</v>
      </c>
      <c r="L60" s="426">
        <v>-3675.21</v>
      </c>
      <c r="M60" s="426">
        <v>-2491.2200000000003</v>
      </c>
      <c r="N60" s="426">
        <v>0</v>
      </c>
      <c r="O60" s="426">
        <v>0</v>
      </c>
      <c r="P60" s="426">
        <v>42421.57</v>
      </c>
      <c r="Q60" s="426">
        <v>0</v>
      </c>
      <c r="R60" s="426">
        <v>-261.39999999999998</v>
      </c>
      <c r="S60" s="426">
        <v>65038.719999999994</v>
      </c>
    </row>
    <row r="61" spans="1:19" s="459" customFormat="1" ht="11.7" customHeight="1">
      <c r="A61" s="462" t="s">
        <v>399</v>
      </c>
      <c r="B61" s="426">
        <v>0</v>
      </c>
      <c r="C61" s="426">
        <v>0</v>
      </c>
      <c r="D61" s="426">
        <v>0</v>
      </c>
      <c r="E61" s="426">
        <v>0</v>
      </c>
      <c r="F61" s="426">
        <v>0</v>
      </c>
      <c r="G61" s="426">
        <v>85.98</v>
      </c>
      <c r="H61" s="426">
        <v>0</v>
      </c>
      <c r="I61" s="426">
        <v>14057.720000000001</v>
      </c>
      <c r="J61" s="426">
        <v>0</v>
      </c>
      <c r="K61" s="426">
        <v>0</v>
      </c>
      <c r="L61" s="426">
        <v>931.84</v>
      </c>
      <c r="M61" s="426">
        <v>468.04</v>
      </c>
      <c r="N61" s="426">
        <v>0</v>
      </c>
      <c r="O61" s="426">
        <v>0</v>
      </c>
      <c r="P61" s="426">
        <v>28936.100000000002</v>
      </c>
      <c r="Q61" s="426">
        <v>0</v>
      </c>
      <c r="R61" s="426">
        <v>28.43</v>
      </c>
      <c r="S61" s="426">
        <v>44508.110000000008</v>
      </c>
    </row>
    <row r="62" spans="1:19" s="460" customFormat="1" ht="11.7" customHeight="1">
      <c r="A62" s="463" t="s">
        <v>400</v>
      </c>
      <c r="B62" s="429">
        <v>0</v>
      </c>
      <c r="C62" s="429">
        <v>0</v>
      </c>
      <c r="D62" s="429">
        <v>0</v>
      </c>
      <c r="E62" s="429">
        <v>0</v>
      </c>
      <c r="F62" s="429">
        <v>0</v>
      </c>
      <c r="G62" s="429">
        <v>-325.29000000000002</v>
      </c>
      <c r="H62" s="429">
        <v>0</v>
      </c>
      <c r="I62" s="429">
        <v>14700.66</v>
      </c>
      <c r="J62" s="429">
        <v>0</v>
      </c>
      <c r="K62" s="429">
        <v>0</v>
      </c>
      <c r="L62" s="429">
        <v>-4701.1900000000005</v>
      </c>
      <c r="M62" s="429">
        <v>-3054.73</v>
      </c>
      <c r="N62" s="429">
        <v>0</v>
      </c>
      <c r="O62" s="429">
        <v>0</v>
      </c>
      <c r="P62" s="429">
        <v>12887.09</v>
      </c>
      <c r="Q62" s="429">
        <v>0</v>
      </c>
      <c r="R62" s="429">
        <v>-289.60000000000002</v>
      </c>
      <c r="S62" s="429">
        <v>19216.940000000002</v>
      </c>
    </row>
    <row r="63" spans="1:19" s="460" customFormat="1" ht="11.7" customHeight="1">
      <c r="A63" s="464" t="s">
        <v>401</v>
      </c>
      <c r="B63" s="426">
        <v>0</v>
      </c>
      <c r="C63" s="426">
        <v>0</v>
      </c>
      <c r="D63" s="426">
        <v>0</v>
      </c>
      <c r="E63" s="426">
        <v>0</v>
      </c>
      <c r="F63" s="426">
        <v>0</v>
      </c>
      <c r="G63" s="426">
        <v>1.29</v>
      </c>
      <c r="H63" s="426">
        <v>0</v>
      </c>
      <c r="I63" s="426">
        <v>524.62</v>
      </c>
      <c r="J63" s="426">
        <v>0</v>
      </c>
      <c r="K63" s="426">
        <v>0</v>
      </c>
      <c r="L63" s="426">
        <v>94.14</v>
      </c>
      <c r="M63" s="426">
        <v>95.47</v>
      </c>
      <c r="N63" s="426">
        <v>0</v>
      </c>
      <c r="O63" s="426">
        <v>0</v>
      </c>
      <c r="P63" s="426">
        <v>598.37</v>
      </c>
      <c r="Q63" s="426">
        <v>0</v>
      </c>
      <c r="R63" s="426">
        <v>-0.22</v>
      </c>
      <c r="S63" s="426">
        <v>1313.6699999999998</v>
      </c>
    </row>
    <row r="64" spans="1:19" s="460" customFormat="1" ht="11.7" customHeight="1">
      <c r="A64" s="425" t="s">
        <v>393</v>
      </c>
      <c r="B64" s="426">
        <v>0</v>
      </c>
      <c r="C64" s="426">
        <v>0</v>
      </c>
      <c r="D64" s="426">
        <v>0</v>
      </c>
      <c r="E64" s="426">
        <v>0</v>
      </c>
      <c r="F64" s="426">
        <v>0</v>
      </c>
      <c r="G64" s="426">
        <v>0</v>
      </c>
      <c r="H64" s="426">
        <v>0</v>
      </c>
      <c r="I64" s="426">
        <v>0</v>
      </c>
      <c r="J64" s="426">
        <v>0</v>
      </c>
      <c r="K64" s="426">
        <v>0</v>
      </c>
      <c r="L64" s="426">
        <v>0</v>
      </c>
      <c r="M64" s="426">
        <v>0</v>
      </c>
      <c r="N64" s="426">
        <v>0</v>
      </c>
      <c r="O64" s="426">
        <v>0</v>
      </c>
      <c r="P64" s="426">
        <v>0</v>
      </c>
      <c r="Q64" s="426">
        <v>0</v>
      </c>
      <c r="R64" s="426">
        <v>0</v>
      </c>
      <c r="S64" s="426">
        <v>0</v>
      </c>
    </row>
    <row r="65" spans="1:20" s="460" customFormat="1" ht="11.7" customHeight="1">
      <c r="A65" s="428" t="s">
        <v>394</v>
      </c>
      <c r="B65" s="429">
        <v>0</v>
      </c>
      <c r="C65" s="429">
        <v>0</v>
      </c>
      <c r="D65" s="429">
        <v>0</v>
      </c>
      <c r="E65" s="429">
        <v>0</v>
      </c>
      <c r="F65" s="429">
        <v>0</v>
      </c>
      <c r="G65" s="429">
        <v>0</v>
      </c>
      <c r="H65" s="429">
        <v>0</v>
      </c>
      <c r="I65" s="429">
        <v>0</v>
      </c>
      <c r="J65" s="429">
        <v>0</v>
      </c>
      <c r="K65" s="429">
        <v>0</v>
      </c>
      <c r="L65" s="429">
        <v>0</v>
      </c>
      <c r="M65" s="429">
        <v>0</v>
      </c>
      <c r="N65" s="429">
        <v>0</v>
      </c>
      <c r="O65" s="429">
        <v>0</v>
      </c>
      <c r="P65" s="429">
        <v>0</v>
      </c>
      <c r="Q65" s="429">
        <v>0</v>
      </c>
      <c r="R65" s="429">
        <v>0</v>
      </c>
      <c r="S65" s="429">
        <v>0</v>
      </c>
    </row>
    <row r="66" spans="1:20" s="460" customFormat="1" ht="11.7" customHeight="1">
      <c r="A66" s="430" t="s">
        <v>395</v>
      </c>
      <c r="B66" s="431">
        <v>7348.8600000000006</v>
      </c>
      <c r="C66" s="431">
        <v>475.98</v>
      </c>
      <c r="D66" s="431">
        <v>3996.94</v>
      </c>
      <c r="E66" s="431">
        <v>1968.93</v>
      </c>
      <c r="F66" s="431">
        <v>4980.76</v>
      </c>
      <c r="G66" s="431">
        <v>246.1</v>
      </c>
      <c r="H66" s="431">
        <v>25581.79</v>
      </c>
      <c r="I66" s="431">
        <v>33497.410000000003</v>
      </c>
      <c r="J66" s="431">
        <v>-1190.67</v>
      </c>
      <c r="K66" s="431">
        <v>31334.29</v>
      </c>
      <c r="L66" s="431">
        <v>-3627.01</v>
      </c>
      <c r="M66" s="431">
        <v>32841.08</v>
      </c>
      <c r="N66" s="431">
        <v>2501.46</v>
      </c>
      <c r="O66" s="431">
        <v>0</v>
      </c>
      <c r="P66" s="431">
        <v>211477.14</v>
      </c>
      <c r="Q66" s="431">
        <v>5284.76</v>
      </c>
      <c r="R66" s="431">
        <v>-261.39999999999998</v>
      </c>
      <c r="S66" s="431">
        <v>356456.42000000004</v>
      </c>
    </row>
    <row r="67" spans="1:20" s="460" customFormat="1" ht="6.75" customHeight="1" thickBot="1">
      <c r="A67" s="435"/>
      <c r="B67" s="436"/>
      <c r="C67" s="436"/>
      <c r="D67" s="436"/>
      <c r="E67" s="436"/>
      <c r="F67" s="436"/>
      <c r="G67" s="436"/>
      <c r="H67" s="436"/>
      <c r="I67" s="436"/>
      <c r="J67" s="436"/>
      <c r="K67" s="436"/>
      <c r="L67" s="436"/>
      <c r="M67" s="436"/>
      <c r="N67" s="436"/>
      <c r="O67" s="436"/>
      <c r="P67" s="436"/>
      <c r="Q67" s="436"/>
      <c r="R67" s="436"/>
      <c r="S67" s="436"/>
    </row>
    <row r="68" spans="1:20" s="460" customFormat="1" ht="10.5" customHeight="1" thickTop="1">
      <c r="A68" s="443"/>
      <c r="B68" s="426"/>
      <c r="C68" s="426"/>
      <c r="D68" s="426"/>
      <c r="E68" s="426"/>
      <c r="F68" s="426"/>
      <c r="G68" s="426"/>
      <c r="H68" s="426"/>
      <c r="I68" s="426"/>
      <c r="J68" s="426"/>
      <c r="K68" s="426"/>
      <c r="L68" s="426"/>
      <c r="M68" s="426"/>
      <c r="N68" s="426"/>
      <c r="O68" s="426"/>
      <c r="P68" s="426"/>
      <c r="Q68" s="426"/>
      <c r="R68" s="426"/>
      <c r="S68" s="426"/>
    </row>
    <row r="69" spans="1:20">
      <c r="A69" s="437" t="s">
        <v>402</v>
      </c>
      <c r="T69" s="466"/>
    </row>
    <row r="70" spans="1:20" s="458" customFormat="1" ht="13.8">
      <c r="A70" s="437" t="s">
        <v>124</v>
      </c>
      <c r="B70" s="465"/>
      <c r="C70" s="465"/>
      <c r="D70" s="465"/>
      <c r="E70" s="465"/>
      <c r="F70" s="465"/>
      <c r="G70" s="465"/>
      <c r="H70" s="465"/>
      <c r="I70" s="465"/>
      <c r="J70" s="465"/>
      <c r="K70" s="465"/>
      <c r="L70" s="465"/>
      <c r="M70" s="465"/>
      <c r="N70" s="465"/>
      <c r="O70" s="465"/>
      <c r="P70" s="465"/>
      <c r="Q70" s="465"/>
      <c r="R70" s="465"/>
      <c r="S70" s="465"/>
    </row>
    <row r="71" spans="1:20">
      <c r="A71" s="437" t="s">
        <v>125</v>
      </c>
    </row>
    <row r="72" spans="1:20">
      <c r="A72" s="437" t="s">
        <v>126</v>
      </c>
    </row>
    <row r="73" spans="1:20">
      <c r="A73" s="437" t="s">
        <v>127</v>
      </c>
    </row>
    <row r="74" spans="1:20">
      <c r="A74" s="437" t="s">
        <v>128</v>
      </c>
    </row>
    <row r="75" spans="1:20" s="458" customFormat="1">
      <c r="A75" s="67" t="s">
        <v>129</v>
      </c>
    </row>
    <row r="76" spans="1:20" ht="13.8">
      <c r="A76" s="67" t="s">
        <v>130</v>
      </c>
    </row>
    <row r="77" spans="1:20" ht="13.8">
      <c r="A77" s="67" t="s">
        <v>131</v>
      </c>
    </row>
    <row r="78" spans="1:20" s="408" customFormat="1" ht="13.8">
      <c r="A78" s="67" t="s">
        <v>132</v>
      </c>
    </row>
    <row r="79" spans="1:20" ht="13.8">
      <c r="A79" s="67" t="s">
        <v>133</v>
      </c>
      <c r="S79" s="470"/>
      <c r="T79" s="64"/>
    </row>
    <row r="80" spans="1:20" ht="13.8">
      <c r="A80" s="67" t="s">
        <v>134</v>
      </c>
      <c r="S80" s="470"/>
      <c r="T80" s="64"/>
    </row>
    <row r="81" spans="1:20" ht="13.8">
      <c r="A81" s="232"/>
      <c r="S81" s="470"/>
      <c r="T81" s="64"/>
    </row>
    <row r="82" spans="1:20" ht="13.8">
      <c r="A82" s="67"/>
      <c r="S82" s="470"/>
      <c r="T82" s="64"/>
    </row>
    <row r="83" spans="1:20" ht="13.8">
      <c r="A83" s="67"/>
      <c r="S83" s="470"/>
      <c r="T83" s="64"/>
    </row>
    <row r="84" spans="1:20" ht="13.8">
      <c r="S84" s="470"/>
      <c r="T84" s="64"/>
    </row>
    <row r="85" spans="1:20" ht="13.8">
      <c r="S85" s="470"/>
      <c r="T85" s="64"/>
    </row>
    <row r="86" spans="1:20" ht="13.8">
      <c r="S86" s="470"/>
      <c r="T86" s="64"/>
    </row>
    <row r="87" spans="1:20" ht="13.8">
      <c r="S87" s="470"/>
      <c r="T87" s="64"/>
    </row>
    <row r="88" spans="1:20" ht="13.8">
      <c r="S88" s="470"/>
      <c r="T88" s="64"/>
    </row>
    <row r="89" spans="1:20" ht="13.8">
      <c r="S89" s="470"/>
      <c r="T89" s="64"/>
    </row>
    <row r="90" spans="1:20" ht="13.8">
      <c r="S90" s="470"/>
      <c r="T90" s="64"/>
    </row>
    <row r="91" spans="1:20" ht="13.8">
      <c r="S91" s="470"/>
      <c r="T91" s="64"/>
    </row>
    <row r="92" spans="1:20" ht="13.8">
      <c r="T92" s="6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02905-BA25-4768-ACF7-7A6920AA06A7}">
  <sheetPr codeName="Hoja14"/>
  <dimension ref="A1:S94"/>
  <sheetViews>
    <sheetView showGridLines="0" zoomScale="70" zoomScaleNormal="70" workbookViewId="0"/>
  </sheetViews>
  <sheetFormatPr baseColWidth="10" defaultColWidth="7.33203125" defaultRowHeight="13.2"/>
  <cols>
    <col min="1" max="1" width="45.33203125" style="468" customWidth="1"/>
    <col min="2" max="2" width="14.33203125" style="468" customWidth="1"/>
    <col min="3" max="6" width="14.33203125" style="446" customWidth="1"/>
    <col min="7" max="7" width="15.5546875" style="446" customWidth="1"/>
    <col min="8" max="9" width="15.6640625" style="446" customWidth="1"/>
    <col min="10" max="10" width="14.33203125" style="446" customWidth="1"/>
    <col min="11" max="11" width="16.33203125" style="446" customWidth="1"/>
    <col min="12" max="13" width="15.6640625" style="446" customWidth="1"/>
    <col min="14" max="15" width="14.33203125" style="446" customWidth="1"/>
    <col min="16" max="16" width="16.5546875" style="446" customWidth="1"/>
    <col min="17" max="18" width="14.33203125" style="446" customWidth="1"/>
    <col min="19" max="19" width="16.5546875" style="446" customWidth="1"/>
    <col min="20" max="16384" width="7.33203125" style="446"/>
  </cols>
  <sheetData>
    <row r="1" spans="1:19" s="448" customFormat="1" ht="32.1" customHeight="1">
      <c r="A1" s="35" t="s">
        <v>20</v>
      </c>
      <c r="B1" s="35"/>
      <c r="C1" s="469"/>
      <c r="D1" s="469"/>
      <c r="E1" s="469"/>
      <c r="F1" s="469"/>
      <c r="G1" s="469"/>
      <c r="H1" s="469"/>
      <c r="I1" s="469"/>
      <c r="J1" s="469"/>
      <c r="K1" s="469"/>
      <c r="L1" s="469"/>
      <c r="M1" s="469"/>
      <c r="N1" s="469"/>
      <c r="O1" s="469"/>
      <c r="P1" s="469"/>
      <c r="Q1" s="469"/>
      <c r="R1" s="469"/>
      <c r="S1" s="469"/>
    </row>
    <row r="2" spans="1:19" s="449" customFormat="1" ht="18" customHeight="1">
      <c r="A2" s="38" t="s">
        <v>137</v>
      </c>
      <c r="B2" s="38"/>
      <c r="C2" s="411"/>
      <c r="D2" s="411"/>
      <c r="E2" s="411"/>
      <c r="F2" s="411"/>
      <c r="G2" s="411"/>
      <c r="H2" s="411"/>
      <c r="I2" s="411"/>
      <c r="J2" s="411"/>
      <c r="K2" s="411"/>
      <c r="L2" s="411"/>
      <c r="M2" s="411"/>
      <c r="N2" s="411"/>
      <c r="O2" s="411"/>
      <c r="P2" s="411"/>
      <c r="Q2" s="411"/>
      <c r="R2" s="411"/>
      <c r="S2" s="411"/>
    </row>
    <row r="3" spans="1:19" s="451" customFormat="1" ht="18.75" customHeight="1">
      <c r="A3" s="41" t="s">
        <v>296</v>
      </c>
      <c r="B3" s="41"/>
      <c r="C3" s="450"/>
      <c r="D3" s="450"/>
      <c r="E3" s="450"/>
      <c r="F3" s="450"/>
      <c r="G3" s="450"/>
      <c r="H3" s="450"/>
      <c r="I3" s="450"/>
      <c r="J3" s="450"/>
      <c r="K3" s="450"/>
      <c r="L3" s="450"/>
      <c r="M3" s="450"/>
      <c r="N3" s="450"/>
      <c r="O3" s="450"/>
      <c r="P3" s="450"/>
      <c r="Q3" s="450"/>
      <c r="R3" s="450"/>
      <c r="S3" s="450"/>
    </row>
    <row r="4" spans="1:19" ht="7.5" customHeight="1" thickBot="1">
      <c r="A4" s="452"/>
      <c r="B4" s="452"/>
      <c r="C4" s="452"/>
      <c r="D4" s="452"/>
      <c r="E4" s="452"/>
      <c r="F4" s="452"/>
      <c r="G4" s="452"/>
      <c r="H4" s="452"/>
      <c r="I4" s="452"/>
      <c r="J4" s="452"/>
      <c r="K4" s="452"/>
      <c r="L4" s="452"/>
      <c r="M4" s="452"/>
      <c r="N4" s="452"/>
      <c r="O4" s="452"/>
      <c r="P4" s="452"/>
      <c r="Q4" s="452"/>
      <c r="R4" s="452"/>
      <c r="S4" s="452"/>
    </row>
    <row r="5" spans="1:19" s="455" customFormat="1" ht="80.099999999999994" customHeight="1" thickTop="1">
      <c r="A5" s="453" t="s">
        <v>342</v>
      </c>
      <c r="B5" s="388" t="s">
        <v>303</v>
      </c>
      <c r="C5" s="454" t="s">
        <v>302</v>
      </c>
      <c r="D5" s="454" t="s">
        <v>181</v>
      </c>
      <c r="E5" s="454" t="s">
        <v>182</v>
      </c>
      <c r="F5" s="454" t="s">
        <v>183</v>
      </c>
      <c r="G5" s="388" t="s">
        <v>184</v>
      </c>
      <c r="H5" s="454" t="s">
        <v>185</v>
      </c>
      <c r="I5" s="454" t="s">
        <v>186</v>
      </c>
      <c r="J5" s="454" t="s">
        <v>403</v>
      </c>
      <c r="K5" s="388" t="s">
        <v>188</v>
      </c>
      <c r="L5" s="454" t="s">
        <v>189</v>
      </c>
      <c r="M5" s="454" t="s">
        <v>190</v>
      </c>
      <c r="N5" s="454" t="s">
        <v>191</v>
      </c>
      <c r="O5" s="454" t="s">
        <v>192</v>
      </c>
      <c r="P5" s="454" t="s">
        <v>193</v>
      </c>
      <c r="Q5" s="454" t="s">
        <v>194</v>
      </c>
      <c r="R5" s="454" t="s">
        <v>195</v>
      </c>
      <c r="S5" s="417" t="s">
        <v>304</v>
      </c>
    </row>
    <row r="6" spans="1:19" s="457" customFormat="1" ht="2.25" customHeight="1">
      <c r="A6" s="456"/>
      <c r="B6" s="456"/>
      <c r="C6" s="456"/>
      <c r="D6" s="456"/>
      <c r="E6" s="456"/>
      <c r="F6" s="456"/>
      <c r="G6" s="456"/>
      <c r="H6" s="456"/>
      <c r="I6" s="456"/>
      <c r="J6" s="456"/>
      <c r="K6" s="456"/>
      <c r="L6" s="456"/>
      <c r="M6" s="456"/>
      <c r="N6" s="456"/>
      <c r="O6" s="456"/>
      <c r="P6" s="456"/>
      <c r="Q6" s="456"/>
      <c r="R6" s="456"/>
      <c r="S6" s="456"/>
    </row>
    <row r="7" spans="1:19" s="457" customFormat="1" ht="5.25" customHeight="1">
      <c r="A7" s="458"/>
      <c r="B7" s="458"/>
    </row>
    <row r="8" spans="1:19" s="459" customFormat="1" ht="12.75" customHeight="1">
      <c r="A8" s="422" t="s">
        <v>343</v>
      </c>
      <c r="B8" s="423">
        <v>3357.76</v>
      </c>
      <c r="C8" s="423">
        <v>2300.2799999999997</v>
      </c>
      <c r="D8" s="423">
        <v>796.45</v>
      </c>
      <c r="E8" s="423">
        <v>1930.5099999999998</v>
      </c>
      <c r="F8" s="423">
        <v>1605.6099999999997</v>
      </c>
      <c r="G8" s="423">
        <v>5375.57</v>
      </c>
      <c r="H8" s="423">
        <v>36530.47</v>
      </c>
      <c r="I8" s="423">
        <v>0</v>
      </c>
      <c r="J8" s="423">
        <v>-18.059999999999945</v>
      </c>
      <c r="K8" s="423">
        <v>43184.4</v>
      </c>
      <c r="L8" s="423">
        <v>0</v>
      </c>
      <c r="M8" s="423">
        <v>55577.220000000008</v>
      </c>
      <c r="N8" s="423">
        <v>0</v>
      </c>
      <c r="O8" s="423">
        <v>11583.04</v>
      </c>
      <c r="P8" s="423">
        <v>87962.07</v>
      </c>
      <c r="Q8" s="423">
        <v>1752.1899999999996</v>
      </c>
      <c r="R8" s="423">
        <v>0</v>
      </c>
      <c r="S8" s="423">
        <v>251937.51000000007</v>
      </c>
    </row>
    <row r="9" spans="1:19" s="459" customFormat="1" ht="11.7" customHeight="1">
      <c r="A9" s="425" t="s">
        <v>344</v>
      </c>
      <c r="B9" s="426">
        <v>-1.5599999999999454</v>
      </c>
      <c r="C9" s="426">
        <v>0</v>
      </c>
      <c r="D9" s="426">
        <v>251.51</v>
      </c>
      <c r="E9" s="426">
        <v>0</v>
      </c>
      <c r="F9" s="426">
        <v>0</v>
      </c>
      <c r="G9" s="426">
        <v>0</v>
      </c>
      <c r="H9" s="426">
        <v>5690.72</v>
      </c>
      <c r="I9" s="426">
        <v>0</v>
      </c>
      <c r="J9" s="426">
        <v>0</v>
      </c>
      <c r="K9" s="426">
        <v>3432.2500000000036</v>
      </c>
      <c r="L9" s="426">
        <v>0</v>
      </c>
      <c r="M9" s="426">
        <v>-901.22000000000025</v>
      </c>
      <c r="N9" s="426">
        <v>0</v>
      </c>
      <c r="O9" s="426">
        <v>0</v>
      </c>
      <c r="P9" s="426">
        <v>10669.02</v>
      </c>
      <c r="Q9" s="426">
        <v>0</v>
      </c>
      <c r="R9" s="426">
        <v>0</v>
      </c>
      <c r="S9" s="426">
        <v>19140.720000000008</v>
      </c>
    </row>
    <row r="10" spans="1:19" s="460" customFormat="1" ht="11.7" customHeight="1">
      <c r="A10" s="425" t="s">
        <v>345</v>
      </c>
      <c r="B10" s="426">
        <v>-0.25</v>
      </c>
      <c r="C10" s="426">
        <v>0</v>
      </c>
      <c r="D10" s="426">
        <v>0</v>
      </c>
      <c r="E10" s="426">
        <v>0</v>
      </c>
      <c r="F10" s="426">
        <v>0</v>
      </c>
      <c r="G10" s="426">
        <v>0</v>
      </c>
      <c r="H10" s="426">
        <v>-3.1700000000000017</v>
      </c>
      <c r="I10" s="426">
        <v>0</v>
      </c>
      <c r="J10" s="426">
        <v>0</v>
      </c>
      <c r="K10" s="426">
        <v>0</v>
      </c>
      <c r="L10" s="426">
        <v>0</v>
      </c>
      <c r="M10" s="426">
        <v>223.10000000000002</v>
      </c>
      <c r="N10" s="426">
        <v>0</v>
      </c>
      <c r="O10" s="426">
        <v>0</v>
      </c>
      <c r="P10" s="426">
        <v>16.569999999999936</v>
      </c>
      <c r="Q10" s="426">
        <v>0</v>
      </c>
      <c r="R10" s="426">
        <v>0</v>
      </c>
      <c r="S10" s="426">
        <v>236.25</v>
      </c>
    </row>
    <row r="11" spans="1:19" s="460" customFormat="1" ht="11.7" customHeight="1">
      <c r="A11" s="428" t="s">
        <v>317</v>
      </c>
      <c r="B11" s="429">
        <v>-7</v>
      </c>
      <c r="C11" s="429">
        <v>0</v>
      </c>
      <c r="D11" s="429">
        <v>18.28</v>
      </c>
      <c r="E11" s="429">
        <v>0</v>
      </c>
      <c r="F11" s="429">
        <v>0</v>
      </c>
      <c r="G11" s="429">
        <v>0</v>
      </c>
      <c r="H11" s="429">
        <v>121.25</v>
      </c>
      <c r="I11" s="429">
        <v>0</v>
      </c>
      <c r="J11" s="429">
        <v>-0.24000000000000909</v>
      </c>
      <c r="K11" s="429">
        <v>-428.24</v>
      </c>
      <c r="L11" s="429">
        <v>0</v>
      </c>
      <c r="M11" s="429">
        <v>1307.3900000000001</v>
      </c>
      <c r="N11" s="429">
        <v>0</v>
      </c>
      <c r="O11" s="429">
        <v>0</v>
      </c>
      <c r="P11" s="429">
        <v>619.49</v>
      </c>
      <c r="Q11" s="429">
        <v>0</v>
      </c>
      <c r="R11" s="429">
        <v>0</v>
      </c>
      <c r="S11" s="429">
        <v>1630.9300000000007</v>
      </c>
    </row>
    <row r="12" spans="1:19" s="460" customFormat="1" ht="11.7" customHeight="1">
      <c r="A12" s="425" t="s">
        <v>346</v>
      </c>
      <c r="B12" s="426">
        <v>0.54999999999999938</v>
      </c>
      <c r="C12" s="426">
        <v>0</v>
      </c>
      <c r="D12" s="426">
        <v>0</v>
      </c>
      <c r="E12" s="426">
        <v>0</v>
      </c>
      <c r="F12" s="426">
        <v>0</v>
      </c>
      <c r="G12" s="426">
        <v>0</v>
      </c>
      <c r="H12" s="426">
        <v>-8.86</v>
      </c>
      <c r="I12" s="426">
        <v>0</v>
      </c>
      <c r="J12" s="426">
        <v>0</v>
      </c>
      <c r="K12" s="426">
        <v>0</v>
      </c>
      <c r="L12" s="426">
        <v>0</v>
      </c>
      <c r="M12" s="426">
        <v>0</v>
      </c>
      <c r="N12" s="426">
        <v>0</v>
      </c>
      <c r="O12" s="426">
        <v>0</v>
      </c>
      <c r="P12" s="426">
        <v>0</v>
      </c>
      <c r="Q12" s="426">
        <v>0</v>
      </c>
      <c r="R12" s="426">
        <v>0</v>
      </c>
      <c r="S12" s="426">
        <v>-8.31</v>
      </c>
    </row>
    <row r="13" spans="1:19" s="460" customFormat="1" ht="11.7"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60" customFormat="1" ht="11.7" customHeight="1">
      <c r="A14" s="428" t="s">
        <v>316</v>
      </c>
      <c r="B14" s="429">
        <v>1.2799999999999994</v>
      </c>
      <c r="C14" s="429">
        <v>0</v>
      </c>
      <c r="D14" s="429">
        <v>273.26</v>
      </c>
      <c r="E14" s="429">
        <v>0</v>
      </c>
      <c r="F14" s="429">
        <v>0</v>
      </c>
      <c r="G14" s="429">
        <v>0</v>
      </c>
      <c r="H14" s="429">
        <v>107.97000000000001</v>
      </c>
      <c r="I14" s="429">
        <v>0</v>
      </c>
      <c r="J14" s="429">
        <v>1</v>
      </c>
      <c r="K14" s="429">
        <v>1558.9</v>
      </c>
      <c r="L14" s="429">
        <v>0</v>
      </c>
      <c r="M14" s="429">
        <v>6614.04</v>
      </c>
      <c r="N14" s="429">
        <v>0</v>
      </c>
      <c r="O14" s="429">
        <v>0</v>
      </c>
      <c r="P14" s="429">
        <v>1666.54</v>
      </c>
      <c r="Q14" s="429">
        <v>0</v>
      </c>
      <c r="R14" s="429">
        <v>0</v>
      </c>
      <c r="S14" s="429">
        <v>10222.990000000002</v>
      </c>
    </row>
    <row r="15" spans="1:19" s="460" customFormat="1" ht="11.7" customHeight="1">
      <c r="A15" s="425" t="s">
        <v>348</v>
      </c>
      <c r="B15" s="426">
        <v>0</v>
      </c>
      <c r="C15" s="426">
        <v>0</v>
      </c>
      <c r="D15" s="426">
        <v>0</v>
      </c>
      <c r="E15" s="426">
        <v>0</v>
      </c>
      <c r="F15" s="426">
        <v>0</v>
      </c>
      <c r="G15" s="426">
        <v>0</v>
      </c>
      <c r="H15" s="426">
        <v>97.460000000000008</v>
      </c>
      <c r="I15" s="426">
        <v>0</v>
      </c>
      <c r="J15" s="426">
        <v>-0.10999999999999943</v>
      </c>
      <c r="K15" s="426">
        <v>156.4</v>
      </c>
      <c r="L15" s="426">
        <v>0</v>
      </c>
      <c r="M15" s="426">
        <v>439.28</v>
      </c>
      <c r="N15" s="426">
        <v>0</v>
      </c>
      <c r="O15" s="426">
        <v>0</v>
      </c>
      <c r="P15" s="426">
        <v>2057.19</v>
      </c>
      <c r="Q15" s="426">
        <v>0</v>
      </c>
      <c r="R15" s="426">
        <v>0</v>
      </c>
      <c r="S15" s="426">
        <v>2750.2199999999993</v>
      </c>
    </row>
    <row r="16" spans="1:19" s="460" customFormat="1" ht="11.7" customHeight="1">
      <c r="A16" s="425" t="s">
        <v>349</v>
      </c>
      <c r="B16" s="426">
        <v>0</v>
      </c>
      <c r="C16" s="426">
        <v>0</v>
      </c>
      <c r="D16" s="426">
        <v>0</v>
      </c>
      <c r="E16" s="426">
        <v>0</v>
      </c>
      <c r="F16" s="426">
        <v>0</v>
      </c>
      <c r="G16" s="426">
        <v>0</v>
      </c>
      <c r="H16" s="426">
        <v>-57.32</v>
      </c>
      <c r="I16" s="426">
        <v>0</v>
      </c>
      <c r="J16" s="426">
        <v>0</v>
      </c>
      <c r="K16" s="426">
        <v>-6.7100000000000364</v>
      </c>
      <c r="L16" s="426">
        <v>0</v>
      </c>
      <c r="M16" s="426">
        <v>0</v>
      </c>
      <c r="N16" s="426">
        <v>0</v>
      </c>
      <c r="O16" s="426">
        <v>0</v>
      </c>
      <c r="P16" s="426">
        <v>-560.34000000000378</v>
      </c>
      <c r="Q16" s="426">
        <v>0</v>
      </c>
      <c r="R16" s="426">
        <v>0</v>
      </c>
      <c r="S16" s="426">
        <v>-624.3700000000099</v>
      </c>
    </row>
    <row r="17" spans="1:19" s="460" customFormat="1" ht="11.7" customHeight="1">
      <c r="A17" s="428" t="s">
        <v>350</v>
      </c>
      <c r="B17" s="429">
        <v>0</v>
      </c>
      <c r="C17" s="429">
        <v>0.15</v>
      </c>
      <c r="D17" s="429">
        <v>0</v>
      </c>
      <c r="E17" s="429">
        <v>0</v>
      </c>
      <c r="F17" s="429">
        <v>0</v>
      </c>
      <c r="G17" s="429">
        <v>711.93000000000006</v>
      </c>
      <c r="H17" s="429">
        <v>18652.830000000002</v>
      </c>
      <c r="I17" s="429">
        <v>0</v>
      </c>
      <c r="J17" s="429">
        <v>0</v>
      </c>
      <c r="K17" s="429">
        <v>28688.47</v>
      </c>
      <c r="L17" s="429">
        <v>0</v>
      </c>
      <c r="M17" s="429">
        <v>37147.040000000001</v>
      </c>
      <c r="N17" s="429">
        <v>0</v>
      </c>
      <c r="O17" s="429">
        <v>11583.04</v>
      </c>
      <c r="P17" s="429">
        <v>60654.25</v>
      </c>
      <c r="Q17" s="429">
        <v>0</v>
      </c>
      <c r="R17" s="429">
        <v>0</v>
      </c>
      <c r="S17" s="429">
        <v>157437.71</v>
      </c>
    </row>
    <row r="18" spans="1:19" s="460" customFormat="1" ht="11.7"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60" customFormat="1" ht="11.7" customHeight="1">
      <c r="A19" s="425" t="s">
        <v>352</v>
      </c>
      <c r="B19" s="426">
        <v>230.18999999999983</v>
      </c>
      <c r="C19" s="426">
        <v>0</v>
      </c>
      <c r="D19" s="426">
        <v>-23.360000000000014</v>
      </c>
      <c r="E19" s="426">
        <v>0</v>
      </c>
      <c r="F19" s="426">
        <v>0</v>
      </c>
      <c r="G19" s="426">
        <v>0</v>
      </c>
      <c r="H19" s="426">
        <v>104.63999999999999</v>
      </c>
      <c r="I19" s="426">
        <v>0</v>
      </c>
      <c r="J19" s="426">
        <v>-0.21999999999999886</v>
      </c>
      <c r="K19" s="426">
        <v>140.43</v>
      </c>
      <c r="L19" s="426">
        <v>0</v>
      </c>
      <c r="M19" s="426">
        <v>117.15999999999997</v>
      </c>
      <c r="N19" s="426">
        <v>0</v>
      </c>
      <c r="O19" s="426">
        <v>0</v>
      </c>
      <c r="P19" s="426">
        <v>696.4</v>
      </c>
      <c r="Q19" s="426">
        <v>0</v>
      </c>
      <c r="R19" s="426">
        <v>0</v>
      </c>
      <c r="S19" s="426">
        <v>1265.2399999999998</v>
      </c>
    </row>
    <row r="20" spans="1:19" s="460" customFormat="1" ht="11.7" customHeight="1">
      <c r="A20" s="428" t="s">
        <v>353</v>
      </c>
      <c r="B20" s="429">
        <v>0.16000000000000003</v>
      </c>
      <c r="C20" s="429">
        <v>0</v>
      </c>
      <c r="D20" s="429">
        <v>0</v>
      </c>
      <c r="E20" s="429">
        <v>0</v>
      </c>
      <c r="F20" s="429">
        <v>0</v>
      </c>
      <c r="G20" s="429">
        <v>0</v>
      </c>
      <c r="H20" s="429">
        <v>141.66000000000008</v>
      </c>
      <c r="I20" s="429">
        <v>0</v>
      </c>
      <c r="J20" s="429">
        <v>0</v>
      </c>
      <c r="K20" s="429">
        <v>9.5900000000001455</v>
      </c>
      <c r="L20" s="429">
        <v>0</v>
      </c>
      <c r="M20" s="429">
        <v>348.55000000000007</v>
      </c>
      <c r="N20" s="429">
        <v>0</v>
      </c>
      <c r="O20" s="429">
        <v>0</v>
      </c>
      <c r="P20" s="429">
        <v>913.20999999999913</v>
      </c>
      <c r="Q20" s="429">
        <v>0</v>
      </c>
      <c r="R20" s="429">
        <v>0</v>
      </c>
      <c r="S20" s="429">
        <v>1413.1699999999992</v>
      </c>
    </row>
    <row r="21" spans="1:19" s="460" customFormat="1" ht="11.7" customHeight="1">
      <c r="A21" s="425" t="s">
        <v>354</v>
      </c>
      <c r="B21" s="426">
        <v>0.13</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0.13</v>
      </c>
    </row>
    <row r="22" spans="1:19" s="460" customFormat="1" ht="11.7" customHeight="1">
      <c r="A22" s="425" t="s">
        <v>355</v>
      </c>
      <c r="B22" s="426">
        <v>-4.4899999999999984</v>
      </c>
      <c r="C22" s="426">
        <v>0</v>
      </c>
      <c r="D22" s="426">
        <v>-5.3599999999999994</v>
      </c>
      <c r="E22" s="426">
        <v>0</v>
      </c>
      <c r="F22" s="426">
        <v>0</v>
      </c>
      <c r="G22" s="426">
        <v>0</v>
      </c>
      <c r="H22" s="426">
        <v>100.14</v>
      </c>
      <c r="I22" s="426">
        <v>0</v>
      </c>
      <c r="J22" s="426">
        <v>0.12000000000000011</v>
      </c>
      <c r="K22" s="426">
        <v>-21.740000000000002</v>
      </c>
      <c r="L22" s="426">
        <v>0</v>
      </c>
      <c r="M22" s="426">
        <v>-28.500000000000004</v>
      </c>
      <c r="N22" s="426">
        <v>0</v>
      </c>
      <c r="O22" s="426">
        <v>0</v>
      </c>
      <c r="P22" s="426">
        <v>-72.889999999999873</v>
      </c>
      <c r="Q22" s="426">
        <v>0</v>
      </c>
      <c r="R22" s="426">
        <v>0</v>
      </c>
      <c r="S22" s="426">
        <v>-32.720000000000255</v>
      </c>
    </row>
    <row r="23" spans="1:19" s="460" customFormat="1" ht="11.7" customHeight="1">
      <c r="A23" s="428" t="s">
        <v>356</v>
      </c>
      <c r="B23" s="429">
        <v>0.90000000000000036</v>
      </c>
      <c r="C23" s="429">
        <v>0</v>
      </c>
      <c r="D23" s="429">
        <v>0</v>
      </c>
      <c r="E23" s="429">
        <v>0</v>
      </c>
      <c r="F23" s="429">
        <v>0</v>
      </c>
      <c r="G23" s="429">
        <v>0</v>
      </c>
      <c r="H23" s="429">
        <v>184.47000000000003</v>
      </c>
      <c r="I23" s="429">
        <v>0</v>
      </c>
      <c r="J23" s="429">
        <v>0</v>
      </c>
      <c r="K23" s="429">
        <v>195.38000000000005</v>
      </c>
      <c r="L23" s="429">
        <v>0</v>
      </c>
      <c r="M23" s="429">
        <v>162.50000000000003</v>
      </c>
      <c r="N23" s="429">
        <v>0</v>
      </c>
      <c r="O23" s="429">
        <v>0</v>
      </c>
      <c r="P23" s="429">
        <v>388.7</v>
      </c>
      <c r="Q23" s="429">
        <v>0</v>
      </c>
      <c r="R23" s="429">
        <v>0</v>
      </c>
      <c r="S23" s="429">
        <v>931.95000000000027</v>
      </c>
    </row>
    <row r="24" spans="1:19" s="460" customFormat="1" ht="11.7" customHeight="1">
      <c r="A24" s="425" t="s">
        <v>357</v>
      </c>
      <c r="B24" s="426">
        <v>240.77999999999997</v>
      </c>
      <c r="C24" s="426">
        <v>0</v>
      </c>
      <c r="D24" s="426">
        <v>0</v>
      </c>
      <c r="E24" s="426">
        <v>0</v>
      </c>
      <c r="F24" s="426">
        <v>0</v>
      </c>
      <c r="G24" s="426">
        <v>0</v>
      </c>
      <c r="H24" s="426">
        <v>675.77</v>
      </c>
      <c r="I24" s="426">
        <v>0</v>
      </c>
      <c r="J24" s="426">
        <v>0</v>
      </c>
      <c r="K24" s="426">
        <v>1229.9099999999999</v>
      </c>
      <c r="L24" s="426">
        <v>0</v>
      </c>
      <c r="M24" s="426">
        <v>-258.40999999999997</v>
      </c>
      <c r="N24" s="426">
        <v>0</v>
      </c>
      <c r="O24" s="426">
        <v>0</v>
      </c>
      <c r="P24" s="426">
        <v>3075.37</v>
      </c>
      <c r="Q24" s="426">
        <v>0</v>
      </c>
      <c r="R24" s="426">
        <v>0</v>
      </c>
      <c r="S24" s="426">
        <v>4963.4200000000019</v>
      </c>
    </row>
    <row r="25" spans="1:19" s="460" customFormat="1" ht="11.7"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60" customFormat="1" ht="11.7" customHeight="1">
      <c r="A26" s="428" t="s">
        <v>359</v>
      </c>
      <c r="B26" s="429">
        <v>4.9999999999999989E-2</v>
      </c>
      <c r="C26" s="429">
        <v>1969.02</v>
      </c>
      <c r="D26" s="429">
        <v>159.07999999999998</v>
      </c>
      <c r="E26" s="429">
        <v>7.57</v>
      </c>
      <c r="F26" s="429">
        <v>0</v>
      </c>
      <c r="G26" s="429">
        <v>2191.73</v>
      </c>
      <c r="H26" s="429">
        <v>2277.0300000000002</v>
      </c>
      <c r="I26" s="429">
        <v>0</v>
      </c>
      <c r="J26" s="429">
        <v>0</v>
      </c>
      <c r="K26" s="429">
        <v>27.080000000000002</v>
      </c>
      <c r="L26" s="429">
        <v>0</v>
      </c>
      <c r="M26" s="429">
        <v>7906.62</v>
      </c>
      <c r="N26" s="429">
        <v>0</v>
      </c>
      <c r="O26" s="429">
        <v>0</v>
      </c>
      <c r="P26" s="429">
        <v>1033.1199999999999</v>
      </c>
      <c r="Q26" s="429">
        <v>0</v>
      </c>
      <c r="R26" s="429">
        <v>0</v>
      </c>
      <c r="S26" s="429">
        <v>15571.3</v>
      </c>
    </row>
    <row r="27" spans="1:19" s="460" customFormat="1" ht="11.7" customHeight="1">
      <c r="A27" s="425" t="s">
        <v>360</v>
      </c>
      <c r="B27" s="426">
        <v>0</v>
      </c>
      <c r="C27" s="426">
        <v>0</v>
      </c>
      <c r="D27" s="426">
        <v>0</v>
      </c>
      <c r="E27" s="426">
        <v>0</v>
      </c>
      <c r="F27" s="426">
        <v>0</v>
      </c>
      <c r="G27" s="426">
        <v>0</v>
      </c>
      <c r="H27" s="426">
        <v>274.09000000000003</v>
      </c>
      <c r="I27" s="426">
        <v>0</v>
      </c>
      <c r="J27" s="426">
        <v>0</v>
      </c>
      <c r="K27" s="426">
        <v>111.2</v>
      </c>
      <c r="L27" s="426">
        <v>0</v>
      </c>
      <c r="M27" s="426">
        <v>-101.92000000000002</v>
      </c>
      <c r="N27" s="426">
        <v>0</v>
      </c>
      <c r="O27" s="426">
        <v>0</v>
      </c>
      <c r="P27" s="426">
        <v>-4.8799999999999955</v>
      </c>
      <c r="Q27" s="426">
        <v>0</v>
      </c>
      <c r="R27" s="426">
        <v>0</v>
      </c>
      <c r="S27" s="426">
        <v>278.49</v>
      </c>
    </row>
    <row r="28" spans="1:19" s="460" customFormat="1" ht="11.7" customHeight="1">
      <c r="A28" s="425" t="s">
        <v>361</v>
      </c>
      <c r="B28" s="426">
        <v>7.0000000000000062E-2</v>
      </c>
      <c r="C28" s="426">
        <v>0</v>
      </c>
      <c r="D28" s="426">
        <v>7.1299999999999955</v>
      </c>
      <c r="E28" s="426">
        <v>0</v>
      </c>
      <c r="F28" s="426">
        <v>0</v>
      </c>
      <c r="G28" s="426">
        <v>0</v>
      </c>
      <c r="H28" s="426">
        <v>143.13</v>
      </c>
      <c r="I28" s="426">
        <v>0</v>
      </c>
      <c r="J28" s="426">
        <v>0</v>
      </c>
      <c r="K28" s="426">
        <v>1686.7700000000004</v>
      </c>
      <c r="L28" s="426">
        <v>0</v>
      </c>
      <c r="M28" s="426">
        <v>-621.20000000000005</v>
      </c>
      <c r="N28" s="426">
        <v>0</v>
      </c>
      <c r="O28" s="426">
        <v>0</v>
      </c>
      <c r="P28" s="426">
        <v>3095.8</v>
      </c>
      <c r="Q28" s="426">
        <v>0</v>
      </c>
      <c r="R28" s="426">
        <v>0</v>
      </c>
      <c r="S28" s="426">
        <v>4311.7000000000007</v>
      </c>
    </row>
    <row r="29" spans="1:19" s="460" customFormat="1" ht="11.7" customHeight="1">
      <c r="A29" s="428" t="s">
        <v>362</v>
      </c>
      <c r="B29" s="429">
        <v>0</v>
      </c>
      <c r="C29" s="429">
        <v>0</v>
      </c>
      <c r="D29" s="429">
        <v>0</v>
      </c>
      <c r="E29" s="429">
        <v>0</v>
      </c>
      <c r="F29" s="429">
        <v>0</v>
      </c>
      <c r="G29" s="429">
        <v>0</v>
      </c>
      <c r="H29" s="429">
        <v>13.849999999999994</v>
      </c>
      <c r="I29" s="429">
        <v>0</v>
      </c>
      <c r="J29" s="429">
        <v>0</v>
      </c>
      <c r="K29" s="429">
        <v>8.0099999999999909</v>
      </c>
      <c r="L29" s="429">
        <v>0</v>
      </c>
      <c r="M29" s="429">
        <v>0</v>
      </c>
      <c r="N29" s="429">
        <v>0</v>
      </c>
      <c r="O29" s="429">
        <v>0</v>
      </c>
      <c r="P29" s="429">
        <v>-8.269999999999996</v>
      </c>
      <c r="Q29" s="429">
        <v>0</v>
      </c>
      <c r="R29" s="429">
        <v>0</v>
      </c>
      <c r="S29" s="429">
        <v>13.589999999999918</v>
      </c>
    </row>
    <row r="30" spans="1:19" s="460" customFormat="1" ht="11.7" customHeight="1">
      <c r="A30" s="425" t="s">
        <v>363</v>
      </c>
      <c r="B30" s="426">
        <v>6.6099999999999994</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6.6099999999999994</v>
      </c>
    </row>
    <row r="31" spans="1:19" s="460" customFormat="1" ht="11.7" customHeight="1">
      <c r="A31" s="425" t="s">
        <v>364</v>
      </c>
      <c r="B31" s="426">
        <v>1891.96</v>
      </c>
      <c r="C31" s="426">
        <v>0</v>
      </c>
      <c r="D31" s="426">
        <v>0.91000000000000014</v>
      </c>
      <c r="E31" s="426">
        <v>1762.2799999999997</v>
      </c>
      <c r="F31" s="426">
        <v>1049.58</v>
      </c>
      <c r="G31" s="426">
        <v>0</v>
      </c>
      <c r="H31" s="426">
        <v>5232.9900000000016</v>
      </c>
      <c r="I31" s="426">
        <v>0</v>
      </c>
      <c r="J31" s="426">
        <v>0</v>
      </c>
      <c r="K31" s="426">
        <v>0</v>
      </c>
      <c r="L31" s="426">
        <v>0</v>
      </c>
      <c r="M31" s="426">
        <v>0</v>
      </c>
      <c r="N31" s="426">
        <v>0</v>
      </c>
      <c r="O31" s="426">
        <v>0</v>
      </c>
      <c r="P31" s="426">
        <v>0</v>
      </c>
      <c r="Q31" s="426">
        <v>1167.08</v>
      </c>
      <c r="R31" s="426">
        <v>0</v>
      </c>
      <c r="S31" s="426">
        <v>11104.8</v>
      </c>
    </row>
    <row r="32" spans="1:19" s="460" customFormat="1" ht="11.7"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60" customFormat="1" ht="11.7" customHeight="1">
      <c r="A33" s="425" t="s">
        <v>366</v>
      </c>
      <c r="B33" s="426">
        <v>0</v>
      </c>
      <c r="C33" s="426">
        <v>2.0300000000000002</v>
      </c>
      <c r="D33" s="426">
        <v>0</v>
      </c>
      <c r="E33" s="426">
        <v>0</v>
      </c>
      <c r="F33" s="426">
        <v>0</v>
      </c>
      <c r="G33" s="426">
        <v>0</v>
      </c>
      <c r="H33" s="426">
        <v>102.20999999999998</v>
      </c>
      <c r="I33" s="426">
        <v>0</v>
      </c>
      <c r="J33" s="426">
        <v>0</v>
      </c>
      <c r="K33" s="426">
        <v>0</v>
      </c>
      <c r="L33" s="426">
        <v>0</v>
      </c>
      <c r="M33" s="426">
        <v>112.08999999999997</v>
      </c>
      <c r="N33" s="426">
        <v>0</v>
      </c>
      <c r="O33" s="426">
        <v>0</v>
      </c>
      <c r="P33" s="426">
        <v>532.54</v>
      </c>
      <c r="Q33" s="426">
        <v>0</v>
      </c>
      <c r="R33" s="426">
        <v>0</v>
      </c>
      <c r="S33" s="426">
        <v>748.87</v>
      </c>
    </row>
    <row r="34" spans="1:19" s="460" customFormat="1" ht="11.7" customHeight="1">
      <c r="A34" s="425" t="s">
        <v>367</v>
      </c>
      <c r="B34" s="426">
        <v>-5.2199999999999989</v>
      </c>
      <c r="C34" s="426">
        <v>0</v>
      </c>
      <c r="D34" s="426">
        <v>8.7199999999999704</v>
      </c>
      <c r="E34" s="426">
        <v>0</v>
      </c>
      <c r="F34" s="426">
        <v>0</v>
      </c>
      <c r="G34" s="426">
        <v>2438.4700000000003</v>
      </c>
      <c r="H34" s="426">
        <v>675.41000000000008</v>
      </c>
      <c r="I34" s="426">
        <v>0</v>
      </c>
      <c r="J34" s="426">
        <v>-18.579999999999927</v>
      </c>
      <c r="K34" s="426">
        <v>1752.53</v>
      </c>
      <c r="L34" s="426">
        <v>0</v>
      </c>
      <c r="M34" s="426">
        <v>1139.42</v>
      </c>
      <c r="N34" s="426">
        <v>0</v>
      </c>
      <c r="O34" s="426">
        <v>0</v>
      </c>
      <c r="P34" s="426">
        <v>2908.46</v>
      </c>
      <c r="Q34" s="426">
        <v>0</v>
      </c>
      <c r="R34" s="426">
        <v>0</v>
      </c>
      <c r="S34" s="426">
        <v>8899.2100000000028</v>
      </c>
    </row>
    <row r="35" spans="1:19" s="460" customFormat="1" ht="11.7" customHeight="1">
      <c r="A35" s="428" t="s">
        <v>368</v>
      </c>
      <c r="B35" s="429">
        <v>1.1099999999999999</v>
      </c>
      <c r="C35" s="429">
        <v>0</v>
      </c>
      <c r="D35" s="429">
        <v>0</v>
      </c>
      <c r="E35" s="429">
        <v>0.25</v>
      </c>
      <c r="F35" s="429">
        <v>0</v>
      </c>
      <c r="G35" s="429">
        <v>0</v>
      </c>
      <c r="H35" s="429">
        <v>0</v>
      </c>
      <c r="I35" s="429">
        <v>0</v>
      </c>
      <c r="J35" s="429">
        <v>0</v>
      </c>
      <c r="K35" s="429">
        <v>2884.0099999999998</v>
      </c>
      <c r="L35" s="429">
        <v>0</v>
      </c>
      <c r="M35" s="429">
        <v>0</v>
      </c>
      <c r="N35" s="429">
        <v>0</v>
      </c>
      <c r="O35" s="429">
        <v>0</v>
      </c>
      <c r="P35" s="429">
        <v>0</v>
      </c>
      <c r="Q35" s="429">
        <v>78.03000000000003</v>
      </c>
      <c r="R35" s="429">
        <v>0</v>
      </c>
      <c r="S35" s="429">
        <v>2963.4</v>
      </c>
    </row>
    <row r="36" spans="1:19" s="460" customFormat="1" ht="11.7" customHeight="1">
      <c r="A36" s="425" t="s">
        <v>369</v>
      </c>
      <c r="B36" s="426">
        <v>505.53999999999996</v>
      </c>
      <c r="C36" s="426">
        <v>0</v>
      </c>
      <c r="D36" s="426">
        <v>0</v>
      </c>
      <c r="E36" s="426">
        <v>0</v>
      </c>
      <c r="F36" s="426">
        <v>580.69999999999982</v>
      </c>
      <c r="G36" s="426">
        <v>0</v>
      </c>
      <c r="H36" s="426">
        <v>0</v>
      </c>
      <c r="I36" s="426">
        <v>0</v>
      </c>
      <c r="J36" s="426">
        <v>0</v>
      </c>
      <c r="K36" s="426">
        <v>281.38999999999942</v>
      </c>
      <c r="L36" s="426">
        <v>0</v>
      </c>
      <c r="M36" s="426">
        <v>0</v>
      </c>
      <c r="N36" s="426">
        <v>0</v>
      </c>
      <c r="O36" s="426">
        <v>0</v>
      </c>
      <c r="P36" s="426">
        <v>0</v>
      </c>
      <c r="Q36" s="426">
        <v>547.34000000000015</v>
      </c>
      <c r="R36" s="426">
        <v>0</v>
      </c>
      <c r="S36" s="426">
        <v>1914.9700000000012</v>
      </c>
    </row>
    <row r="37" spans="1:19" s="460" customFormat="1" ht="11.7" customHeight="1">
      <c r="A37" s="425" t="s">
        <v>370</v>
      </c>
      <c r="B37" s="426">
        <v>496.98</v>
      </c>
      <c r="C37" s="426">
        <v>0</v>
      </c>
      <c r="D37" s="426">
        <v>0</v>
      </c>
      <c r="E37" s="426">
        <v>0</v>
      </c>
      <c r="F37" s="426">
        <v>-24.67</v>
      </c>
      <c r="G37" s="426">
        <v>0</v>
      </c>
      <c r="H37" s="426">
        <v>0</v>
      </c>
      <c r="I37" s="426">
        <v>0</v>
      </c>
      <c r="J37" s="426">
        <v>0</v>
      </c>
      <c r="K37" s="426">
        <v>1.0000000000000009E-2</v>
      </c>
      <c r="L37" s="426">
        <v>0</v>
      </c>
      <c r="M37" s="426">
        <v>0</v>
      </c>
      <c r="N37" s="426">
        <v>0</v>
      </c>
      <c r="O37" s="426">
        <v>0</v>
      </c>
      <c r="P37" s="426">
        <v>0</v>
      </c>
      <c r="Q37" s="426">
        <v>-40.25</v>
      </c>
      <c r="R37" s="426">
        <v>0</v>
      </c>
      <c r="S37" s="426">
        <v>432.07000000000016</v>
      </c>
    </row>
    <row r="38" spans="1:19" s="460" customFormat="1" ht="11.7" customHeight="1">
      <c r="A38" s="428" t="s">
        <v>371</v>
      </c>
      <c r="B38" s="429">
        <v>0</v>
      </c>
      <c r="C38" s="429">
        <v>32.44</v>
      </c>
      <c r="D38" s="429">
        <v>0</v>
      </c>
      <c r="E38" s="429">
        <v>0</v>
      </c>
      <c r="F38" s="429">
        <v>0</v>
      </c>
      <c r="G38" s="429">
        <v>-0.67</v>
      </c>
      <c r="H38" s="429">
        <v>257.59000000000003</v>
      </c>
      <c r="I38" s="429">
        <v>0</v>
      </c>
      <c r="J38" s="429">
        <v>-9.9999999999980105E-3</v>
      </c>
      <c r="K38" s="429">
        <v>1225.1999999999998</v>
      </c>
      <c r="L38" s="429">
        <v>0</v>
      </c>
      <c r="M38" s="429">
        <v>-28.72</v>
      </c>
      <c r="N38" s="429">
        <v>0</v>
      </c>
      <c r="O38" s="429">
        <v>0</v>
      </c>
      <c r="P38" s="429">
        <v>0</v>
      </c>
      <c r="Q38" s="429">
        <v>0</v>
      </c>
      <c r="R38" s="429">
        <v>0</v>
      </c>
      <c r="S38" s="429">
        <v>1485.8300000000002</v>
      </c>
    </row>
    <row r="39" spans="1:19" s="460" customFormat="1" ht="11.7" customHeight="1">
      <c r="A39" s="425" t="s">
        <v>372</v>
      </c>
      <c r="B39" s="426">
        <v>0</v>
      </c>
      <c r="C39" s="426">
        <v>0</v>
      </c>
      <c r="D39" s="426">
        <v>0</v>
      </c>
      <c r="E39" s="426">
        <v>0</v>
      </c>
      <c r="F39" s="426">
        <v>0</v>
      </c>
      <c r="G39" s="426">
        <v>0</v>
      </c>
      <c r="H39" s="426">
        <v>1745.9800000000005</v>
      </c>
      <c r="I39" s="426">
        <v>0</v>
      </c>
      <c r="J39" s="426">
        <v>0</v>
      </c>
      <c r="K39" s="426">
        <v>0</v>
      </c>
      <c r="L39" s="426">
        <v>0</v>
      </c>
      <c r="M39" s="426">
        <v>2000</v>
      </c>
      <c r="N39" s="426">
        <v>0</v>
      </c>
      <c r="O39" s="426">
        <v>0</v>
      </c>
      <c r="P39" s="426">
        <v>280.88000000000102</v>
      </c>
      <c r="Q39" s="426">
        <v>0</v>
      </c>
      <c r="R39" s="426">
        <v>0</v>
      </c>
      <c r="S39" s="426">
        <v>4026.8600000000006</v>
      </c>
    </row>
    <row r="40" spans="1:19" s="460" customFormat="1" ht="11.7" customHeight="1">
      <c r="A40" s="425" t="s">
        <v>373</v>
      </c>
      <c r="B40" s="426">
        <v>0</v>
      </c>
      <c r="C40" s="426">
        <v>296.65000000000003</v>
      </c>
      <c r="D40" s="426">
        <v>106.31</v>
      </c>
      <c r="E40" s="426">
        <v>160.42000000000002</v>
      </c>
      <c r="F40" s="426">
        <v>0</v>
      </c>
      <c r="G40" s="426">
        <v>34.119999999999997</v>
      </c>
      <c r="H40" s="426">
        <v>0.61000000000001364</v>
      </c>
      <c r="I40" s="426">
        <v>0</v>
      </c>
      <c r="J40" s="426">
        <v>0</v>
      </c>
      <c r="K40" s="426">
        <v>253.57</v>
      </c>
      <c r="L40" s="426">
        <v>0</v>
      </c>
      <c r="M40" s="426">
        <v>0</v>
      </c>
      <c r="N40" s="426">
        <v>0</v>
      </c>
      <c r="O40" s="426">
        <v>0</v>
      </c>
      <c r="P40" s="426">
        <v>0.92000000000007276</v>
      </c>
      <c r="Q40" s="426">
        <v>0</v>
      </c>
      <c r="R40" s="426">
        <v>0</v>
      </c>
      <c r="S40" s="426">
        <v>852.60000000000036</v>
      </c>
    </row>
    <row r="41" spans="1:19" s="460" customFormat="1" ht="11.7" customHeight="1">
      <c r="A41" s="422" t="s">
        <v>374</v>
      </c>
      <c r="B41" s="423">
        <v>0</v>
      </c>
      <c r="C41" s="423">
        <v>367.94</v>
      </c>
      <c r="D41" s="423">
        <v>957.08999999999969</v>
      </c>
      <c r="E41" s="423">
        <v>-372.40999999999997</v>
      </c>
      <c r="F41" s="423">
        <v>0</v>
      </c>
      <c r="G41" s="423">
        <v>4600.13</v>
      </c>
      <c r="H41" s="423">
        <v>45599.62</v>
      </c>
      <c r="I41" s="423">
        <v>-104.51</v>
      </c>
      <c r="J41" s="423">
        <v>0</v>
      </c>
      <c r="K41" s="423">
        <v>32630.589999999997</v>
      </c>
      <c r="L41" s="423">
        <v>0</v>
      </c>
      <c r="M41" s="423">
        <v>70126.44</v>
      </c>
      <c r="N41" s="423">
        <v>2034.22</v>
      </c>
      <c r="O41" s="423">
        <v>67.97</v>
      </c>
      <c r="P41" s="423">
        <v>95082.42</v>
      </c>
      <c r="Q41" s="423">
        <v>0</v>
      </c>
      <c r="R41" s="423">
        <v>56.57</v>
      </c>
      <c r="S41" s="423">
        <v>251046.07</v>
      </c>
    </row>
    <row r="42" spans="1:19" s="459" customFormat="1" ht="11.7" customHeight="1">
      <c r="A42" s="425" t="s">
        <v>375</v>
      </c>
      <c r="B42" s="426">
        <v>0</v>
      </c>
      <c r="C42" s="426">
        <v>85.69</v>
      </c>
      <c r="D42" s="426">
        <v>714.96</v>
      </c>
      <c r="E42" s="426">
        <v>-123.15</v>
      </c>
      <c r="F42" s="426">
        <v>0</v>
      </c>
      <c r="G42" s="426">
        <v>102.52</v>
      </c>
      <c r="H42" s="426">
        <v>531.15</v>
      </c>
      <c r="I42" s="426">
        <v>-104.51</v>
      </c>
      <c r="J42" s="426">
        <v>0</v>
      </c>
      <c r="K42" s="426">
        <v>1609.6000000000001</v>
      </c>
      <c r="L42" s="426">
        <v>0</v>
      </c>
      <c r="M42" s="426">
        <v>2725.41</v>
      </c>
      <c r="N42" s="426">
        <v>504.10999999999996</v>
      </c>
      <c r="O42" s="426">
        <v>0</v>
      </c>
      <c r="P42" s="426">
        <v>-54.42</v>
      </c>
      <c r="Q42" s="426">
        <v>0</v>
      </c>
      <c r="R42" s="426">
        <v>0</v>
      </c>
      <c r="S42" s="426">
        <v>5991.36</v>
      </c>
    </row>
    <row r="43" spans="1:19" s="460" customFormat="1" ht="11.7" customHeight="1">
      <c r="A43" s="425" t="s">
        <v>376</v>
      </c>
      <c r="B43" s="426">
        <v>0</v>
      </c>
      <c r="C43" s="426">
        <v>0</v>
      </c>
      <c r="D43" s="426">
        <v>0</v>
      </c>
      <c r="E43" s="426">
        <v>0</v>
      </c>
      <c r="F43" s="426">
        <v>0</v>
      </c>
      <c r="G43" s="426">
        <v>0</v>
      </c>
      <c r="H43" s="426">
        <v>0</v>
      </c>
      <c r="I43" s="426">
        <v>0</v>
      </c>
      <c r="J43" s="426">
        <v>0</v>
      </c>
      <c r="K43" s="426">
        <v>0</v>
      </c>
      <c r="L43" s="426">
        <v>0</v>
      </c>
      <c r="M43" s="426">
        <v>-685.56000000000006</v>
      </c>
      <c r="N43" s="426">
        <v>0</v>
      </c>
      <c r="O43" s="426">
        <v>0</v>
      </c>
      <c r="P43" s="426">
        <v>1195.8399999999999</v>
      </c>
      <c r="Q43" s="426">
        <v>0</v>
      </c>
      <c r="R43" s="426">
        <v>0</v>
      </c>
      <c r="S43" s="426">
        <v>510.27999999999986</v>
      </c>
    </row>
    <row r="44" spans="1:19" s="460" customFormat="1" ht="11.7" customHeight="1">
      <c r="A44" s="428" t="s">
        <v>318</v>
      </c>
      <c r="B44" s="429">
        <v>0</v>
      </c>
      <c r="C44" s="429">
        <v>282.86</v>
      </c>
      <c r="D44" s="429">
        <v>242.13</v>
      </c>
      <c r="E44" s="429">
        <v>0</v>
      </c>
      <c r="F44" s="429">
        <v>0</v>
      </c>
      <c r="G44" s="429">
        <v>22.98</v>
      </c>
      <c r="H44" s="429">
        <v>15704.340000000002</v>
      </c>
      <c r="I44" s="429">
        <v>0</v>
      </c>
      <c r="J44" s="429">
        <v>0</v>
      </c>
      <c r="K44" s="429">
        <v>23662.13</v>
      </c>
      <c r="L44" s="429">
        <v>0</v>
      </c>
      <c r="M44" s="429">
        <v>60372.68</v>
      </c>
      <c r="N44" s="429">
        <v>0.20000000000000007</v>
      </c>
      <c r="O44" s="429">
        <v>0</v>
      </c>
      <c r="P44" s="429">
        <v>86170.8</v>
      </c>
      <c r="Q44" s="429">
        <v>0</v>
      </c>
      <c r="R44" s="429">
        <v>0</v>
      </c>
      <c r="S44" s="429">
        <v>186458.12</v>
      </c>
    </row>
    <row r="45" spans="1:19" s="460" customFormat="1" ht="11.7" customHeight="1">
      <c r="A45" s="425" t="s">
        <v>377</v>
      </c>
      <c r="B45" s="426">
        <v>0</v>
      </c>
      <c r="C45" s="426">
        <v>-0.61</v>
      </c>
      <c r="D45" s="426">
        <v>0</v>
      </c>
      <c r="E45" s="426">
        <v>-249.26000000000002</v>
      </c>
      <c r="F45" s="426">
        <v>0</v>
      </c>
      <c r="G45" s="426">
        <v>4474.63</v>
      </c>
      <c r="H45" s="426">
        <v>29364.13</v>
      </c>
      <c r="I45" s="426">
        <v>0</v>
      </c>
      <c r="J45" s="426">
        <v>0</v>
      </c>
      <c r="K45" s="426">
        <v>7358.85</v>
      </c>
      <c r="L45" s="426">
        <v>0</v>
      </c>
      <c r="M45" s="426">
        <v>7713.9000000000005</v>
      </c>
      <c r="N45" s="426">
        <v>1529.91</v>
      </c>
      <c r="O45" s="426">
        <v>67.97</v>
      </c>
      <c r="P45" s="426">
        <v>7770.2</v>
      </c>
      <c r="Q45" s="426">
        <v>0</v>
      </c>
      <c r="R45" s="426">
        <v>56.57</v>
      </c>
      <c r="S45" s="426">
        <v>58086.29</v>
      </c>
    </row>
    <row r="46" spans="1:19" s="460" customFormat="1" ht="11.7" customHeight="1">
      <c r="A46" s="430" t="s">
        <v>378</v>
      </c>
      <c r="B46" s="431">
        <v>0</v>
      </c>
      <c r="C46" s="431">
        <v>5561.05</v>
      </c>
      <c r="D46" s="431">
        <v>1291.3200000000002</v>
      </c>
      <c r="E46" s="431">
        <v>3293.6</v>
      </c>
      <c r="F46" s="431">
        <v>0</v>
      </c>
      <c r="G46" s="431">
        <v>187931.53</v>
      </c>
      <c r="H46" s="431">
        <v>0</v>
      </c>
      <c r="I46" s="431">
        <v>114746.6</v>
      </c>
      <c r="J46" s="431">
        <v>0</v>
      </c>
      <c r="K46" s="431">
        <v>32133.230000000003</v>
      </c>
      <c r="L46" s="431">
        <v>-5102.83</v>
      </c>
      <c r="M46" s="431">
        <v>137428.99000000002</v>
      </c>
      <c r="N46" s="431">
        <v>37592.759999999995</v>
      </c>
      <c r="O46" s="431">
        <v>0</v>
      </c>
      <c r="P46" s="431">
        <v>135832.22</v>
      </c>
      <c r="Q46" s="431">
        <v>0</v>
      </c>
      <c r="R46" s="431">
        <v>66757.12999999999</v>
      </c>
      <c r="S46" s="431">
        <v>717465.60000000009</v>
      </c>
    </row>
    <row r="47" spans="1:19" s="460" customFormat="1" ht="11.7" customHeight="1">
      <c r="A47" s="432" t="s">
        <v>379</v>
      </c>
      <c r="B47" s="423">
        <v>0</v>
      </c>
      <c r="C47" s="423">
        <v>5561.05</v>
      </c>
      <c r="D47" s="423">
        <v>1291.3200000000002</v>
      </c>
      <c r="E47" s="423">
        <v>2346.1</v>
      </c>
      <c r="F47" s="423">
        <v>0</v>
      </c>
      <c r="G47" s="423">
        <v>32011.040000000001</v>
      </c>
      <c r="H47" s="423">
        <v>0</v>
      </c>
      <c r="I47" s="423">
        <v>50182.630000000005</v>
      </c>
      <c r="J47" s="423">
        <v>0</v>
      </c>
      <c r="K47" s="423">
        <v>32133.230000000003</v>
      </c>
      <c r="L47" s="423">
        <v>133.01999999999998</v>
      </c>
      <c r="M47" s="423">
        <v>89846.1</v>
      </c>
      <c r="N47" s="423">
        <v>16535.52</v>
      </c>
      <c r="O47" s="423">
        <v>0</v>
      </c>
      <c r="P47" s="423">
        <v>63104.380000000005</v>
      </c>
      <c r="Q47" s="423">
        <v>0</v>
      </c>
      <c r="R47" s="423">
        <v>1327.3600000000001</v>
      </c>
      <c r="S47" s="423">
        <v>294471.75</v>
      </c>
    </row>
    <row r="48" spans="1:19" s="460" customFormat="1" ht="11.7" customHeight="1">
      <c r="A48" s="425" t="s">
        <v>380</v>
      </c>
      <c r="B48" s="426">
        <v>0</v>
      </c>
      <c r="C48" s="426">
        <v>0</v>
      </c>
      <c r="D48" s="426">
        <v>4.24</v>
      </c>
      <c r="E48" s="426">
        <v>0</v>
      </c>
      <c r="F48" s="426">
        <v>0</v>
      </c>
      <c r="G48" s="426">
        <v>1958.8200000000002</v>
      </c>
      <c r="H48" s="426">
        <v>0</v>
      </c>
      <c r="I48" s="426">
        <v>598.20999999999992</v>
      </c>
      <c r="J48" s="426">
        <v>0</v>
      </c>
      <c r="K48" s="426">
        <v>-9.8099999999999454</v>
      </c>
      <c r="L48" s="426">
        <v>133.01999999999998</v>
      </c>
      <c r="M48" s="426">
        <v>6060.49</v>
      </c>
      <c r="N48" s="426">
        <v>465.76</v>
      </c>
      <c r="O48" s="426">
        <v>0</v>
      </c>
      <c r="P48" s="426">
        <v>-4221.1200000000008</v>
      </c>
      <c r="Q48" s="426">
        <v>0</v>
      </c>
      <c r="R48" s="426">
        <v>0.18</v>
      </c>
      <c r="S48" s="426">
        <v>4989.7900000000009</v>
      </c>
    </row>
    <row r="49" spans="1:19" s="459" customFormat="1" ht="11.7" customHeight="1">
      <c r="A49" s="425" t="s">
        <v>381</v>
      </c>
      <c r="B49" s="426">
        <v>0</v>
      </c>
      <c r="C49" s="426">
        <v>4167.6100000000006</v>
      </c>
      <c r="D49" s="426">
        <v>152.20000000000002</v>
      </c>
      <c r="E49" s="426">
        <v>-244.57</v>
      </c>
      <c r="F49" s="426">
        <v>0</v>
      </c>
      <c r="G49" s="426">
        <v>0</v>
      </c>
      <c r="H49" s="426">
        <v>0</v>
      </c>
      <c r="I49" s="426">
        <v>592.35</v>
      </c>
      <c r="J49" s="426">
        <v>0</v>
      </c>
      <c r="K49" s="426">
        <v>3815.84</v>
      </c>
      <c r="L49" s="426">
        <v>0</v>
      </c>
      <c r="M49" s="426">
        <v>3818.28</v>
      </c>
      <c r="N49" s="426">
        <v>11.36</v>
      </c>
      <c r="O49" s="426">
        <v>0</v>
      </c>
      <c r="P49" s="426">
        <v>22.360000000000014</v>
      </c>
      <c r="Q49" s="426">
        <v>0</v>
      </c>
      <c r="R49" s="426">
        <v>0</v>
      </c>
      <c r="S49" s="426">
        <v>12335.430000000004</v>
      </c>
    </row>
    <row r="50" spans="1:19" s="460" customFormat="1" ht="11.7" customHeight="1">
      <c r="A50" s="428" t="s">
        <v>382</v>
      </c>
      <c r="B50" s="429">
        <v>0</v>
      </c>
      <c r="C50" s="429">
        <v>0</v>
      </c>
      <c r="D50" s="429">
        <v>1086.72</v>
      </c>
      <c r="E50" s="429">
        <v>1115.6100000000001</v>
      </c>
      <c r="F50" s="429">
        <v>0</v>
      </c>
      <c r="G50" s="429">
        <v>-1.51</v>
      </c>
      <c r="H50" s="429">
        <v>0</v>
      </c>
      <c r="I50" s="429">
        <v>5516.02</v>
      </c>
      <c r="J50" s="429">
        <v>0</v>
      </c>
      <c r="K50" s="429">
        <v>4069.4300000000003</v>
      </c>
      <c r="L50" s="429">
        <v>0</v>
      </c>
      <c r="M50" s="429">
        <v>6778.83</v>
      </c>
      <c r="N50" s="429">
        <v>612.54</v>
      </c>
      <c r="O50" s="429">
        <v>0</v>
      </c>
      <c r="P50" s="429">
        <v>1950.31</v>
      </c>
      <c r="Q50" s="429">
        <v>0</v>
      </c>
      <c r="R50" s="429">
        <v>0</v>
      </c>
      <c r="S50" s="429">
        <v>21127.95</v>
      </c>
    </row>
    <row r="51" spans="1:19" s="460" customFormat="1" ht="11.7" customHeight="1">
      <c r="A51" s="433" t="s">
        <v>383</v>
      </c>
      <c r="B51" s="434">
        <v>0</v>
      </c>
      <c r="C51" s="434">
        <v>587.58000000000004</v>
      </c>
      <c r="D51" s="434">
        <v>44.320000000000007</v>
      </c>
      <c r="E51" s="434">
        <v>803.92000000000007</v>
      </c>
      <c r="F51" s="434">
        <v>0</v>
      </c>
      <c r="G51" s="434">
        <v>6964.71</v>
      </c>
      <c r="H51" s="434">
        <v>0</v>
      </c>
      <c r="I51" s="434">
        <v>3248.5299999999997</v>
      </c>
      <c r="J51" s="434">
        <v>0</v>
      </c>
      <c r="K51" s="434">
        <v>6460.17</v>
      </c>
      <c r="L51" s="434">
        <v>0</v>
      </c>
      <c r="M51" s="434">
        <v>27082.230000000003</v>
      </c>
      <c r="N51" s="434">
        <v>848.46</v>
      </c>
      <c r="O51" s="434">
        <v>0</v>
      </c>
      <c r="P51" s="434">
        <v>11572.37</v>
      </c>
      <c r="Q51" s="434">
        <v>0</v>
      </c>
      <c r="R51" s="434">
        <v>0</v>
      </c>
      <c r="S51" s="434">
        <v>57612.289999999994</v>
      </c>
    </row>
    <row r="52" spans="1:19" s="460" customFormat="1" ht="11.7" customHeight="1">
      <c r="A52" s="433" t="s">
        <v>384</v>
      </c>
      <c r="B52" s="434">
        <v>0</v>
      </c>
      <c r="C52" s="434">
        <v>0</v>
      </c>
      <c r="D52" s="434">
        <v>0</v>
      </c>
      <c r="E52" s="434">
        <v>0</v>
      </c>
      <c r="F52" s="434">
        <v>0</v>
      </c>
      <c r="G52" s="434">
        <v>0</v>
      </c>
      <c r="H52" s="434">
        <v>0</v>
      </c>
      <c r="I52" s="434">
        <v>0</v>
      </c>
      <c r="J52" s="434">
        <v>0</v>
      </c>
      <c r="K52" s="434">
        <v>2050.41</v>
      </c>
      <c r="L52" s="434">
        <v>0</v>
      </c>
      <c r="M52" s="434">
        <v>-16.59</v>
      </c>
      <c r="N52" s="434">
        <v>0</v>
      </c>
      <c r="O52" s="434">
        <v>0</v>
      </c>
      <c r="P52" s="434">
        <v>0</v>
      </c>
      <c r="Q52" s="434">
        <v>0</v>
      </c>
      <c r="R52" s="434">
        <v>0</v>
      </c>
      <c r="S52" s="434">
        <v>2033.82</v>
      </c>
    </row>
    <row r="53" spans="1:19" s="460" customFormat="1" ht="11.7" customHeight="1">
      <c r="A53" s="428" t="s">
        <v>385</v>
      </c>
      <c r="B53" s="429">
        <v>0</v>
      </c>
      <c r="C53" s="429">
        <v>0</v>
      </c>
      <c r="D53" s="429">
        <v>0.03</v>
      </c>
      <c r="E53" s="429">
        <v>-6.11</v>
      </c>
      <c r="F53" s="429">
        <v>0</v>
      </c>
      <c r="G53" s="429">
        <v>0</v>
      </c>
      <c r="H53" s="429">
        <v>0</v>
      </c>
      <c r="I53" s="429">
        <v>852.57</v>
      </c>
      <c r="J53" s="429">
        <v>0</v>
      </c>
      <c r="K53" s="429">
        <v>0</v>
      </c>
      <c r="L53" s="429">
        <v>0</v>
      </c>
      <c r="M53" s="429">
        <v>-1.06</v>
      </c>
      <c r="N53" s="429">
        <v>0</v>
      </c>
      <c r="O53" s="429">
        <v>0</v>
      </c>
      <c r="P53" s="429">
        <v>-2649.62</v>
      </c>
      <c r="Q53" s="429">
        <v>0</v>
      </c>
      <c r="R53" s="429">
        <v>0</v>
      </c>
      <c r="S53" s="429">
        <v>-1804.19</v>
      </c>
    </row>
    <row r="54" spans="1:19" s="460" customFormat="1" ht="11.7" customHeight="1">
      <c r="A54" s="425" t="s">
        <v>386</v>
      </c>
      <c r="B54" s="426">
        <v>0</v>
      </c>
      <c r="C54" s="426">
        <v>805.86</v>
      </c>
      <c r="D54" s="426">
        <v>0</v>
      </c>
      <c r="E54" s="426">
        <v>7.88</v>
      </c>
      <c r="F54" s="426">
        <v>0</v>
      </c>
      <c r="G54" s="426">
        <v>0</v>
      </c>
      <c r="H54" s="426">
        <v>0</v>
      </c>
      <c r="I54" s="426">
        <v>2122.02</v>
      </c>
      <c r="J54" s="426">
        <v>0</v>
      </c>
      <c r="K54" s="426">
        <v>0</v>
      </c>
      <c r="L54" s="426">
        <v>0</v>
      </c>
      <c r="M54" s="426">
        <v>12.5</v>
      </c>
      <c r="N54" s="426">
        <v>-176.07</v>
      </c>
      <c r="O54" s="426">
        <v>0</v>
      </c>
      <c r="P54" s="426">
        <v>908.98</v>
      </c>
      <c r="Q54" s="426">
        <v>0</v>
      </c>
      <c r="R54" s="426">
        <v>0.02</v>
      </c>
      <c r="S54" s="426">
        <v>3681.1900000000005</v>
      </c>
    </row>
    <row r="55" spans="1:19" s="460" customFormat="1" ht="11.7" customHeight="1">
      <c r="A55" s="425" t="s">
        <v>387</v>
      </c>
      <c r="B55" s="426">
        <v>0</v>
      </c>
      <c r="C55" s="426">
        <v>0</v>
      </c>
      <c r="D55" s="426">
        <v>3.8200000000000003</v>
      </c>
      <c r="E55" s="426">
        <v>-0.25</v>
      </c>
      <c r="F55" s="426">
        <v>0</v>
      </c>
      <c r="G55" s="426">
        <v>0</v>
      </c>
      <c r="H55" s="426">
        <v>0</v>
      </c>
      <c r="I55" s="426">
        <v>208.70999999999998</v>
      </c>
      <c r="J55" s="426">
        <v>0</v>
      </c>
      <c r="K55" s="426">
        <v>87.78</v>
      </c>
      <c r="L55" s="426">
        <v>0</v>
      </c>
      <c r="M55" s="426">
        <v>354.45</v>
      </c>
      <c r="N55" s="426">
        <v>0</v>
      </c>
      <c r="O55" s="426">
        <v>0</v>
      </c>
      <c r="P55" s="426">
        <v>159.71</v>
      </c>
      <c r="Q55" s="426">
        <v>0</v>
      </c>
      <c r="R55" s="426">
        <v>0</v>
      </c>
      <c r="S55" s="426">
        <v>814.21999999999991</v>
      </c>
    </row>
    <row r="56" spans="1:19" s="460" customFormat="1" ht="11.7" customHeight="1">
      <c r="A56" s="428" t="s">
        <v>388</v>
      </c>
      <c r="B56" s="429">
        <v>0</v>
      </c>
      <c r="C56" s="429">
        <v>0</v>
      </c>
      <c r="D56" s="429">
        <v>0</v>
      </c>
      <c r="E56" s="429">
        <v>37.74</v>
      </c>
      <c r="F56" s="429">
        <v>0</v>
      </c>
      <c r="G56" s="429">
        <v>20137.32</v>
      </c>
      <c r="H56" s="429">
        <v>0</v>
      </c>
      <c r="I56" s="429">
        <v>7664.1</v>
      </c>
      <c r="J56" s="429">
        <v>0</v>
      </c>
      <c r="K56" s="429">
        <v>0</v>
      </c>
      <c r="L56" s="429">
        <v>0</v>
      </c>
      <c r="M56" s="429">
        <v>22854.12</v>
      </c>
      <c r="N56" s="429">
        <v>14502.69</v>
      </c>
      <c r="O56" s="429">
        <v>0</v>
      </c>
      <c r="P56" s="429">
        <v>42803.94</v>
      </c>
      <c r="Q56" s="429">
        <v>0</v>
      </c>
      <c r="R56" s="429">
        <v>1327.15</v>
      </c>
      <c r="S56" s="429">
        <v>109327.06</v>
      </c>
    </row>
    <row r="57" spans="1:19" s="460" customFormat="1" ht="11.7" customHeight="1">
      <c r="A57" s="425" t="s">
        <v>389</v>
      </c>
      <c r="B57" s="426">
        <v>0</v>
      </c>
      <c r="C57" s="426">
        <v>0</v>
      </c>
      <c r="D57" s="426">
        <v>0</v>
      </c>
      <c r="E57" s="426">
        <v>631.88000000000011</v>
      </c>
      <c r="F57" s="426">
        <v>0</v>
      </c>
      <c r="G57" s="426">
        <v>2951.6800000000003</v>
      </c>
      <c r="H57" s="426">
        <v>0</v>
      </c>
      <c r="I57" s="426">
        <v>29380.14</v>
      </c>
      <c r="J57" s="426">
        <v>0</v>
      </c>
      <c r="K57" s="426">
        <v>15659.419999999998</v>
      </c>
      <c r="L57" s="426">
        <v>0</v>
      </c>
      <c r="M57" s="426">
        <v>22902.86</v>
      </c>
      <c r="N57" s="426">
        <v>270.77</v>
      </c>
      <c r="O57" s="426">
        <v>0</v>
      </c>
      <c r="P57" s="426">
        <v>12557.450000000003</v>
      </c>
      <c r="Q57" s="426">
        <v>0</v>
      </c>
      <c r="R57" s="426">
        <v>0</v>
      </c>
      <c r="S57" s="426">
        <v>84354.200000000012</v>
      </c>
    </row>
    <row r="58" spans="1:19" s="460" customFormat="1" ht="11.7" customHeight="1">
      <c r="A58" s="430" t="s">
        <v>338</v>
      </c>
      <c r="B58" s="431">
        <v>0</v>
      </c>
      <c r="C58" s="431">
        <v>0</v>
      </c>
      <c r="D58" s="431">
        <v>0</v>
      </c>
      <c r="E58" s="431">
        <v>947.5</v>
      </c>
      <c r="F58" s="431">
        <v>0</v>
      </c>
      <c r="G58" s="431">
        <v>155920.47999999998</v>
      </c>
      <c r="H58" s="431">
        <v>0</v>
      </c>
      <c r="I58" s="431">
        <v>64563.97</v>
      </c>
      <c r="J58" s="431">
        <v>0</v>
      </c>
      <c r="K58" s="431">
        <v>0</v>
      </c>
      <c r="L58" s="431">
        <v>-5235.8599999999997</v>
      </c>
      <c r="M58" s="431">
        <v>47582.89</v>
      </c>
      <c r="N58" s="431">
        <v>21057.23</v>
      </c>
      <c r="O58" s="431">
        <v>0</v>
      </c>
      <c r="P58" s="431">
        <v>72727.839999999997</v>
      </c>
      <c r="Q58" s="431">
        <v>0</v>
      </c>
      <c r="R58" s="431">
        <v>65429.780000000006</v>
      </c>
      <c r="S58" s="431">
        <v>422993.82999999996</v>
      </c>
    </row>
    <row r="59" spans="1:19" s="460" customFormat="1" ht="11.7" customHeight="1">
      <c r="A59" s="428" t="s">
        <v>390</v>
      </c>
      <c r="B59" s="429">
        <v>0</v>
      </c>
      <c r="C59" s="429">
        <v>0</v>
      </c>
      <c r="D59" s="429">
        <v>0</v>
      </c>
      <c r="E59" s="429">
        <v>56.18</v>
      </c>
      <c r="F59" s="429">
        <v>0</v>
      </c>
      <c r="G59" s="429">
        <v>73232.570000000007</v>
      </c>
      <c r="H59" s="429">
        <v>0</v>
      </c>
      <c r="I59" s="429">
        <v>16909.010000000002</v>
      </c>
      <c r="J59" s="429">
        <v>0</v>
      </c>
      <c r="K59" s="429">
        <v>0</v>
      </c>
      <c r="L59" s="429">
        <v>0</v>
      </c>
      <c r="M59" s="429">
        <v>31896.99</v>
      </c>
      <c r="N59" s="429">
        <v>6121.58</v>
      </c>
      <c r="O59" s="429">
        <v>0</v>
      </c>
      <c r="P59" s="429">
        <v>35774.9</v>
      </c>
      <c r="Q59" s="429">
        <v>0</v>
      </c>
      <c r="R59" s="429">
        <v>357.41</v>
      </c>
      <c r="S59" s="429">
        <v>164348.64000000001</v>
      </c>
    </row>
    <row r="60" spans="1:19" s="460" customFormat="1" ht="11.7" customHeight="1">
      <c r="A60" s="461" t="s">
        <v>398</v>
      </c>
      <c r="B60" s="426">
        <v>0</v>
      </c>
      <c r="C60" s="426">
        <v>0</v>
      </c>
      <c r="D60" s="426">
        <v>0</v>
      </c>
      <c r="E60" s="426">
        <v>0</v>
      </c>
      <c r="F60" s="426">
        <v>0</v>
      </c>
      <c r="G60" s="426">
        <v>28370.010000000002</v>
      </c>
      <c r="H60" s="426">
        <v>0</v>
      </c>
      <c r="I60" s="426">
        <v>28193.54</v>
      </c>
      <c r="J60" s="426">
        <v>0</v>
      </c>
      <c r="K60" s="426">
        <v>0</v>
      </c>
      <c r="L60" s="426">
        <v>-5235.8599999999997</v>
      </c>
      <c r="M60" s="426">
        <v>-4767.6499999999996</v>
      </c>
      <c r="N60" s="426">
        <v>0</v>
      </c>
      <c r="O60" s="426">
        <v>0</v>
      </c>
      <c r="P60" s="426">
        <v>12274.279999999999</v>
      </c>
      <c r="Q60" s="426">
        <v>0</v>
      </c>
      <c r="R60" s="426">
        <v>60987.86</v>
      </c>
      <c r="S60" s="426">
        <v>119822.18</v>
      </c>
    </row>
    <row r="61" spans="1:19" s="459" customFormat="1" ht="11.7" customHeight="1">
      <c r="A61" s="462" t="s">
        <v>399</v>
      </c>
      <c r="B61" s="426">
        <v>0</v>
      </c>
      <c r="C61" s="426">
        <v>0</v>
      </c>
      <c r="D61" s="426">
        <v>0</v>
      </c>
      <c r="E61" s="426">
        <v>0</v>
      </c>
      <c r="F61" s="426">
        <v>0</v>
      </c>
      <c r="G61" s="426">
        <v>9921.58</v>
      </c>
      <c r="H61" s="426">
        <v>0</v>
      </c>
      <c r="I61" s="426">
        <v>11875.27</v>
      </c>
      <c r="J61" s="426">
        <v>0</v>
      </c>
      <c r="K61" s="426">
        <v>0</v>
      </c>
      <c r="L61" s="426">
        <v>768.87</v>
      </c>
      <c r="M61" s="426">
        <v>2971.05</v>
      </c>
      <c r="N61" s="426">
        <v>0</v>
      </c>
      <c r="O61" s="426">
        <v>0</v>
      </c>
      <c r="P61" s="426">
        <v>5984.7499999999964</v>
      </c>
      <c r="Q61" s="426">
        <v>0</v>
      </c>
      <c r="R61" s="426">
        <v>24867.13</v>
      </c>
      <c r="S61" s="426">
        <v>56388.65</v>
      </c>
    </row>
    <row r="62" spans="1:19" s="460" customFormat="1" ht="11.7" customHeight="1">
      <c r="A62" s="463" t="s">
        <v>400</v>
      </c>
      <c r="B62" s="429">
        <v>0</v>
      </c>
      <c r="C62" s="429">
        <v>0</v>
      </c>
      <c r="D62" s="429">
        <v>0</v>
      </c>
      <c r="E62" s="429">
        <v>0</v>
      </c>
      <c r="F62" s="429">
        <v>0</v>
      </c>
      <c r="G62" s="429">
        <v>17879.57</v>
      </c>
      <c r="H62" s="429">
        <v>0</v>
      </c>
      <c r="I62" s="429">
        <v>15954.02</v>
      </c>
      <c r="J62" s="429">
        <v>0</v>
      </c>
      <c r="K62" s="429">
        <v>0</v>
      </c>
      <c r="L62" s="429">
        <v>-6111.27</v>
      </c>
      <c r="M62" s="429">
        <v>-8311.44</v>
      </c>
      <c r="N62" s="429">
        <v>0</v>
      </c>
      <c r="O62" s="429">
        <v>0</v>
      </c>
      <c r="P62" s="429">
        <v>6148.6700000000019</v>
      </c>
      <c r="Q62" s="429">
        <v>0</v>
      </c>
      <c r="R62" s="429">
        <v>35340.800000000003</v>
      </c>
      <c r="S62" s="429">
        <v>60900.350000000006</v>
      </c>
    </row>
    <row r="63" spans="1:19" s="460" customFormat="1" ht="11.7" customHeight="1">
      <c r="A63" s="464" t="s">
        <v>401</v>
      </c>
      <c r="B63" s="426">
        <v>0</v>
      </c>
      <c r="C63" s="426">
        <v>0</v>
      </c>
      <c r="D63" s="426">
        <v>0</v>
      </c>
      <c r="E63" s="426">
        <v>0</v>
      </c>
      <c r="F63" s="426">
        <v>0</v>
      </c>
      <c r="G63" s="426">
        <v>568.86</v>
      </c>
      <c r="H63" s="426">
        <v>0</v>
      </c>
      <c r="I63" s="426">
        <v>364.25</v>
      </c>
      <c r="J63" s="426">
        <v>0</v>
      </c>
      <c r="K63" s="426">
        <v>0</v>
      </c>
      <c r="L63" s="426">
        <v>106.54</v>
      </c>
      <c r="M63" s="426">
        <v>572.74</v>
      </c>
      <c r="N63" s="426">
        <v>0</v>
      </c>
      <c r="O63" s="426">
        <v>0</v>
      </c>
      <c r="P63" s="426">
        <v>140.87</v>
      </c>
      <c r="Q63" s="426">
        <v>0</v>
      </c>
      <c r="R63" s="426">
        <v>779.93000000000006</v>
      </c>
      <c r="S63" s="426">
        <v>2533.1899999999996</v>
      </c>
    </row>
    <row r="64" spans="1:19" s="460" customFormat="1" ht="11.7" customHeight="1">
      <c r="A64" s="425" t="s">
        <v>393</v>
      </c>
      <c r="B64" s="426">
        <v>0</v>
      </c>
      <c r="C64" s="426">
        <v>0</v>
      </c>
      <c r="D64" s="426">
        <v>0</v>
      </c>
      <c r="E64" s="426">
        <v>206.63</v>
      </c>
      <c r="F64" s="426">
        <v>0</v>
      </c>
      <c r="G64" s="426">
        <v>21866.61</v>
      </c>
      <c r="H64" s="426">
        <v>0</v>
      </c>
      <c r="I64" s="426">
        <v>7124.29</v>
      </c>
      <c r="J64" s="426">
        <v>0</v>
      </c>
      <c r="K64" s="426">
        <v>0</v>
      </c>
      <c r="L64" s="426">
        <v>0</v>
      </c>
      <c r="M64" s="426">
        <v>7148.45</v>
      </c>
      <c r="N64" s="426">
        <v>5959.84</v>
      </c>
      <c r="O64" s="426">
        <v>0</v>
      </c>
      <c r="P64" s="426">
        <v>9385.52</v>
      </c>
      <c r="Q64" s="426">
        <v>0</v>
      </c>
      <c r="R64" s="426">
        <v>1371.33</v>
      </c>
      <c r="S64" s="426">
        <v>53062.670000000013</v>
      </c>
    </row>
    <row r="65" spans="1:19" s="460" customFormat="1" ht="11.7" customHeight="1">
      <c r="A65" s="428" t="s">
        <v>394</v>
      </c>
      <c r="B65" s="429">
        <v>0</v>
      </c>
      <c r="C65" s="429">
        <v>0</v>
      </c>
      <c r="D65" s="429">
        <v>0</v>
      </c>
      <c r="E65" s="429">
        <v>684.7</v>
      </c>
      <c r="F65" s="429">
        <v>0</v>
      </c>
      <c r="G65" s="429">
        <v>32451.280000000002</v>
      </c>
      <c r="H65" s="429">
        <v>0</v>
      </c>
      <c r="I65" s="429">
        <v>12337.12</v>
      </c>
      <c r="J65" s="429">
        <v>0</v>
      </c>
      <c r="K65" s="429">
        <v>0</v>
      </c>
      <c r="L65" s="429">
        <v>0</v>
      </c>
      <c r="M65" s="429">
        <v>13305.11</v>
      </c>
      <c r="N65" s="429">
        <v>8975.81</v>
      </c>
      <c r="O65" s="429">
        <v>0</v>
      </c>
      <c r="P65" s="429">
        <v>15293.15</v>
      </c>
      <c r="Q65" s="429">
        <v>0</v>
      </c>
      <c r="R65" s="429">
        <v>2713.17</v>
      </c>
      <c r="S65" s="429">
        <v>85760.34</v>
      </c>
    </row>
    <row r="66" spans="1:19" s="460" customFormat="1" ht="11.7" customHeight="1">
      <c r="A66" s="430" t="s">
        <v>395</v>
      </c>
      <c r="B66" s="431">
        <v>3357.76</v>
      </c>
      <c r="C66" s="431">
        <v>8229.27</v>
      </c>
      <c r="D66" s="431">
        <v>3044.86</v>
      </c>
      <c r="E66" s="431">
        <v>4851.7</v>
      </c>
      <c r="F66" s="431">
        <v>1605.6099999999997</v>
      </c>
      <c r="G66" s="431">
        <v>197907.23</v>
      </c>
      <c r="H66" s="431">
        <v>82130.09</v>
      </c>
      <c r="I66" s="431">
        <v>114642.09</v>
      </c>
      <c r="J66" s="431">
        <v>-18.059999999999945</v>
      </c>
      <c r="K66" s="431">
        <v>107948.21999999997</v>
      </c>
      <c r="L66" s="431">
        <v>-5102.83</v>
      </c>
      <c r="M66" s="431">
        <v>263132.64999999997</v>
      </c>
      <c r="N66" s="431">
        <v>39626.980000000003</v>
      </c>
      <c r="O66" s="431">
        <v>11651.02</v>
      </c>
      <c r="P66" s="431">
        <v>318876.70999999996</v>
      </c>
      <c r="Q66" s="431">
        <v>1752.1899999999996</v>
      </c>
      <c r="R66" s="431">
        <v>66813.709999999992</v>
      </c>
      <c r="S66" s="431">
        <v>1220449.2000000002</v>
      </c>
    </row>
    <row r="67" spans="1:19" s="460" customFormat="1" ht="6.75" customHeight="1" thickBot="1">
      <c r="A67" s="435"/>
      <c r="B67" s="435"/>
      <c r="C67" s="436"/>
      <c r="D67" s="436"/>
      <c r="E67" s="436"/>
      <c r="F67" s="436"/>
      <c r="G67" s="436"/>
      <c r="H67" s="436"/>
      <c r="I67" s="436"/>
      <c r="J67" s="436"/>
      <c r="K67" s="436"/>
      <c r="L67" s="436"/>
      <c r="M67" s="436"/>
      <c r="N67" s="436"/>
      <c r="O67" s="436"/>
      <c r="P67" s="436"/>
      <c r="Q67" s="436"/>
      <c r="R67" s="436"/>
      <c r="S67" s="436"/>
    </row>
    <row r="68" spans="1:19" s="460" customFormat="1" ht="17.25" customHeight="1" thickTop="1">
      <c r="A68" s="471"/>
      <c r="B68" s="443"/>
      <c r="C68" s="426"/>
      <c r="D68" s="426"/>
      <c r="E68" s="426"/>
      <c r="F68" s="426"/>
      <c r="G68" s="426"/>
      <c r="H68" s="426"/>
      <c r="I68" s="426"/>
      <c r="J68" s="426"/>
      <c r="K68" s="426"/>
      <c r="L68" s="426"/>
      <c r="M68" s="426"/>
      <c r="N68" s="426"/>
      <c r="O68" s="426"/>
      <c r="P68" s="426"/>
      <c r="Q68" s="426"/>
      <c r="R68" s="426"/>
      <c r="S68" s="426"/>
    </row>
    <row r="69" spans="1:19">
      <c r="A69" s="437" t="s">
        <v>402</v>
      </c>
    </row>
    <row r="70" spans="1:19" s="458" customFormat="1">
      <c r="A70" s="472" t="s">
        <v>124</v>
      </c>
    </row>
    <row r="71" spans="1:19" s="458" customFormat="1" ht="13.5" customHeight="1">
      <c r="A71" s="472" t="s">
        <v>125</v>
      </c>
      <c r="B71" s="473"/>
      <c r="C71" s="465"/>
      <c r="D71" s="465"/>
      <c r="E71" s="465"/>
      <c r="F71" s="465"/>
      <c r="G71" s="465"/>
      <c r="H71" s="465"/>
      <c r="I71" s="465"/>
      <c r="J71" s="465"/>
      <c r="K71" s="465"/>
      <c r="L71" s="465"/>
      <c r="M71" s="465"/>
      <c r="N71" s="465"/>
      <c r="O71" s="465"/>
      <c r="P71" s="465"/>
      <c r="Q71" s="465"/>
      <c r="R71" s="465"/>
      <c r="S71" s="465"/>
    </row>
    <row r="72" spans="1:19">
      <c r="A72" s="437" t="s">
        <v>126</v>
      </c>
      <c r="B72" s="474"/>
    </row>
    <row r="73" spans="1:19">
      <c r="A73" s="437" t="s">
        <v>127</v>
      </c>
    </row>
    <row r="74" spans="1:19">
      <c r="A74" s="437" t="s">
        <v>128</v>
      </c>
    </row>
    <row r="75" spans="1:19" s="460" customFormat="1" ht="13.8">
      <c r="A75" s="67" t="s">
        <v>129</v>
      </c>
      <c r="B75" s="458"/>
      <c r="C75" s="426"/>
      <c r="D75" s="426"/>
      <c r="E75" s="426"/>
      <c r="F75" s="426"/>
      <c r="G75" s="426"/>
      <c r="H75" s="426"/>
      <c r="I75" s="426"/>
      <c r="J75" s="426"/>
      <c r="K75" s="426"/>
      <c r="L75" s="426"/>
      <c r="M75" s="426"/>
      <c r="N75" s="426"/>
      <c r="O75" s="426"/>
      <c r="P75" s="426"/>
      <c r="Q75" s="426"/>
      <c r="R75" s="426"/>
      <c r="S75" s="426"/>
    </row>
    <row r="76" spans="1:19" ht="13.8">
      <c r="A76" s="67" t="s">
        <v>130</v>
      </c>
    </row>
    <row r="77" spans="1:19" ht="13.8">
      <c r="A77" s="67" t="s">
        <v>131</v>
      </c>
    </row>
    <row r="78" spans="1:19" s="408" customFormat="1" ht="13.8">
      <c r="A78" s="67" t="s">
        <v>132</v>
      </c>
    </row>
    <row r="79" spans="1:19" ht="13.8">
      <c r="A79" s="67" t="s">
        <v>133</v>
      </c>
    </row>
    <row r="80" spans="1:19" ht="13.8">
      <c r="A80" s="67" t="s">
        <v>134</v>
      </c>
      <c r="S80" s="475"/>
    </row>
    <row r="81" spans="1:19" ht="13.8">
      <c r="A81" s="232"/>
      <c r="S81" s="470"/>
    </row>
    <row r="82" spans="1:19" ht="13.8">
      <c r="A82" s="67"/>
      <c r="S82" s="470"/>
    </row>
    <row r="83" spans="1:19" ht="13.8">
      <c r="A83" s="67"/>
      <c r="S83" s="470"/>
    </row>
    <row r="84" spans="1:19">
      <c r="S84" s="470"/>
    </row>
    <row r="85" spans="1:19">
      <c r="S85" s="470"/>
    </row>
    <row r="86" spans="1:19">
      <c r="S86" s="470"/>
    </row>
    <row r="87" spans="1:19">
      <c r="S87" s="470"/>
    </row>
    <row r="88" spans="1:19">
      <c r="S88" s="470"/>
    </row>
    <row r="89" spans="1:19">
      <c r="S89" s="470"/>
    </row>
    <row r="90" spans="1:19">
      <c r="S90" s="470"/>
    </row>
    <row r="91" spans="1:19">
      <c r="S91" s="470"/>
    </row>
    <row r="92" spans="1:19">
      <c r="S92" s="470"/>
    </row>
    <row r="93" spans="1:19">
      <c r="S93" s="470"/>
    </row>
    <row r="94" spans="1:19">
      <c r="S94" s="47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7320-99E0-4E77-B14B-E7754FF96270}">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68" customWidth="1"/>
    <col min="2" max="2" width="12.44140625" style="468" customWidth="1"/>
    <col min="3" max="18" width="12.44140625" style="446" customWidth="1"/>
    <col min="19" max="19" width="11.5546875" style="446" customWidth="1"/>
    <col min="20" max="16384" width="7.33203125" style="446"/>
  </cols>
  <sheetData>
    <row r="1" spans="1:22" s="448" customFormat="1" ht="32.1" customHeight="1">
      <c r="A1" s="36" t="s">
        <v>21</v>
      </c>
      <c r="B1" s="36"/>
      <c r="C1" s="36"/>
      <c r="D1" s="36"/>
      <c r="E1" s="36"/>
      <c r="F1" s="36"/>
      <c r="G1" s="36"/>
      <c r="H1" s="36"/>
      <c r="I1" s="36"/>
      <c r="J1" s="36"/>
      <c r="K1" s="36"/>
      <c r="L1" s="36"/>
      <c r="M1" s="36"/>
      <c r="N1" s="36"/>
      <c r="O1" s="36"/>
      <c r="P1" s="36"/>
      <c r="Q1" s="36"/>
      <c r="R1" s="36"/>
    </row>
    <row r="2" spans="1:22" s="449" customFormat="1" ht="18" customHeight="1">
      <c r="A2" s="39" t="s">
        <v>137</v>
      </c>
      <c r="B2" s="39"/>
      <c r="C2" s="39"/>
      <c r="D2" s="39"/>
      <c r="E2" s="39"/>
      <c r="F2" s="39"/>
      <c r="G2" s="39"/>
      <c r="H2" s="39"/>
      <c r="I2" s="39"/>
      <c r="J2" s="39"/>
      <c r="K2" s="39"/>
      <c r="L2" s="39"/>
      <c r="M2" s="39"/>
      <c r="N2" s="39"/>
      <c r="O2" s="39"/>
      <c r="P2" s="39"/>
      <c r="Q2" s="39"/>
      <c r="R2" s="39"/>
    </row>
    <row r="3" spans="1:22" s="451" customFormat="1" ht="18.75" customHeight="1">
      <c r="A3" s="42" t="s">
        <v>404</v>
      </c>
      <c r="B3" s="42"/>
      <c r="C3" s="42"/>
      <c r="D3" s="42"/>
      <c r="E3" s="42"/>
      <c r="F3" s="42"/>
      <c r="G3" s="42"/>
      <c r="H3" s="42"/>
      <c r="I3" s="42"/>
      <c r="J3" s="42"/>
      <c r="K3" s="42"/>
      <c r="L3" s="42"/>
      <c r="M3" s="42"/>
      <c r="N3" s="42"/>
      <c r="O3" s="42"/>
      <c r="P3" s="42"/>
      <c r="Q3" s="42"/>
      <c r="R3" s="42"/>
    </row>
    <row r="4" spans="1:22" ht="7.5" customHeight="1" thickBot="1">
      <c r="A4" s="452"/>
      <c r="B4" s="452"/>
      <c r="C4" s="452"/>
      <c r="D4" s="452"/>
      <c r="E4" s="452"/>
      <c r="F4" s="452"/>
      <c r="G4" s="452"/>
      <c r="H4" s="452"/>
      <c r="I4" s="452"/>
      <c r="J4" s="452"/>
      <c r="K4" s="452"/>
      <c r="L4" s="452"/>
      <c r="M4" s="452"/>
      <c r="N4" s="452"/>
      <c r="O4" s="452"/>
      <c r="P4" s="452"/>
      <c r="Q4" s="452"/>
      <c r="R4" s="452"/>
    </row>
    <row r="5" spans="1:22" s="455" customFormat="1" ht="80.099999999999994" customHeight="1" thickTop="1">
      <c r="A5" s="453" t="s">
        <v>342</v>
      </c>
      <c r="B5" s="388" t="s">
        <v>303</v>
      </c>
      <c r="C5" s="454" t="s">
        <v>302</v>
      </c>
      <c r="D5" s="454" t="s">
        <v>181</v>
      </c>
      <c r="E5" s="454" t="s">
        <v>182</v>
      </c>
      <c r="F5" s="454" t="s">
        <v>183</v>
      </c>
      <c r="G5" s="388" t="s">
        <v>184</v>
      </c>
      <c r="H5" s="454" t="s">
        <v>185</v>
      </c>
      <c r="I5" s="454" t="s">
        <v>186</v>
      </c>
      <c r="J5" s="454" t="s">
        <v>403</v>
      </c>
      <c r="K5" s="388" t="s">
        <v>188</v>
      </c>
      <c r="L5" s="454" t="s">
        <v>189</v>
      </c>
      <c r="M5" s="454" t="s">
        <v>190</v>
      </c>
      <c r="N5" s="454" t="s">
        <v>239</v>
      </c>
      <c r="O5" s="454" t="s">
        <v>192</v>
      </c>
      <c r="P5" s="454" t="s">
        <v>193</v>
      </c>
      <c r="Q5" s="454" t="s">
        <v>194</v>
      </c>
      <c r="R5" s="454" t="s">
        <v>195</v>
      </c>
      <c r="S5" s="454" t="s">
        <v>405</v>
      </c>
    </row>
    <row r="6" spans="1:22" s="457" customFormat="1" ht="2.25" customHeight="1">
      <c r="A6" s="456"/>
      <c r="B6" s="456"/>
      <c r="C6" s="456"/>
      <c r="D6" s="456"/>
      <c r="E6" s="456"/>
      <c r="F6" s="456"/>
      <c r="G6" s="456"/>
      <c r="H6" s="456"/>
      <c r="I6" s="456"/>
      <c r="J6" s="456"/>
      <c r="K6" s="456"/>
      <c r="L6" s="456"/>
      <c r="M6" s="456"/>
      <c r="N6" s="456"/>
      <c r="O6" s="456"/>
      <c r="P6" s="456"/>
      <c r="Q6" s="456"/>
      <c r="R6" s="456"/>
    </row>
    <row r="7" spans="1:22" s="457" customFormat="1" ht="5.25" customHeight="1">
      <c r="A7" s="458"/>
      <c r="B7" s="458"/>
    </row>
    <row r="8" spans="1:22" s="459" customFormat="1" ht="11.7" customHeight="1">
      <c r="A8" s="422" t="s">
        <v>343</v>
      </c>
      <c r="B8" s="476">
        <v>27.50812079748891</v>
      </c>
      <c r="C8" s="476">
        <v>15.776756597514851</v>
      </c>
      <c r="D8" s="476">
        <v>5.3754970398515507</v>
      </c>
      <c r="E8" s="476">
        <v>51.001295194373007</v>
      </c>
      <c r="F8" s="476">
        <v>37.962399393189052</v>
      </c>
      <c r="G8" s="476">
        <v>48.659361747387379</v>
      </c>
      <c r="H8" s="476">
        <v>45.601226320678222</v>
      </c>
      <c r="I8" s="476">
        <v>0</v>
      </c>
      <c r="J8" s="476">
        <v>-7.5687444348848647</v>
      </c>
      <c r="K8" s="476">
        <v>22.612384416980309</v>
      </c>
      <c r="L8" s="476">
        <v>0</v>
      </c>
      <c r="M8" s="476">
        <v>27.777485658888057</v>
      </c>
      <c r="N8" s="476">
        <v>0</v>
      </c>
      <c r="O8" s="476">
        <v>57.007918969598833</v>
      </c>
      <c r="P8" s="476">
        <v>57.687134868802325</v>
      </c>
      <c r="Q8" s="476">
        <v>24.606071032570668</v>
      </c>
      <c r="R8" s="476">
        <v>0</v>
      </c>
      <c r="S8" s="476">
        <v>38.109560433444415</v>
      </c>
      <c r="U8" s="477"/>
      <c r="V8" s="477"/>
    </row>
    <row r="9" spans="1:22" s="459" customFormat="1" ht="11.7" customHeight="1">
      <c r="A9" s="425" t="s">
        <v>344</v>
      </c>
      <c r="B9" s="478">
        <v>2267.1232876712329</v>
      </c>
      <c r="C9" s="478">
        <v>0</v>
      </c>
      <c r="D9" s="478">
        <v>14.481332333806726</v>
      </c>
      <c r="E9" s="478">
        <v>0</v>
      </c>
      <c r="F9" s="478">
        <v>0</v>
      </c>
      <c r="G9" s="478">
        <v>0</v>
      </c>
      <c r="H9" s="478">
        <v>33.625852452987658</v>
      </c>
      <c r="I9" s="478">
        <v>0</v>
      </c>
      <c r="J9" s="478">
        <v>0</v>
      </c>
      <c r="K9" s="478">
        <v>44.154319490354844</v>
      </c>
      <c r="L9" s="478">
        <v>0</v>
      </c>
      <c r="M9" s="478">
        <v>-88.299239125779778</v>
      </c>
      <c r="N9" s="478">
        <v>0</v>
      </c>
      <c r="O9" s="478">
        <v>0</v>
      </c>
      <c r="P9" s="478">
        <v>101.29396368833005</v>
      </c>
      <c r="Q9" s="478">
        <v>0</v>
      </c>
      <c r="R9" s="478">
        <v>0</v>
      </c>
      <c r="S9" s="478">
        <v>69.454627149708003</v>
      </c>
      <c r="U9" s="477"/>
      <c r="V9" s="477"/>
    </row>
    <row r="10" spans="1:22" s="460" customFormat="1" ht="11.7" customHeight="1">
      <c r="A10" s="425" t="s">
        <v>345</v>
      </c>
      <c r="B10" s="478">
        <v>131.26142595978061</v>
      </c>
      <c r="C10" s="478">
        <v>0</v>
      </c>
      <c r="D10" s="478">
        <v>0</v>
      </c>
      <c r="E10" s="478">
        <v>0</v>
      </c>
      <c r="F10" s="478">
        <v>0</v>
      </c>
      <c r="G10" s="478">
        <v>0</v>
      </c>
      <c r="H10" s="478">
        <v>-4.4551764726246734</v>
      </c>
      <c r="I10" s="478">
        <v>0</v>
      </c>
      <c r="J10" s="478">
        <v>0</v>
      </c>
      <c r="K10" s="478">
        <v>0</v>
      </c>
      <c r="L10" s="478">
        <v>0</v>
      </c>
      <c r="M10" s="478">
        <v>6.7025660560307507</v>
      </c>
      <c r="N10" s="478">
        <v>0</v>
      </c>
      <c r="O10" s="478">
        <v>0</v>
      </c>
      <c r="P10" s="478">
        <v>5.2701155033881522</v>
      </c>
      <c r="Q10" s="478">
        <v>0</v>
      </c>
      <c r="R10" s="478">
        <v>0</v>
      </c>
      <c r="S10" s="478">
        <v>3.9009803039841717</v>
      </c>
      <c r="U10" s="477"/>
      <c r="V10" s="477"/>
    </row>
    <row r="11" spans="1:22" s="460" customFormat="1" ht="11.7" customHeight="1">
      <c r="A11" s="428" t="s">
        <v>317</v>
      </c>
      <c r="B11" s="479">
        <v>-1.9749416011892122</v>
      </c>
      <c r="C11" s="479">
        <v>0</v>
      </c>
      <c r="D11" s="479">
        <v>0.51046732460232946</v>
      </c>
      <c r="E11" s="479">
        <v>0</v>
      </c>
      <c r="F11" s="479">
        <v>0</v>
      </c>
      <c r="G11" s="479">
        <v>0</v>
      </c>
      <c r="H11" s="479">
        <v>1.8283923446317525</v>
      </c>
      <c r="I11" s="479">
        <v>0</v>
      </c>
      <c r="J11" s="479">
        <v>40.664219038706115</v>
      </c>
      <c r="K11" s="479">
        <v>1.0546583190688623</v>
      </c>
      <c r="L11" s="479">
        <v>0</v>
      </c>
      <c r="M11" s="479">
        <v>1.9572017380837854</v>
      </c>
      <c r="N11" s="479">
        <v>0</v>
      </c>
      <c r="O11" s="479">
        <v>0</v>
      </c>
      <c r="P11" s="479">
        <v>0.89250761778302612</v>
      </c>
      <c r="Q11" s="479">
        <v>0</v>
      </c>
      <c r="R11" s="479">
        <v>0</v>
      </c>
      <c r="S11" s="479">
        <v>1.2672900534704676</v>
      </c>
      <c r="U11" s="477"/>
      <c r="V11" s="477"/>
    </row>
    <row r="12" spans="1:22" s="460" customFormat="1" ht="11.7" customHeight="1">
      <c r="A12" s="425" t="s">
        <v>346</v>
      </c>
      <c r="B12" s="478">
        <v>3.3524121013900245</v>
      </c>
      <c r="C12" s="478">
        <v>0</v>
      </c>
      <c r="D12" s="478">
        <v>0</v>
      </c>
      <c r="E12" s="478">
        <v>0</v>
      </c>
      <c r="F12" s="478">
        <v>0</v>
      </c>
      <c r="G12" s="478">
        <v>0</v>
      </c>
      <c r="H12" s="478">
        <v>-12.966486170057076</v>
      </c>
      <c r="I12" s="478">
        <v>0</v>
      </c>
      <c r="J12" s="478">
        <v>0</v>
      </c>
      <c r="K12" s="478">
        <v>0</v>
      </c>
      <c r="L12" s="478">
        <v>0</v>
      </c>
      <c r="M12" s="478">
        <v>0</v>
      </c>
      <c r="N12" s="478">
        <v>0</v>
      </c>
      <c r="O12" s="478">
        <v>0</v>
      </c>
      <c r="P12" s="478">
        <v>0</v>
      </c>
      <c r="Q12" s="478">
        <v>0</v>
      </c>
      <c r="R12" s="478">
        <v>0</v>
      </c>
      <c r="S12" s="478">
        <v>0.39790015715384347</v>
      </c>
      <c r="U12" s="477"/>
      <c r="V12" s="477"/>
    </row>
    <row r="13" spans="1:22" s="460" customFormat="1" ht="11.7" customHeight="1">
      <c r="A13" s="425" t="s">
        <v>347</v>
      </c>
      <c r="B13" s="478">
        <v>0</v>
      </c>
      <c r="C13" s="478">
        <v>0</v>
      </c>
      <c r="D13" s="478">
        <v>0</v>
      </c>
      <c r="E13" s="478">
        <v>0</v>
      </c>
      <c r="F13" s="478">
        <v>0</v>
      </c>
      <c r="G13" s="478">
        <v>0</v>
      </c>
      <c r="H13" s="478">
        <v>0</v>
      </c>
      <c r="I13" s="478">
        <v>0</v>
      </c>
      <c r="J13" s="478">
        <v>0</v>
      </c>
      <c r="K13" s="478">
        <v>0</v>
      </c>
      <c r="L13" s="478">
        <v>0</v>
      </c>
      <c r="M13" s="478">
        <v>0</v>
      </c>
      <c r="N13" s="478">
        <v>0</v>
      </c>
      <c r="O13" s="478">
        <v>0</v>
      </c>
      <c r="P13" s="478">
        <v>0</v>
      </c>
      <c r="Q13" s="478">
        <v>0</v>
      </c>
      <c r="R13" s="478">
        <v>0</v>
      </c>
      <c r="S13" s="478">
        <v>0</v>
      </c>
      <c r="U13" s="477"/>
      <c r="V13" s="477"/>
    </row>
    <row r="14" spans="1:22" s="460" customFormat="1" ht="11.7" customHeight="1">
      <c r="A14" s="428" t="s">
        <v>316</v>
      </c>
      <c r="B14" s="479">
        <v>2.308415949055648</v>
      </c>
      <c r="C14" s="479">
        <v>0</v>
      </c>
      <c r="D14" s="479">
        <v>99.77843085965749</v>
      </c>
      <c r="E14" s="479">
        <v>0</v>
      </c>
      <c r="F14" s="479">
        <v>0</v>
      </c>
      <c r="G14" s="479">
        <v>0</v>
      </c>
      <c r="H14" s="479">
        <v>5.6127966399118892</v>
      </c>
      <c r="I14" s="479">
        <v>0</v>
      </c>
      <c r="J14" s="479">
        <v>-232.16342692584595</v>
      </c>
      <c r="K14" s="479">
        <v>22.472720654171589</v>
      </c>
      <c r="L14" s="479">
        <v>0</v>
      </c>
      <c r="M14" s="479">
        <v>56.148805698325752</v>
      </c>
      <c r="N14" s="479">
        <v>0</v>
      </c>
      <c r="O14" s="479">
        <v>0</v>
      </c>
      <c r="P14" s="479">
        <v>55.448150860450099</v>
      </c>
      <c r="Q14" s="479">
        <v>0</v>
      </c>
      <c r="R14" s="479">
        <v>0</v>
      </c>
      <c r="S14" s="479">
        <v>40.477832278199593</v>
      </c>
      <c r="U14" s="477"/>
      <c r="V14" s="477"/>
    </row>
    <row r="15" spans="1:22" s="460" customFormat="1" ht="11.7" customHeight="1">
      <c r="A15" s="425" t="s">
        <v>348</v>
      </c>
      <c r="B15" s="478">
        <v>0</v>
      </c>
      <c r="C15" s="478">
        <v>0</v>
      </c>
      <c r="D15" s="478">
        <v>0</v>
      </c>
      <c r="E15" s="478">
        <v>0</v>
      </c>
      <c r="F15" s="478">
        <v>0</v>
      </c>
      <c r="G15" s="478">
        <v>0</v>
      </c>
      <c r="H15" s="478">
        <v>291.92563817980022</v>
      </c>
      <c r="I15" s="478">
        <v>0</v>
      </c>
      <c r="J15" s="478">
        <v>0</v>
      </c>
      <c r="K15" s="478">
        <v>35.710981862556956</v>
      </c>
      <c r="L15" s="478">
        <v>0</v>
      </c>
      <c r="M15" s="478">
        <v>34.3151922009814</v>
      </c>
      <c r="N15" s="478">
        <v>0</v>
      </c>
      <c r="O15" s="478">
        <v>0</v>
      </c>
      <c r="P15" s="478">
        <v>32.497908242005785</v>
      </c>
      <c r="Q15" s="478">
        <v>0</v>
      </c>
      <c r="R15" s="478">
        <v>0</v>
      </c>
      <c r="S15" s="478">
        <v>34.409525392735432</v>
      </c>
      <c r="U15" s="477"/>
      <c r="V15" s="477"/>
    </row>
    <row r="16" spans="1:22" s="460" customFormat="1" ht="11.7" customHeight="1">
      <c r="A16" s="425" t="s">
        <v>349</v>
      </c>
      <c r="B16" s="478">
        <v>0</v>
      </c>
      <c r="C16" s="478">
        <v>0</v>
      </c>
      <c r="D16" s="478">
        <v>0</v>
      </c>
      <c r="E16" s="478">
        <v>0</v>
      </c>
      <c r="F16" s="478">
        <v>0</v>
      </c>
      <c r="G16" s="478">
        <v>0</v>
      </c>
      <c r="H16" s="478">
        <v>12.061580482959835</v>
      </c>
      <c r="I16" s="478">
        <v>0</v>
      </c>
      <c r="J16" s="478">
        <v>0</v>
      </c>
      <c r="K16" s="478">
        <v>304.37117984812005</v>
      </c>
      <c r="L16" s="478">
        <v>0</v>
      </c>
      <c r="M16" s="478">
        <v>3.7151852041226263</v>
      </c>
      <c r="N16" s="478">
        <v>0</v>
      </c>
      <c r="O16" s="478">
        <v>0</v>
      </c>
      <c r="P16" s="478">
        <v>582.93070499376927</v>
      </c>
      <c r="Q16" s="478">
        <v>0</v>
      </c>
      <c r="R16" s="478">
        <v>0</v>
      </c>
      <c r="S16" s="478">
        <v>359.79033598521096</v>
      </c>
      <c r="U16" s="477"/>
      <c r="V16" s="477"/>
    </row>
    <row r="17" spans="1:22" s="460" customFormat="1" ht="11.7" customHeight="1">
      <c r="A17" s="428" t="s">
        <v>350</v>
      </c>
      <c r="B17" s="479">
        <v>0</v>
      </c>
      <c r="C17" s="479">
        <v>3.296703296703297</v>
      </c>
      <c r="D17" s="479">
        <v>0</v>
      </c>
      <c r="E17" s="479">
        <v>0</v>
      </c>
      <c r="F17" s="479">
        <v>0</v>
      </c>
      <c r="G17" s="479">
        <v>56.444592441072238</v>
      </c>
      <c r="H17" s="479">
        <v>57.352053334807351</v>
      </c>
      <c r="I17" s="479">
        <v>0</v>
      </c>
      <c r="J17" s="479">
        <v>0</v>
      </c>
      <c r="K17" s="479">
        <v>57.721603649159078</v>
      </c>
      <c r="L17" s="479">
        <v>0</v>
      </c>
      <c r="M17" s="479">
        <v>63.949169170881007</v>
      </c>
      <c r="N17" s="479">
        <v>0</v>
      </c>
      <c r="O17" s="479">
        <v>57.007918969598833</v>
      </c>
      <c r="P17" s="479">
        <v>61.566264877268694</v>
      </c>
      <c r="Q17" s="479">
        <v>0</v>
      </c>
      <c r="R17" s="479">
        <v>0</v>
      </c>
      <c r="S17" s="479">
        <v>60.448589012274226</v>
      </c>
      <c r="U17" s="477"/>
      <c r="V17" s="477"/>
    </row>
    <row r="18" spans="1:22" s="460" customFormat="1" ht="11.7" customHeight="1">
      <c r="A18" s="425" t="s">
        <v>351</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U18" s="477"/>
      <c r="V18" s="477"/>
    </row>
    <row r="19" spans="1:22" s="460" customFormat="1" ht="11.7" customHeight="1">
      <c r="A19" s="425" t="s">
        <v>352</v>
      </c>
      <c r="B19" s="478">
        <v>23.042501253372166</v>
      </c>
      <c r="C19" s="478">
        <v>0</v>
      </c>
      <c r="D19" s="478">
        <v>-2.0406351798759106</v>
      </c>
      <c r="E19" s="478">
        <v>0</v>
      </c>
      <c r="F19" s="478">
        <v>0</v>
      </c>
      <c r="G19" s="478">
        <v>0</v>
      </c>
      <c r="H19" s="478">
        <v>-10.875587555284007</v>
      </c>
      <c r="I19" s="478">
        <v>0</v>
      </c>
      <c r="J19" s="478">
        <v>46.553228621291446</v>
      </c>
      <c r="K19" s="478">
        <v>6.5275756264505727E-2</v>
      </c>
      <c r="L19" s="478">
        <v>0</v>
      </c>
      <c r="M19" s="478">
        <v>14.042426160641067</v>
      </c>
      <c r="N19" s="478">
        <v>0</v>
      </c>
      <c r="O19" s="478">
        <v>0</v>
      </c>
      <c r="P19" s="478">
        <v>3.3040053399152836</v>
      </c>
      <c r="Q19" s="478">
        <v>0</v>
      </c>
      <c r="R19" s="478">
        <v>0</v>
      </c>
      <c r="S19" s="478">
        <v>4.581885632001562</v>
      </c>
      <c r="U19" s="477"/>
      <c r="V19" s="477"/>
    </row>
    <row r="20" spans="1:22" s="460" customFormat="1" ht="11.7" customHeight="1">
      <c r="A20" s="428" t="s">
        <v>353</v>
      </c>
      <c r="B20" s="479">
        <v>3.4127495170637476</v>
      </c>
      <c r="C20" s="479">
        <v>0</v>
      </c>
      <c r="D20" s="479">
        <v>0</v>
      </c>
      <c r="E20" s="479">
        <v>0</v>
      </c>
      <c r="F20" s="479">
        <v>0</v>
      </c>
      <c r="G20" s="479">
        <v>0</v>
      </c>
      <c r="H20" s="479">
        <v>248.40385102609579</v>
      </c>
      <c r="I20" s="479">
        <v>0</v>
      </c>
      <c r="J20" s="479">
        <v>0</v>
      </c>
      <c r="K20" s="479">
        <v>-3215.1209835587883</v>
      </c>
      <c r="L20" s="479">
        <v>0</v>
      </c>
      <c r="M20" s="479">
        <v>25.117640907664963</v>
      </c>
      <c r="N20" s="479">
        <v>0</v>
      </c>
      <c r="O20" s="479">
        <v>0</v>
      </c>
      <c r="P20" s="479">
        <v>351.94768749833429</v>
      </c>
      <c r="Q20" s="479">
        <v>0</v>
      </c>
      <c r="R20" s="479">
        <v>0</v>
      </c>
      <c r="S20" s="479">
        <v>-34.500815428388748</v>
      </c>
      <c r="U20" s="477"/>
      <c r="V20" s="477"/>
    </row>
    <row r="21" spans="1:22" s="460" customFormat="1" ht="11.7" customHeight="1">
      <c r="A21" s="425" t="s">
        <v>354</v>
      </c>
      <c r="B21" s="478">
        <v>4.0103492884864167</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4.0103492884864167</v>
      </c>
      <c r="U21" s="477"/>
      <c r="V21" s="477"/>
    </row>
    <row r="22" spans="1:22" s="460" customFormat="1" ht="11.7" customHeight="1">
      <c r="A22" s="425" t="s">
        <v>355</v>
      </c>
      <c r="B22" s="478">
        <v>-9.1089221014492736</v>
      </c>
      <c r="C22" s="478">
        <v>0</v>
      </c>
      <c r="D22" s="478">
        <v>-11.627444326120791</v>
      </c>
      <c r="E22" s="478">
        <v>0</v>
      </c>
      <c r="F22" s="478">
        <v>0</v>
      </c>
      <c r="G22" s="478">
        <v>0</v>
      </c>
      <c r="H22" s="478">
        <v>28.570224482342034</v>
      </c>
      <c r="I22" s="478">
        <v>0</v>
      </c>
      <c r="J22" s="478">
        <v>-9.3077177873468031</v>
      </c>
      <c r="K22" s="478">
        <v>-2.8736775393326521</v>
      </c>
      <c r="L22" s="478">
        <v>0</v>
      </c>
      <c r="M22" s="478">
        <v>-28.020780184609677</v>
      </c>
      <c r="N22" s="478">
        <v>0</v>
      </c>
      <c r="O22" s="478">
        <v>0</v>
      </c>
      <c r="P22" s="478">
        <v>370.36969603175322</v>
      </c>
      <c r="Q22" s="478">
        <v>0</v>
      </c>
      <c r="R22" s="478">
        <v>0</v>
      </c>
      <c r="S22" s="478">
        <v>78.231090172279565</v>
      </c>
      <c r="U22" s="477"/>
      <c r="V22" s="477"/>
    </row>
    <row r="23" spans="1:22" s="460" customFormat="1" ht="11.7" customHeight="1">
      <c r="A23" s="428" t="s">
        <v>356</v>
      </c>
      <c r="B23" s="479">
        <v>-36.438356164383563</v>
      </c>
      <c r="C23" s="479">
        <v>0</v>
      </c>
      <c r="D23" s="479">
        <v>0</v>
      </c>
      <c r="E23" s="479">
        <v>0</v>
      </c>
      <c r="F23" s="479">
        <v>0</v>
      </c>
      <c r="G23" s="479">
        <v>0</v>
      </c>
      <c r="H23" s="479">
        <v>145.44886156411192</v>
      </c>
      <c r="I23" s="479">
        <v>0</v>
      </c>
      <c r="J23" s="479">
        <v>0</v>
      </c>
      <c r="K23" s="479">
        <v>110.19235344717144</v>
      </c>
      <c r="L23" s="479">
        <v>0</v>
      </c>
      <c r="M23" s="479">
        <v>35.511133603238868</v>
      </c>
      <c r="N23" s="479">
        <v>0</v>
      </c>
      <c r="O23" s="479">
        <v>0</v>
      </c>
      <c r="P23" s="479">
        <v>21.181076930922526</v>
      </c>
      <c r="Q23" s="479">
        <v>0</v>
      </c>
      <c r="R23" s="479">
        <v>0</v>
      </c>
      <c r="S23" s="479">
        <v>41.646145974815681</v>
      </c>
      <c r="U23" s="477"/>
      <c r="V23" s="477"/>
    </row>
    <row r="24" spans="1:22" s="460" customFormat="1" ht="11.7" customHeight="1">
      <c r="A24" s="425" t="s">
        <v>357</v>
      </c>
      <c r="B24" s="478">
        <v>348.20920977828308</v>
      </c>
      <c r="C24" s="478">
        <v>0</v>
      </c>
      <c r="D24" s="478">
        <v>0</v>
      </c>
      <c r="E24" s="478">
        <v>0</v>
      </c>
      <c r="F24" s="478">
        <v>0</v>
      </c>
      <c r="G24" s="478">
        <v>0</v>
      </c>
      <c r="H24" s="478">
        <v>45.262446116135571</v>
      </c>
      <c r="I24" s="478">
        <v>0</v>
      </c>
      <c r="J24" s="478">
        <v>0</v>
      </c>
      <c r="K24" s="478">
        <v>161.77390341095682</v>
      </c>
      <c r="L24" s="478">
        <v>0</v>
      </c>
      <c r="M24" s="478">
        <v>29.163540963820072</v>
      </c>
      <c r="N24" s="478">
        <v>0</v>
      </c>
      <c r="O24" s="478">
        <v>0</v>
      </c>
      <c r="P24" s="478">
        <v>151.63589646788355</v>
      </c>
      <c r="Q24" s="478">
        <v>0</v>
      </c>
      <c r="R24" s="478">
        <v>0</v>
      </c>
      <c r="S24" s="478">
        <v>114.97450663005169</v>
      </c>
      <c r="U24" s="477"/>
      <c r="V24" s="477"/>
    </row>
    <row r="25" spans="1:22" s="460" customFormat="1" ht="11.7" customHeight="1">
      <c r="A25" s="425" t="s">
        <v>358</v>
      </c>
      <c r="B25" s="478">
        <v>0</v>
      </c>
      <c r="C25" s="478">
        <v>0</v>
      </c>
      <c r="D25" s="478">
        <v>0</v>
      </c>
      <c r="E25" s="478">
        <v>0</v>
      </c>
      <c r="F25" s="478">
        <v>0</v>
      </c>
      <c r="G25" s="478">
        <v>0</v>
      </c>
      <c r="H25" s="478">
        <v>0</v>
      </c>
      <c r="I25" s="478">
        <v>0</v>
      </c>
      <c r="J25" s="478">
        <v>0</v>
      </c>
      <c r="K25" s="478">
        <v>0</v>
      </c>
      <c r="L25" s="478">
        <v>0</v>
      </c>
      <c r="M25" s="478">
        <v>0</v>
      </c>
      <c r="N25" s="478">
        <v>0</v>
      </c>
      <c r="O25" s="478">
        <v>0</v>
      </c>
      <c r="P25" s="478">
        <v>0</v>
      </c>
      <c r="Q25" s="478">
        <v>0</v>
      </c>
      <c r="R25" s="478">
        <v>0</v>
      </c>
      <c r="S25" s="478">
        <v>0</v>
      </c>
      <c r="U25" s="477"/>
      <c r="V25" s="477"/>
    </row>
    <row r="26" spans="1:22" s="460" customFormat="1" ht="11.7" customHeight="1">
      <c r="A26" s="428" t="s">
        <v>359</v>
      </c>
      <c r="B26" s="479">
        <v>8.5365853658536572</v>
      </c>
      <c r="C26" s="479">
        <v>29.295835837861322</v>
      </c>
      <c r="D26" s="479">
        <v>10.529828905256073</v>
      </c>
      <c r="E26" s="479">
        <v>0.47395442023541196</v>
      </c>
      <c r="F26" s="479">
        <v>0</v>
      </c>
      <c r="G26" s="479">
        <v>33.254738094262699</v>
      </c>
      <c r="H26" s="479">
        <v>34.642454455572306</v>
      </c>
      <c r="I26" s="479">
        <v>0</v>
      </c>
      <c r="J26" s="479">
        <v>0</v>
      </c>
      <c r="K26" s="479">
        <v>5.3404855345415818</v>
      </c>
      <c r="L26" s="479">
        <v>0</v>
      </c>
      <c r="M26" s="479">
        <v>21.280087570892018</v>
      </c>
      <c r="N26" s="479">
        <v>0</v>
      </c>
      <c r="O26" s="479">
        <v>0</v>
      </c>
      <c r="P26" s="479">
        <v>7.0841985651425716</v>
      </c>
      <c r="Q26" s="479">
        <v>0</v>
      </c>
      <c r="R26" s="479">
        <v>0</v>
      </c>
      <c r="S26" s="479">
        <v>20.806298810667496</v>
      </c>
      <c r="U26" s="477"/>
      <c r="V26" s="477"/>
    </row>
    <row r="27" spans="1:22" s="460" customFormat="1" ht="11.7" customHeight="1">
      <c r="A27" s="425" t="s">
        <v>360</v>
      </c>
      <c r="B27" s="478">
        <v>0</v>
      </c>
      <c r="C27" s="478">
        <v>0</v>
      </c>
      <c r="D27" s="478">
        <v>0</v>
      </c>
      <c r="E27" s="478">
        <v>0</v>
      </c>
      <c r="F27" s="478">
        <v>0</v>
      </c>
      <c r="G27" s="478">
        <v>0</v>
      </c>
      <c r="H27" s="478">
        <v>151.46276595744683</v>
      </c>
      <c r="I27" s="478">
        <v>0</v>
      </c>
      <c r="J27" s="478">
        <v>0</v>
      </c>
      <c r="K27" s="478">
        <v>15.116326282025256</v>
      </c>
      <c r="L27" s="478">
        <v>0</v>
      </c>
      <c r="M27" s="478">
        <v>-71110.526315789481</v>
      </c>
      <c r="N27" s="478">
        <v>0</v>
      </c>
      <c r="O27" s="478">
        <v>0</v>
      </c>
      <c r="P27" s="478">
        <v>21.553985137694887</v>
      </c>
      <c r="Q27" s="478">
        <v>0</v>
      </c>
      <c r="R27" s="478">
        <v>0</v>
      </c>
      <c r="S27" s="478">
        <v>42.062884543169936</v>
      </c>
      <c r="U27" s="477"/>
      <c r="V27" s="477"/>
    </row>
    <row r="28" spans="1:22" s="460" customFormat="1" ht="11.7" customHeight="1">
      <c r="A28" s="425" t="s">
        <v>361</v>
      </c>
      <c r="B28" s="478">
        <v>7.360672975814933</v>
      </c>
      <c r="C28" s="478">
        <v>0</v>
      </c>
      <c r="D28" s="478">
        <v>18.181076006204584</v>
      </c>
      <c r="E28" s="478">
        <v>0</v>
      </c>
      <c r="F28" s="478">
        <v>0</v>
      </c>
      <c r="G28" s="478">
        <v>0</v>
      </c>
      <c r="H28" s="478">
        <v>73.77430553039143</v>
      </c>
      <c r="I28" s="478">
        <v>0</v>
      </c>
      <c r="J28" s="478">
        <v>0</v>
      </c>
      <c r="K28" s="478">
        <v>31.725527004460517</v>
      </c>
      <c r="L28" s="478">
        <v>0</v>
      </c>
      <c r="M28" s="478">
        <v>-48.161940010444816</v>
      </c>
      <c r="N28" s="478">
        <v>0</v>
      </c>
      <c r="O28" s="478">
        <v>0</v>
      </c>
      <c r="P28" s="478">
        <v>140.64235497339556</v>
      </c>
      <c r="Q28" s="478">
        <v>0</v>
      </c>
      <c r="R28" s="478">
        <v>0</v>
      </c>
      <c r="S28" s="478">
        <v>42.255515504081842</v>
      </c>
      <c r="U28" s="477"/>
      <c r="V28" s="477"/>
    </row>
    <row r="29" spans="1:22" s="460" customFormat="1" ht="11.7" customHeight="1">
      <c r="A29" s="428" t="s">
        <v>362</v>
      </c>
      <c r="B29" s="479">
        <v>0</v>
      </c>
      <c r="C29" s="479">
        <v>0</v>
      </c>
      <c r="D29" s="479">
        <v>0</v>
      </c>
      <c r="E29" s="479">
        <v>0</v>
      </c>
      <c r="F29" s="479">
        <v>0</v>
      </c>
      <c r="G29" s="479">
        <v>0</v>
      </c>
      <c r="H29" s="479">
        <v>121.39327584536382</v>
      </c>
      <c r="I29" s="479">
        <v>0</v>
      </c>
      <c r="J29" s="479">
        <v>0</v>
      </c>
      <c r="K29" s="479">
        <v>0</v>
      </c>
      <c r="L29" s="479">
        <v>0</v>
      </c>
      <c r="M29" s="479">
        <v>4.290105667627282</v>
      </c>
      <c r="N29" s="479">
        <v>0</v>
      </c>
      <c r="O29" s="479">
        <v>0</v>
      </c>
      <c r="P29" s="479">
        <v>-6.1255808005456336</v>
      </c>
      <c r="Q29" s="479">
        <v>0</v>
      </c>
      <c r="R29" s="479">
        <v>0</v>
      </c>
      <c r="S29" s="479">
        <v>29.020909830478658</v>
      </c>
      <c r="U29" s="477"/>
      <c r="V29" s="477"/>
    </row>
    <row r="30" spans="1:22" s="460" customFormat="1" ht="11.7" customHeight="1">
      <c r="A30" s="425" t="s">
        <v>363</v>
      </c>
      <c r="B30" s="478">
        <v>0</v>
      </c>
      <c r="C30" s="478">
        <v>0</v>
      </c>
      <c r="D30" s="478">
        <v>0</v>
      </c>
      <c r="E30" s="478">
        <v>0</v>
      </c>
      <c r="F30" s="478">
        <v>0</v>
      </c>
      <c r="G30" s="478">
        <v>0</v>
      </c>
      <c r="H30" s="478">
        <v>0</v>
      </c>
      <c r="I30" s="478">
        <v>0</v>
      </c>
      <c r="J30" s="478">
        <v>0</v>
      </c>
      <c r="K30" s="478">
        <v>0</v>
      </c>
      <c r="L30" s="478">
        <v>0</v>
      </c>
      <c r="M30" s="478">
        <v>0</v>
      </c>
      <c r="N30" s="478">
        <v>0</v>
      </c>
      <c r="O30" s="478">
        <v>0</v>
      </c>
      <c r="P30" s="478">
        <v>0</v>
      </c>
      <c r="Q30" s="478">
        <v>0</v>
      </c>
      <c r="R30" s="478">
        <v>0</v>
      </c>
      <c r="S30" s="478">
        <v>0</v>
      </c>
      <c r="U30" s="477"/>
      <c r="V30" s="477"/>
    </row>
    <row r="31" spans="1:22" s="460" customFormat="1" ht="11.7" customHeight="1">
      <c r="A31" s="425" t="s">
        <v>364</v>
      </c>
      <c r="B31" s="478">
        <v>24.051751214832908</v>
      </c>
      <c r="C31" s="478">
        <v>0</v>
      </c>
      <c r="D31" s="478">
        <v>0.84504649878975746</v>
      </c>
      <c r="E31" s="478">
        <v>88.078377599201502</v>
      </c>
      <c r="F31" s="478">
        <v>48.053571285497952</v>
      </c>
      <c r="G31" s="478">
        <v>0</v>
      </c>
      <c r="H31" s="478">
        <v>148.38293063998503</v>
      </c>
      <c r="I31" s="478">
        <v>0</v>
      </c>
      <c r="J31" s="478">
        <v>5.3848647211446679E-2</v>
      </c>
      <c r="K31" s="478">
        <v>0</v>
      </c>
      <c r="L31" s="478">
        <v>0</v>
      </c>
      <c r="M31" s="478">
        <v>0</v>
      </c>
      <c r="N31" s="478">
        <v>0</v>
      </c>
      <c r="O31" s="478">
        <v>0</v>
      </c>
      <c r="P31" s="478">
        <v>0</v>
      </c>
      <c r="Q31" s="478">
        <v>18.459938431935846</v>
      </c>
      <c r="R31" s="478">
        <v>0</v>
      </c>
      <c r="S31" s="478">
        <v>42.27525959115961</v>
      </c>
      <c r="U31" s="477"/>
      <c r="V31" s="477"/>
    </row>
    <row r="32" spans="1:22" s="460" customFormat="1" ht="11.7" customHeight="1">
      <c r="A32" s="428" t="s">
        <v>365</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c r="U32" s="477"/>
      <c r="V32" s="477"/>
    </row>
    <row r="33" spans="1:22" s="460" customFormat="1" ht="11.7" customHeight="1">
      <c r="A33" s="425" t="s">
        <v>366</v>
      </c>
      <c r="B33" s="478">
        <v>0</v>
      </c>
      <c r="C33" s="478">
        <v>1.784299603889089</v>
      </c>
      <c r="D33" s="478">
        <v>0</v>
      </c>
      <c r="E33" s="478">
        <v>0</v>
      </c>
      <c r="F33" s="478">
        <v>0</v>
      </c>
      <c r="G33" s="478">
        <v>0</v>
      </c>
      <c r="H33" s="478">
        <v>59.354740460340253</v>
      </c>
      <c r="I33" s="478">
        <v>0</v>
      </c>
      <c r="J33" s="478">
        <v>0</v>
      </c>
      <c r="K33" s="478">
        <v>0</v>
      </c>
      <c r="L33" s="478">
        <v>0</v>
      </c>
      <c r="M33" s="478">
        <v>13.906570288056963</v>
      </c>
      <c r="N33" s="478">
        <v>0</v>
      </c>
      <c r="O33" s="478">
        <v>0</v>
      </c>
      <c r="P33" s="478">
        <v>17.882222495996057</v>
      </c>
      <c r="Q33" s="478">
        <v>0</v>
      </c>
      <c r="R33" s="478">
        <v>0</v>
      </c>
      <c r="S33" s="478">
        <v>17.946228547488417</v>
      </c>
      <c r="U33" s="477"/>
      <c r="V33" s="477"/>
    </row>
    <row r="34" spans="1:22" s="460" customFormat="1" ht="11.7" customHeight="1">
      <c r="A34" s="425" t="s">
        <v>367</v>
      </c>
      <c r="B34" s="478">
        <v>-7.4449414029326855</v>
      </c>
      <c r="C34" s="478">
        <v>0</v>
      </c>
      <c r="D34" s="478">
        <v>-0.90090344597686856</v>
      </c>
      <c r="E34" s="478">
        <v>0</v>
      </c>
      <c r="F34" s="478">
        <v>0</v>
      </c>
      <c r="G34" s="478">
        <v>95.238225426595179</v>
      </c>
      <c r="H34" s="478">
        <v>8.9661677405662878</v>
      </c>
      <c r="I34" s="478">
        <v>0</v>
      </c>
      <c r="J34" s="478">
        <v>-74.630808285199222</v>
      </c>
      <c r="K34" s="478">
        <v>33.134236121131558</v>
      </c>
      <c r="L34" s="478">
        <v>0</v>
      </c>
      <c r="M34" s="478">
        <v>12.751695024198586</v>
      </c>
      <c r="N34" s="478">
        <v>0</v>
      </c>
      <c r="O34" s="478">
        <v>0</v>
      </c>
      <c r="P34" s="478">
        <v>34.651329323178359</v>
      </c>
      <c r="Q34" s="478">
        <v>0</v>
      </c>
      <c r="R34" s="478">
        <v>0</v>
      </c>
      <c r="S34" s="478">
        <v>16.637794485729973</v>
      </c>
      <c r="U34" s="477"/>
      <c r="V34" s="477"/>
    </row>
    <row r="35" spans="1:22" s="460" customFormat="1" ht="11.7" customHeight="1">
      <c r="A35" s="428" t="s">
        <v>368</v>
      </c>
      <c r="B35" s="479">
        <v>0</v>
      </c>
      <c r="C35" s="479">
        <v>0</v>
      </c>
      <c r="D35" s="479">
        <v>0</v>
      </c>
      <c r="E35" s="479">
        <v>0</v>
      </c>
      <c r="F35" s="479">
        <v>0</v>
      </c>
      <c r="G35" s="479">
        <v>0</v>
      </c>
      <c r="H35" s="479">
        <v>0</v>
      </c>
      <c r="I35" s="479">
        <v>0</v>
      </c>
      <c r="J35" s="479">
        <v>0</v>
      </c>
      <c r="K35" s="479">
        <v>86.222766782058997</v>
      </c>
      <c r="L35" s="479">
        <v>0</v>
      </c>
      <c r="M35" s="479">
        <v>0</v>
      </c>
      <c r="N35" s="479">
        <v>0</v>
      </c>
      <c r="O35" s="479">
        <v>0</v>
      </c>
      <c r="P35" s="479">
        <v>0</v>
      </c>
      <c r="Q35" s="479">
        <v>8.5158321310269507</v>
      </c>
      <c r="R35" s="479">
        <v>0</v>
      </c>
      <c r="S35" s="479">
        <v>15.724594339973471</v>
      </c>
      <c r="U35" s="477"/>
      <c r="V35" s="477"/>
    </row>
    <row r="36" spans="1:22" s="460" customFormat="1" ht="11.7" customHeight="1">
      <c r="A36" s="425" t="s">
        <v>369</v>
      </c>
      <c r="B36" s="478">
        <v>67.872082805204485</v>
      </c>
      <c r="C36" s="478">
        <v>0</v>
      </c>
      <c r="D36" s="478">
        <v>0</v>
      </c>
      <c r="E36" s="478">
        <v>0</v>
      </c>
      <c r="F36" s="478">
        <v>51.103711172247145</v>
      </c>
      <c r="G36" s="478">
        <v>0</v>
      </c>
      <c r="H36" s="478">
        <v>0</v>
      </c>
      <c r="I36" s="478">
        <v>0</v>
      </c>
      <c r="J36" s="478">
        <v>0</v>
      </c>
      <c r="K36" s="478">
        <v>230.73576276323155</v>
      </c>
      <c r="L36" s="478">
        <v>0</v>
      </c>
      <c r="M36" s="478">
        <v>0</v>
      </c>
      <c r="N36" s="478">
        <v>0</v>
      </c>
      <c r="O36" s="478">
        <v>0</v>
      </c>
      <c r="P36" s="478">
        <v>0</v>
      </c>
      <c r="Q36" s="478">
        <v>230.12315291697928</v>
      </c>
      <c r="R36" s="478">
        <v>0</v>
      </c>
      <c r="S36" s="478">
        <v>132.29530457976449</v>
      </c>
      <c r="U36" s="477"/>
      <c r="V36" s="477"/>
    </row>
    <row r="37" spans="1:22" s="460" customFormat="1" ht="11.7" customHeight="1">
      <c r="A37" s="425" t="s">
        <v>370</v>
      </c>
      <c r="B37" s="478">
        <v>163.96405030401772</v>
      </c>
      <c r="C37" s="478">
        <v>0</v>
      </c>
      <c r="D37" s="478">
        <v>0</v>
      </c>
      <c r="E37" s="478">
        <v>0</v>
      </c>
      <c r="F37" s="478">
        <v>-3.664420137738003</v>
      </c>
      <c r="G37" s="478">
        <v>0</v>
      </c>
      <c r="H37" s="478">
        <v>0</v>
      </c>
      <c r="I37" s="478">
        <v>0</v>
      </c>
      <c r="J37" s="478">
        <v>0</v>
      </c>
      <c r="K37" s="478">
        <v>0</v>
      </c>
      <c r="L37" s="478">
        <v>0</v>
      </c>
      <c r="M37" s="478">
        <v>0</v>
      </c>
      <c r="N37" s="478">
        <v>0</v>
      </c>
      <c r="O37" s="478">
        <v>0</v>
      </c>
      <c r="P37" s="478">
        <v>0</v>
      </c>
      <c r="Q37" s="478">
        <v>-39.28723116722653</v>
      </c>
      <c r="R37" s="478">
        <v>0</v>
      </c>
      <c r="S37" s="478">
        <v>43.706642576400085</v>
      </c>
      <c r="U37" s="477"/>
      <c r="V37" s="477"/>
    </row>
    <row r="38" spans="1:22" s="460" customFormat="1" ht="11.7" customHeight="1">
      <c r="A38" s="428" t="s">
        <v>371</v>
      </c>
      <c r="B38" s="479">
        <v>0</v>
      </c>
      <c r="C38" s="479">
        <v>28.9049273812706</v>
      </c>
      <c r="D38" s="479">
        <v>0</v>
      </c>
      <c r="E38" s="479">
        <v>0</v>
      </c>
      <c r="F38" s="479">
        <v>0</v>
      </c>
      <c r="G38" s="479">
        <v>-0.10552344352920795</v>
      </c>
      <c r="H38" s="479">
        <v>11.132798914933575</v>
      </c>
      <c r="I38" s="479">
        <v>0</v>
      </c>
      <c r="J38" s="479">
        <v>14.585807600950121</v>
      </c>
      <c r="K38" s="479">
        <v>20.524355240492511</v>
      </c>
      <c r="L38" s="479">
        <v>0</v>
      </c>
      <c r="M38" s="479">
        <v>-27.227910504361013</v>
      </c>
      <c r="N38" s="479">
        <v>0</v>
      </c>
      <c r="O38" s="479">
        <v>0</v>
      </c>
      <c r="P38" s="479">
        <v>0</v>
      </c>
      <c r="Q38" s="479">
        <v>0</v>
      </c>
      <c r="R38" s="479">
        <v>0</v>
      </c>
      <c r="S38" s="479">
        <v>17.536994496561768</v>
      </c>
      <c r="U38" s="477"/>
      <c r="V38" s="477"/>
    </row>
    <row r="39" spans="1:22" s="460" customFormat="1" ht="11.7" customHeight="1">
      <c r="A39" s="425" t="s">
        <v>372</v>
      </c>
      <c r="B39" s="478">
        <v>0</v>
      </c>
      <c r="C39" s="478">
        <v>0</v>
      </c>
      <c r="D39" s="478">
        <v>0</v>
      </c>
      <c r="E39" s="478">
        <v>0</v>
      </c>
      <c r="F39" s="478">
        <v>0</v>
      </c>
      <c r="G39" s="478">
        <v>0</v>
      </c>
      <c r="H39" s="478">
        <v>315.13011691928125</v>
      </c>
      <c r="I39" s="478">
        <v>0</v>
      </c>
      <c r="J39" s="478">
        <v>0</v>
      </c>
      <c r="K39" s="478">
        <v>0</v>
      </c>
      <c r="L39" s="478">
        <v>0</v>
      </c>
      <c r="M39" s="478">
        <v>540.79260362406239</v>
      </c>
      <c r="N39" s="478">
        <v>0</v>
      </c>
      <c r="O39" s="478">
        <v>0</v>
      </c>
      <c r="P39" s="478">
        <v>0</v>
      </c>
      <c r="Q39" s="478">
        <v>0</v>
      </c>
      <c r="R39" s="478">
        <v>0</v>
      </c>
      <c r="S39" s="478">
        <v>710.48493999582536</v>
      </c>
      <c r="U39" s="477"/>
      <c r="V39" s="477"/>
    </row>
    <row r="40" spans="1:22" s="460" customFormat="1" ht="11.7" customHeight="1">
      <c r="A40" s="425" t="s">
        <v>373</v>
      </c>
      <c r="B40" s="478">
        <v>0</v>
      </c>
      <c r="C40" s="478">
        <v>4.0991931505543207</v>
      </c>
      <c r="D40" s="478">
        <v>5.7742653848242895</v>
      </c>
      <c r="E40" s="478">
        <v>27.734172400677714</v>
      </c>
      <c r="F40" s="478">
        <v>0</v>
      </c>
      <c r="G40" s="478">
        <v>0</v>
      </c>
      <c r="H40" s="478">
        <v>23.426216477874171</v>
      </c>
      <c r="I40" s="478">
        <v>0</v>
      </c>
      <c r="J40" s="478">
        <v>0</v>
      </c>
      <c r="K40" s="478">
        <v>16.304261461450857</v>
      </c>
      <c r="L40" s="478">
        <v>0</v>
      </c>
      <c r="M40" s="478">
        <v>0</v>
      </c>
      <c r="N40" s="478">
        <v>0</v>
      </c>
      <c r="O40" s="478">
        <v>0</v>
      </c>
      <c r="P40" s="478">
        <v>206.36943476455863</v>
      </c>
      <c r="Q40" s="478">
        <v>0</v>
      </c>
      <c r="R40" s="478">
        <v>0</v>
      </c>
      <c r="S40" s="478">
        <v>39.876838035965115</v>
      </c>
      <c r="U40" s="477"/>
      <c r="V40" s="477"/>
    </row>
    <row r="41" spans="1:22" s="460" customFormat="1" ht="11.25" customHeight="1">
      <c r="A41" s="422" t="s">
        <v>374</v>
      </c>
      <c r="B41" s="476">
        <v>0</v>
      </c>
      <c r="C41" s="476">
        <v>27.550730063646572</v>
      </c>
      <c r="D41" s="476">
        <v>21.73256742744951</v>
      </c>
      <c r="E41" s="476">
        <v>-68.95567494963062</v>
      </c>
      <c r="F41" s="476">
        <v>0</v>
      </c>
      <c r="G41" s="476">
        <v>49.797082622933075</v>
      </c>
      <c r="H41" s="476">
        <v>68.504910726487452</v>
      </c>
      <c r="I41" s="476">
        <v>-15.85887708649469</v>
      </c>
      <c r="J41" s="476">
        <v>0</v>
      </c>
      <c r="K41" s="476">
        <v>72.145357098146562</v>
      </c>
      <c r="L41" s="476">
        <v>0</v>
      </c>
      <c r="M41" s="476">
        <v>54.322582887195793</v>
      </c>
      <c r="N41" s="476">
        <v>100.66495363646521</v>
      </c>
      <c r="O41" s="476">
        <v>24.281937696484711</v>
      </c>
      <c r="P41" s="476">
        <v>61.905604885944612</v>
      </c>
      <c r="Q41" s="476">
        <v>0</v>
      </c>
      <c r="R41" s="476">
        <v>58.835153406136243</v>
      </c>
      <c r="S41" s="476">
        <v>59.965580537071261</v>
      </c>
      <c r="U41" s="477"/>
      <c r="V41" s="477"/>
    </row>
    <row r="42" spans="1:22" s="459" customFormat="1" ht="11.7" customHeight="1">
      <c r="A42" s="425" t="s">
        <v>375</v>
      </c>
      <c r="B42" s="478">
        <v>0</v>
      </c>
      <c r="C42" s="478">
        <v>33.933945826073177</v>
      </c>
      <c r="D42" s="478">
        <v>24.269576676924373</v>
      </c>
      <c r="E42" s="478">
        <v>-20.676628609805238</v>
      </c>
      <c r="F42" s="478">
        <v>0</v>
      </c>
      <c r="G42" s="478">
        <v>8.1211679525974727</v>
      </c>
      <c r="H42" s="478">
        <v>27.361123794473936</v>
      </c>
      <c r="I42" s="478">
        <v>-15.85887708649469</v>
      </c>
      <c r="J42" s="478">
        <v>0</v>
      </c>
      <c r="K42" s="478">
        <v>43.285503356544481</v>
      </c>
      <c r="L42" s="478">
        <v>0</v>
      </c>
      <c r="M42" s="478">
        <v>22.694414162634473</v>
      </c>
      <c r="N42" s="478">
        <v>258.4681460272011</v>
      </c>
      <c r="O42" s="478">
        <v>0</v>
      </c>
      <c r="P42" s="478">
        <v>-1.4852833879771254</v>
      </c>
      <c r="Q42" s="478">
        <v>0</v>
      </c>
      <c r="R42" s="478">
        <v>0</v>
      </c>
      <c r="S42" s="478">
        <v>22.244587209981617</v>
      </c>
      <c r="U42" s="477"/>
      <c r="V42" s="477"/>
    </row>
    <row r="43" spans="1:22" s="460" customFormat="1" ht="11.7" customHeight="1">
      <c r="A43" s="425" t="s">
        <v>376</v>
      </c>
      <c r="B43" s="478">
        <v>0</v>
      </c>
      <c r="C43" s="478">
        <v>0</v>
      </c>
      <c r="D43" s="478">
        <v>0</v>
      </c>
      <c r="E43" s="478">
        <v>0</v>
      </c>
      <c r="F43" s="478">
        <v>0</v>
      </c>
      <c r="G43" s="478">
        <v>0</v>
      </c>
      <c r="H43" s="478">
        <v>0</v>
      </c>
      <c r="I43" s="478">
        <v>0</v>
      </c>
      <c r="J43" s="478">
        <v>0</v>
      </c>
      <c r="K43" s="478">
        <v>0</v>
      </c>
      <c r="L43" s="478">
        <v>0</v>
      </c>
      <c r="M43" s="478">
        <v>-6694.921875</v>
      </c>
      <c r="N43" s="478">
        <v>0</v>
      </c>
      <c r="O43" s="478">
        <v>0</v>
      </c>
      <c r="P43" s="478">
        <v>2244.8657781115071</v>
      </c>
      <c r="Q43" s="478">
        <v>0</v>
      </c>
      <c r="R43" s="478">
        <v>0</v>
      </c>
      <c r="S43" s="478">
        <v>803.46402141395026</v>
      </c>
      <c r="U43" s="477"/>
      <c r="V43" s="477"/>
    </row>
    <row r="44" spans="1:22" s="460" customFormat="1" ht="11.7" customHeight="1">
      <c r="A44" s="428" t="s">
        <v>318</v>
      </c>
      <c r="B44" s="479">
        <v>0</v>
      </c>
      <c r="C44" s="479">
        <v>26.118672551663003</v>
      </c>
      <c r="D44" s="479">
        <v>9.897319348272168</v>
      </c>
      <c r="E44" s="479">
        <v>0</v>
      </c>
      <c r="F44" s="479">
        <v>0</v>
      </c>
      <c r="G44" s="479">
        <v>5.4296718096543248</v>
      </c>
      <c r="H44" s="479">
        <v>82.410669069866344</v>
      </c>
      <c r="I44" s="479">
        <v>0</v>
      </c>
      <c r="J44" s="479">
        <v>0</v>
      </c>
      <c r="K44" s="479">
        <v>77.33449118512209</v>
      </c>
      <c r="L44" s="479">
        <v>0</v>
      </c>
      <c r="M44" s="479">
        <v>57.733825111108274</v>
      </c>
      <c r="N44" s="479">
        <v>51.851851851851848</v>
      </c>
      <c r="O44" s="479">
        <v>0</v>
      </c>
      <c r="P44" s="479">
        <v>64.656577334855982</v>
      </c>
      <c r="Q44" s="479">
        <v>0</v>
      </c>
      <c r="R44" s="479">
        <v>0</v>
      </c>
      <c r="S44" s="479">
        <v>63.997363639272642</v>
      </c>
      <c r="U44" s="477"/>
      <c r="V44" s="477"/>
    </row>
    <row r="45" spans="1:22" s="460" customFormat="1" ht="11.7" customHeight="1">
      <c r="A45" s="425" t="s">
        <v>377</v>
      </c>
      <c r="B45" s="478">
        <v>0</v>
      </c>
      <c r="C45" s="478">
        <v>0</v>
      </c>
      <c r="D45" s="478">
        <v>0</v>
      </c>
      <c r="E45" s="478">
        <v>0</v>
      </c>
      <c r="F45" s="478">
        <v>0</v>
      </c>
      <c r="G45" s="478">
        <v>59.249828525424583</v>
      </c>
      <c r="H45" s="478">
        <v>64.844627592922961</v>
      </c>
      <c r="I45" s="478">
        <v>0</v>
      </c>
      <c r="J45" s="478">
        <v>0</v>
      </c>
      <c r="K45" s="478">
        <v>73.941773218597561</v>
      </c>
      <c r="L45" s="478">
        <v>0</v>
      </c>
      <c r="M45" s="478">
        <v>77.480456371228001</v>
      </c>
      <c r="N45" s="478">
        <v>78.165106678656102</v>
      </c>
      <c r="O45" s="478">
        <v>24.281937696484711</v>
      </c>
      <c r="P45" s="478">
        <v>60.95378849030687</v>
      </c>
      <c r="Q45" s="478">
        <v>0</v>
      </c>
      <c r="R45" s="478">
        <v>58.835153406136243</v>
      </c>
      <c r="S45" s="478">
        <v>66.070078764835458</v>
      </c>
      <c r="U45" s="477"/>
      <c r="V45" s="477"/>
    </row>
    <row r="46" spans="1:22" s="460" customFormat="1" ht="11.7" customHeight="1">
      <c r="A46" s="430" t="s">
        <v>378</v>
      </c>
      <c r="B46" s="480">
        <v>0</v>
      </c>
      <c r="C46" s="480">
        <v>8.71651277611784</v>
      </c>
      <c r="D46" s="480">
        <v>38.466136279319016</v>
      </c>
      <c r="E46" s="480">
        <v>8.6149125446174644</v>
      </c>
      <c r="F46" s="480">
        <v>0</v>
      </c>
      <c r="G46" s="480">
        <v>64.085135201313577</v>
      </c>
      <c r="H46" s="480">
        <v>0</v>
      </c>
      <c r="I46" s="480">
        <v>61.447374993662287</v>
      </c>
      <c r="J46" s="480">
        <v>0</v>
      </c>
      <c r="K46" s="480">
        <v>18.86317463539342</v>
      </c>
      <c r="L46" s="480">
        <v>-93.230069971891638</v>
      </c>
      <c r="M46" s="480">
        <v>27.764194464871995</v>
      </c>
      <c r="N46" s="480">
        <v>27.438213323147743</v>
      </c>
      <c r="O46" s="480">
        <v>0</v>
      </c>
      <c r="P46" s="480">
        <v>42.902075528517322</v>
      </c>
      <c r="Q46" s="480">
        <v>0</v>
      </c>
      <c r="R46" s="480">
        <v>54.80519992160292</v>
      </c>
      <c r="S46" s="480">
        <v>38.622233204632977</v>
      </c>
      <c r="U46" s="477"/>
      <c r="V46" s="477"/>
    </row>
    <row r="47" spans="1:22" s="460" customFormat="1" ht="11.7" customHeight="1">
      <c r="A47" s="481" t="s">
        <v>379</v>
      </c>
      <c r="B47" s="476">
        <v>0</v>
      </c>
      <c r="C47" s="476">
        <v>8.71651277611784</v>
      </c>
      <c r="D47" s="476">
        <v>38.466136279319016</v>
      </c>
      <c r="E47" s="476">
        <v>7.8749823764094105</v>
      </c>
      <c r="F47" s="476">
        <v>0</v>
      </c>
      <c r="G47" s="476">
        <v>16.064856097561094</v>
      </c>
      <c r="H47" s="476">
        <v>0</v>
      </c>
      <c r="I47" s="476">
        <v>38.686240821234705</v>
      </c>
      <c r="J47" s="476">
        <v>0</v>
      </c>
      <c r="K47" s="476">
        <v>18.86317463539342</v>
      </c>
      <c r="L47" s="476">
        <v>9.6548711227610315</v>
      </c>
      <c r="M47" s="476">
        <v>19.536507677469629</v>
      </c>
      <c r="N47" s="476">
        <v>17.490908590696321</v>
      </c>
      <c r="O47" s="476">
        <v>0</v>
      </c>
      <c r="P47" s="476">
        <v>23.900966791816206</v>
      </c>
      <c r="Q47" s="476">
        <v>0</v>
      </c>
      <c r="R47" s="476">
        <v>9.9495312545677095</v>
      </c>
      <c r="S47" s="476">
        <v>20.706816895291752</v>
      </c>
      <c r="U47" s="477"/>
      <c r="V47" s="477"/>
    </row>
    <row r="48" spans="1:22" s="460" customFormat="1" ht="11.7" customHeight="1">
      <c r="A48" s="425" t="s">
        <v>380</v>
      </c>
      <c r="B48" s="478">
        <v>0</v>
      </c>
      <c r="C48" s="478">
        <v>0</v>
      </c>
      <c r="D48" s="478">
        <v>385.45454545454544</v>
      </c>
      <c r="E48" s="478">
        <v>0</v>
      </c>
      <c r="F48" s="478">
        <v>0</v>
      </c>
      <c r="G48" s="478">
        <v>3.6938865694690612</v>
      </c>
      <c r="H48" s="478">
        <v>0</v>
      </c>
      <c r="I48" s="478">
        <v>9.4947163756787294</v>
      </c>
      <c r="J48" s="478">
        <v>0</v>
      </c>
      <c r="K48" s="478">
        <v>5.8535675714117961</v>
      </c>
      <c r="L48" s="478">
        <v>9.6548711227610315</v>
      </c>
      <c r="M48" s="478">
        <v>5.0187845285820991</v>
      </c>
      <c r="N48" s="478">
        <v>176.60089066339063</v>
      </c>
      <c r="O48" s="478">
        <v>0</v>
      </c>
      <c r="P48" s="478">
        <v>0.81440295136687868</v>
      </c>
      <c r="Q48" s="478">
        <v>0</v>
      </c>
      <c r="R48" s="478">
        <v>0</v>
      </c>
      <c r="S48" s="478">
        <v>3.6061002785042762</v>
      </c>
      <c r="U48" s="477"/>
      <c r="V48" s="477"/>
    </row>
    <row r="49" spans="1:22" s="459" customFormat="1" ht="11.7" customHeight="1">
      <c r="A49" s="425" t="s">
        <v>381</v>
      </c>
      <c r="B49" s="478">
        <v>0</v>
      </c>
      <c r="C49" s="478">
        <v>12.318728916912399</v>
      </c>
      <c r="D49" s="478">
        <v>12.004479989904249</v>
      </c>
      <c r="E49" s="478">
        <v>-8.1003559271648218</v>
      </c>
      <c r="F49" s="478">
        <v>0</v>
      </c>
      <c r="G49" s="478">
        <v>0</v>
      </c>
      <c r="H49" s="478">
        <v>0</v>
      </c>
      <c r="I49" s="478">
        <v>130.9115523465704</v>
      </c>
      <c r="J49" s="478">
        <v>0</v>
      </c>
      <c r="K49" s="478">
        <v>15.465883081707183</v>
      </c>
      <c r="L49" s="478">
        <v>0</v>
      </c>
      <c r="M49" s="478">
        <v>15.161611702381522</v>
      </c>
      <c r="N49" s="478">
        <v>14.223407859078591</v>
      </c>
      <c r="O49" s="478">
        <v>0</v>
      </c>
      <c r="P49" s="478">
        <v>11.941736508956042</v>
      </c>
      <c r="Q49" s="478">
        <v>0</v>
      </c>
      <c r="R49" s="478">
        <v>0</v>
      </c>
      <c r="S49" s="478">
        <v>14.106269004307112</v>
      </c>
      <c r="U49" s="477"/>
      <c r="V49" s="477"/>
    </row>
    <row r="50" spans="1:22" s="460" customFormat="1" ht="11.7" customHeight="1">
      <c r="A50" s="428" t="s">
        <v>382</v>
      </c>
      <c r="B50" s="479">
        <v>0</v>
      </c>
      <c r="C50" s="479">
        <v>0</v>
      </c>
      <c r="D50" s="479">
        <v>62.388123109072438</v>
      </c>
      <c r="E50" s="479">
        <v>48.026660367863784</v>
      </c>
      <c r="F50" s="479">
        <v>0</v>
      </c>
      <c r="G50" s="479">
        <v>-1.405697263079501</v>
      </c>
      <c r="H50" s="479">
        <v>0</v>
      </c>
      <c r="I50" s="479">
        <v>50.28654527799501</v>
      </c>
      <c r="J50" s="479">
        <v>0</v>
      </c>
      <c r="K50" s="479">
        <v>22.680211230221929</v>
      </c>
      <c r="L50" s="479">
        <v>0</v>
      </c>
      <c r="M50" s="479">
        <v>27.056585376698568</v>
      </c>
      <c r="N50" s="479">
        <v>54.830154034479236</v>
      </c>
      <c r="O50" s="479">
        <v>0</v>
      </c>
      <c r="P50" s="479">
        <v>10.456834762970155</v>
      </c>
      <c r="Q50" s="479">
        <v>0</v>
      </c>
      <c r="R50" s="479">
        <v>0</v>
      </c>
      <c r="S50" s="479">
        <v>27.159455973493511</v>
      </c>
      <c r="U50" s="477"/>
      <c r="V50" s="477"/>
    </row>
    <row r="51" spans="1:22" s="460" customFormat="1" ht="11.7" customHeight="1">
      <c r="A51" s="433" t="s">
        <v>383</v>
      </c>
      <c r="B51" s="482">
        <v>0</v>
      </c>
      <c r="C51" s="482">
        <v>3.2515637119606673</v>
      </c>
      <c r="D51" s="482">
        <v>15.703222054819868</v>
      </c>
      <c r="E51" s="482">
        <v>4.0276023026893109</v>
      </c>
      <c r="F51" s="482">
        <v>0</v>
      </c>
      <c r="G51" s="482">
        <v>17.768832188672686</v>
      </c>
      <c r="H51" s="482">
        <v>0</v>
      </c>
      <c r="I51" s="482">
        <v>24.075075140870457</v>
      </c>
      <c r="J51" s="482">
        <v>0</v>
      </c>
      <c r="K51" s="482">
        <v>10.654764253930839</v>
      </c>
      <c r="L51" s="482">
        <v>0</v>
      </c>
      <c r="M51" s="482">
        <v>19.518621385856061</v>
      </c>
      <c r="N51" s="482">
        <v>29.417921212322184</v>
      </c>
      <c r="O51" s="482">
        <v>0</v>
      </c>
      <c r="P51" s="482">
        <v>21.612381938740828</v>
      </c>
      <c r="Q51" s="482">
        <v>0</v>
      </c>
      <c r="R51" s="482">
        <v>0</v>
      </c>
      <c r="S51" s="482">
        <v>16.249892113387183</v>
      </c>
      <c r="U51" s="477"/>
      <c r="V51" s="477"/>
    </row>
    <row r="52" spans="1:22" s="460" customFormat="1" ht="11.7" customHeight="1">
      <c r="A52" s="433" t="s">
        <v>384</v>
      </c>
      <c r="B52" s="482">
        <v>0</v>
      </c>
      <c r="C52" s="482">
        <v>0</v>
      </c>
      <c r="D52" s="482">
        <v>0</v>
      </c>
      <c r="E52" s="482">
        <v>0</v>
      </c>
      <c r="F52" s="482">
        <v>0</v>
      </c>
      <c r="G52" s="482">
        <v>0</v>
      </c>
      <c r="H52" s="482">
        <v>0</v>
      </c>
      <c r="I52" s="482">
        <v>0</v>
      </c>
      <c r="J52" s="482">
        <v>0</v>
      </c>
      <c r="K52" s="482">
        <v>16.465281664636354</v>
      </c>
      <c r="L52" s="482">
        <v>0</v>
      </c>
      <c r="M52" s="482">
        <v>-68.159408381265408</v>
      </c>
      <c r="N52" s="482">
        <v>0</v>
      </c>
      <c r="O52" s="482">
        <v>0</v>
      </c>
      <c r="P52" s="482">
        <v>0</v>
      </c>
      <c r="Q52" s="482">
        <v>0</v>
      </c>
      <c r="R52" s="482">
        <v>0</v>
      </c>
      <c r="S52" s="482">
        <v>16.300004327817767</v>
      </c>
      <c r="U52" s="477"/>
      <c r="V52" s="477"/>
    </row>
    <row r="53" spans="1:22" s="460" customFormat="1" ht="11.7" customHeight="1">
      <c r="A53" s="428" t="s">
        <v>385</v>
      </c>
      <c r="B53" s="479">
        <v>0</v>
      </c>
      <c r="C53" s="479">
        <v>0</v>
      </c>
      <c r="D53" s="479">
        <v>2.7272727272727266</v>
      </c>
      <c r="E53" s="479">
        <v>-12.373430538679628</v>
      </c>
      <c r="F53" s="479">
        <v>0</v>
      </c>
      <c r="G53" s="479">
        <v>0</v>
      </c>
      <c r="H53" s="479">
        <v>0</v>
      </c>
      <c r="I53" s="479">
        <v>26.217837736440881</v>
      </c>
      <c r="J53" s="479">
        <v>0</v>
      </c>
      <c r="K53" s="479">
        <v>0</v>
      </c>
      <c r="L53" s="479">
        <v>0</v>
      </c>
      <c r="M53" s="479">
        <v>-1.912666907253699</v>
      </c>
      <c r="N53" s="479">
        <v>0</v>
      </c>
      <c r="O53" s="479">
        <v>0</v>
      </c>
      <c r="P53" s="479">
        <v>-36.752465433825627</v>
      </c>
      <c r="Q53" s="479">
        <v>0</v>
      </c>
      <c r="R53" s="479">
        <v>0</v>
      </c>
      <c r="S53" s="479">
        <v>-17.30718828344158</v>
      </c>
      <c r="U53" s="477"/>
      <c r="V53" s="477"/>
    </row>
    <row r="54" spans="1:22" s="460" customFormat="1" ht="11.7" customHeight="1">
      <c r="A54" s="425" t="s">
        <v>386</v>
      </c>
      <c r="B54" s="478">
        <v>0</v>
      </c>
      <c r="C54" s="478">
        <v>52.195371551819058</v>
      </c>
      <c r="D54" s="478">
        <v>0</v>
      </c>
      <c r="E54" s="478">
        <v>0</v>
      </c>
      <c r="F54" s="478">
        <v>0</v>
      </c>
      <c r="G54" s="478">
        <v>0</v>
      </c>
      <c r="H54" s="478">
        <v>0</v>
      </c>
      <c r="I54" s="478">
        <v>32.079832980841473</v>
      </c>
      <c r="J54" s="478">
        <v>0</v>
      </c>
      <c r="K54" s="478">
        <v>0</v>
      </c>
      <c r="L54" s="478">
        <v>0</v>
      </c>
      <c r="M54" s="478">
        <v>2.960612017716302</v>
      </c>
      <c r="N54" s="478">
        <v>-122.32290299360629</v>
      </c>
      <c r="O54" s="478">
        <v>0</v>
      </c>
      <c r="P54" s="478">
        <v>18.276428518289901</v>
      </c>
      <c r="Q54" s="478">
        <v>0</v>
      </c>
      <c r="R54" s="478">
        <v>12.5</v>
      </c>
      <c r="S54" s="478">
        <v>25.875022388130049</v>
      </c>
      <c r="U54" s="477"/>
      <c r="V54" s="477"/>
    </row>
    <row r="55" spans="1:22" s="460" customFormat="1" ht="11.7" customHeight="1">
      <c r="A55" s="425" t="s">
        <v>387</v>
      </c>
      <c r="B55" s="478">
        <v>0</v>
      </c>
      <c r="C55" s="478">
        <v>0</v>
      </c>
      <c r="D55" s="478">
        <v>63.560732113144766</v>
      </c>
      <c r="E55" s="478">
        <v>-10.576923076923077</v>
      </c>
      <c r="F55" s="478">
        <v>0</v>
      </c>
      <c r="G55" s="478">
        <v>0</v>
      </c>
      <c r="H55" s="478">
        <v>0</v>
      </c>
      <c r="I55" s="478">
        <v>-39528.787878787873</v>
      </c>
      <c r="J55" s="478">
        <v>0</v>
      </c>
      <c r="K55" s="478">
        <v>66.351898246290233</v>
      </c>
      <c r="L55" s="478">
        <v>0</v>
      </c>
      <c r="M55" s="478">
        <v>116.06732011724287</v>
      </c>
      <c r="N55" s="478">
        <v>0</v>
      </c>
      <c r="O55" s="478">
        <v>0</v>
      </c>
      <c r="P55" s="478">
        <v>34.85526482113513</v>
      </c>
      <c r="Q55" s="478">
        <v>0</v>
      </c>
      <c r="R55" s="478">
        <v>0</v>
      </c>
      <c r="S55" s="478">
        <v>92.9705456712352</v>
      </c>
      <c r="U55" s="477"/>
      <c r="V55" s="477"/>
    </row>
    <row r="56" spans="1:22" s="460" customFormat="1" ht="11.7" customHeight="1">
      <c r="A56" s="428" t="s">
        <v>388</v>
      </c>
      <c r="B56" s="479">
        <v>0</v>
      </c>
      <c r="C56" s="479">
        <v>0</v>
      </c>
      <c r="D56" s="479">
        <v>0</v>
      </c>
      <c r="E56" s="479">
        <v>0</v>
      </c>
      <c r="F56" s="479">
        <v>0</v>
      </c>
      <c r="G56" s="479">
        <v>20.032147220662079</v>
      </c>
      <c r="H56" s="479">
        <v>0</v>
      </c>
      <c r="I56" s="479">
        <v>22.97613858411993</v>
      </c>
      <c r="J56" s="479">
        <v>0</v>
      </c>
      <c r="K56" s="479">
        <v>0</v>
      </c>
      <c r="L56" s="479">
        <v>0</v>
      </c>
      <c r="M56" s="479">
        <v>22.294401221805593</v>
      </c>
      <c r="N56" s="479">
        <v>15.897191651685885</v>
      </c>
      <c r="O56" s="479">
        <v>0</v>
      </c>
      <c r="P56" s="479">
        <v>39.91377925291826</v>
      </c>
      <c r="Q56" s="479">
        <v>0</v>
      </c>
      <c r="R56" s="479">
        <v>11.229913039357793</v>
      </c>
      <c r="S56" s="479">
        <v>21.768793387429234</v>
      </c>
      <c r="U56" s="477"/>
      <c r="V56" s="477"/>
    </row>
    <row r="57" spans="1:22" s="460" customFormat="1" ht="11.7" customHeight="1">
      <c r="A57" s="425" t="s">
        <v>389</v>
      </c>
      <c r="B57" s="478">
        <v>0</v>
      </c>
      <c r="C57" s="478">
        <v>0</v>
      </c>
      <c r="D57" s="478">
        <v>0</v>
      </c>
      <c r="E57" s="478">
        <v>10.489458997141487</v>
      </c>
      <c r="F57" s="478">
        <v>0</v>
      </c>
      <c r="G57" s="478">
        <v>0</v>
      </c>
      <c r="H57" s="478">
        <v>0</v>
      </c>
      <c r="I57" s="478">
        <v>56.924466064321031</v>
      </c>
      <c r="J57" s="478">
        <v>0</v>
      </c>
      <c r="K57" s="478">
        <v>74.395711023083564</v>
      </c>
      <c r="L57" s="478">
        <v>0</v>
      </c>
      <c r="M57" s="478">
        <v>78.739585939603032</v>
      </c>
      <c r="N57" s="478">
        <v>11.406475175346076</v>
      </c>
      <c r="O57" s="478">
        <v>0</v>
      </c>
      <c r="P57" s="478">
        <v>109.21431277679936</v>
      </c>
      <c r="Q57" s="478">
        <v>0</v>
      </c>
      <c r="R57" s="478">
        <v>0</v>
      </c>
      <c r="S57" s="478">
        <v>72.519805907102693</v>
      </c>
      <c r="U57" s="477"/>
      <c r="V57" s="477"/>
    </row>
    <row r="58" spans="1:22" s="460" customFormat="1" ht="11.7" customHeight="1">
      <c r="A58" s="483" t="s">
        <v>338</v>
      </c>
      <c r="B58" s="480">
        <v>0</v>
      </c>
      <c r="C58" s="480">
        <v>0</v>
      </c>
      <c r="D58" s="480">
        <v>0</v>
      </c>
      <c r="E58" s="480">
        <v>11.424540757576672</v>
      </c>
      <c r="F58" s="480">
        <v>0</v>
      </c>
      <c r="G58" s="480">
        <v>170.40165250214366</v>
      </c>
      <c r="H58" s="480">
        <v>0</v>
      </c>
      <c r="I58" s="480">
        <v>92.585967637964458</v>
      </c>
      <c r="J58" s="480">
        <v>0</v>
      </c>
      <c r="K58" s="480">
        <v>0</v>
      </c>
      <c r="L58" s="480">
        <v>-119.02406642107822</v>
      </c>
      <c r="M58" s="480">
        <v>212.63366919312071</v>
      </c>
      <c r="N58" s="480">
        <v>55.797163085612745</v>
      </c>
      <c r="O58" s="480">
        <v>0</v>
      </c>
      <c r="P58" s="480">
        <v>111.91021363054921</v>
      </c>
      <c r="Q58" s="480">
        <v>0</v>
      </c>
      <c r="R58" s="480">
        <v>60.346607602009563</v>
      </c>
      <c r="S58" s="480">
        <v>102.02754300696759</v>
      </c>
      <c r="U58" s="477"/>
      <c r="V58" s="477"/>
    </row>
    <row r="59" spans="1:22" s="460" customFormat="1" ht="11.7" customHeight="1">
      <c r="A59" s="428" t="s">
        <v>390</v>
      </c>
      <c r="B59" s="479">
        <v>0</v>
      </c>
      <c r="C59" s="479">
        <v>0</v>
      </c>
      <c r="D59" s="479">
        <v>0</v>
      </c>
      <c r="E59" s="479">
        <v>17.997180932854945</v>
      </c>
      <c r="F59" s="479">
        <v>0</v>
      </c>
      <c r="G59" s="479">
        <v>33108.445228084456</v>
      </c>
      <c r="H59" s="479">
        <v>0</v>
      </c>
      <c r="I59" s="479">
        <v>1556.6980602277645</v>
      </c>
      <c r="J59" s="479">
        <v>0</v>
      </c>
      <c r="K59" s="479">
        <v>0</v>
      </c>
      <c r="L59" s="479">
        <v>0</v>
      </c>
      <c r="M59" s="479">
        <v>6181.4674134222205</v>
      </c>
      <c r="N59" s="479">
        <v>267.14291948505348</v>
      </c>
      <c r="O59" s="479">
        <v>0</v>
      </c>
      <c r="P59" s="479">
        <v>219.68924707939911</v>
      </c>
      <c r="Q59" s="479">
        <v>0</v>
      </c>
      <c r="R59" s="479">
        <v>0</v>
      </c>
      <c r="S59" s="479">
        <v>793.51815595187009</v>
      </c>
      <c r="U59" s="477"/>
      <c r="V59" s="477"/>
    </row>
    <row r="60" spans="1:22" s="459" customFormat="1" ht="11.7" customHeight="1">
      <c r="A60" s="484" t="s">
        <v>398</v>
      </c>
      <c r="B60" s="485">
        <v>0</v>
      </c>
      <c r="C60" s="485">
        <v>0</v>
      </c>
      <c r="D60" s="485">
        <v>0</v>
      </c>
      <c r="E60" s="485">
        <v>0</v>
      </c>
      <c r="F60" s="485">
        <v>0</v>
      </c>
      <c r="G60" s="485">
        <v>68.420179631004672</v>
      </c>
      <c r="H60" s="485">
        <v>0</v>
      </c>
      <c r="I60" s="485">
        <v>63.251837583097313</v>
      </c>
      <c r="J60" s="485">
        <v>0</v>
      </c>
      <c r="K60" s="485">
        <v>0</v>
      </c>
      <c r="L60" s="485">
        <v>-119.02406642107822</v>
      </c>
      <c r="M60" s="485">
        <v>-82.907253915007985</v>
      </c>
      <c r="N60" s="485">
        <v>0</v>
      </c>
      <c r="O60" s="485">
        <v>0</v>
      </c>
      <c r="P60" s="485">
        <v>67.579938182522667</v>
      </c>
      <c r="Q60" s="485">
        <v>0</v>
      </c>
      <c r="R60" s="485">
        <v>71.788857289547266</v>
      </c>
      <c r="S60" s="485">
        <v>58.919157133146612</v>
      </c>
      <c r="U60" s="477"/>
      <c r="V60" s="477"/>
    </row>
    <row r="61" spans="1:22" s="460" customFormat="1" ht="11.7" customHeight="1">
      <c r="A61" s="425" t="s">
        <v>392</v>
      </c>
      <c r="B61" s="478">
        <v>0</v>
      </c>
      <c r="C61" s="478">
        <v>0</v>
      </c>
      <c r="D61" s="478">
        <v>0</v>
      </c>
      <c r="E61" s="478">
        <v>0</v>
      </c>
      <c r="F61" s="478">
        <v>0</v>
      </c>
      <c r="G61" s="478">
        <v>68.420179631004657</v>
      </c>
      <c r="H61" s="478">
        <v>0</v>
      </c>
      <c r="I61" s="478">
        <v>63.251837583097313</v>
      </c>
      <c r="J61" s="478">
        <v>0</v>
      </c>
      <c r="K61" s="478">
        <v>0</v>
      </c>
      <c r="L61" s="478">
        <v>-119.02406642107822</v>
      </c>
      <c r="M61" s="478">
        <v>-82.907253915007985</v>
      </c>
      <c r="N61" s="478">
        <v>0</v>
      </c>
      <c r="O61" s="478">
        <v>0</v>
      </c>
      <c r="P61" s="478">
        <v>67.579938182522667</v>
      </c>
      <c r="Q61" s="478">
        <v>0</v>
      </c>
      <c r="R61" s="478">
        <v>71.788869111223903</v>
      </c>
      <c r="S61" s="478">
        <v>58.919160320362366</v>
      </c>
      <c r="U61" s="477"/>
      <c r="V61" s="477"/>
    </row>
    <row r="62" spans="1:22" s="460" customFormat="1" ht="11.7" customHeight="1">
      <c r="A62" s="428" t="s">
        <v>393</v>
      </c>
      <c r="B62" s="479">
        <v>0</v>
      </c>
      <c r="C62" s="479">
        <v>0</v>
      </c>
      <c r="D62" s="479">
        <v>0</v>
      </c>
      <c r="E62" s="479">
        <v>5.5673508538418837</v>
      </c>
      <c r="F62" s="479">
        <v>0</v>
      </c>
      <c r="G62" s="479">
        <v>147.28868004976394</v>
      </c>
      <c r="H62" s="479">
        <v>0</v>
      </c>
      <c r="I62" s="479">
        <v>182.8574288581629</v>
      </c>
      <c r="J62" s="479">
        <v>0</v>
      </c>
      <c r="K62" s="479">
        <v>0</v>
      </c>
      <c r="L62" s="479">
        <v>0</v>
      </c>
      <c r="M62" s="479">
        <v>177.06674262784389</v>
      </c>
      <c r="N62" s="479">
        <v>34.540406115670585</v>
      </c>
      <c r="O62" s="479">
        <v>0</v>
      </c>
      <c r="P62" s="479">
        <v>195.95214731611586</v>
      </c>
      <c r="Q62" s="479">
        <v>0</v>
      </c>
      <c r="R62" s="479">
        <v>10.781447165146018</v>
      </c>
      <c r="S62" s="479">
        <v>86.626523785261298</v>
      </c>
      <c r="U62" s="477"/>
      <c r="V62" s="477"/>
    </row>
    <row r="63" spans="1:22" s="460" customFormat="1" ht="11.7" customHeight="1">
      <c r="A63" s="425" t="s">
        <v>394</v>
      </c>
      <c r="B63" s="478">
        <v>0</v>
      </c>
      <c r="C63" s="478">
        <v>0</v>
      </c>
      <c r="D63" s="478">
        <v>0</v>
      </c>
      <c r="E63" s="478">
        <v>16.035429235208156</v>
      </c>
      <c r="F63" s="478">
        <v>0</v>
      </c>
      <c r="G63" s="478">
        <v>92.248110054334703</v>
      </c>
      <c r="H63" s="478">
        <v>0</v>
      </c>
      <c r="I63" s="478">
        <v>223.89076516288503</v>
      </c>
      <c r="J63" s="478">
        <v>0</v>
      </c>
      <c r="K63" s="478">
        <v>0</v>
      </c>
      <c r="L63" s="478">
        <v>0</v>
      </c>
      <c r="M63" s="478">
        <v>168.46816161667323</v>
      </c>
      <c r="N63" s="478">
        <v>49.337399430870938</v>
      </c>
      <c r="O63" s="478">
        <v>0</v>
      </c>
      <c r="P63" s="478">
        <v>1727.2393580375194</v>
      </c>
      <c r="Q63" s="478">
        <v>0</v>
      </c>
      <c r="R63" s="478">
        <v>25.403238265197686</v>
      </c>
      <c r="S63" s="478">
        <v>103.80755298630729</v>
      </c>
      <c r="U63" s="477"/>
      <c r="V63" s="477"/>
    </row>
    <row r="64" spans="1:22" s="460" customFormat="1" ht="11.7" customHeight="1">
      <c r="A64" s="430" t="s">
        <v>395</v>
      </c>
      <c r="B64" s="480">
        <v>27.50812079748891</v>
      </c>
      <c r="C64" s="480">
        <v>10.225240124733775</v>
      </c>
      <c r="D64" s="480">
        <v>13.875950977243731</v>
      </c>
      <c r="E64" s="480">
        <v>14.257354505848529</v>
      </c>
      <c r="F64" s="480">
        <v>37.962399393189052</v>
      </c>
      <c r="G64" s="480">
        <v>63.121827954481958</v>
      </c>
      <c r="H64" s="480">
        <v>53.413574120491504</v>
      </c>
      <c r="I64" s="480">
        <v>61.235713639062126</v>
      </c>
      <c r="J64" s="480">
        <v>-7.5687444348848647</v>
      </c>
      <c r="K64" s="480">
        <v>25.07778161813286</v>
      </c>
      <c r="L64" s="480">
        <v>-93.230069971891638</v>
      </c>
      <c r="M64" s="480">
        <v>31.650271479403504</v>
      </c>
      <c r="N64" s="480">
        <v>28.548645732341221</v>
      </c>
      <c r="O64" s="480">
        <v>56.563209557326047</v>
      </c>
      <c r="P64" s="480">
        <v>51.441342174358759</v>
      </c>
      <c r="Q64" s="480">
        <v>24.606071032570668</v>
      </c>
      <c r="R64" s="480">
        <v>54.808399204758139</v>
      </c>
      <c r="S64" s="480">
        <v>40.890843076360959</v>
      </c>
      <c r="U64" s="477"/>
      <c r="V64" s="477"/>
    </row>
    <row r="65" spans="1:22" s="460" customFormat="1" ht="6.75" customHeight="1" thickBot="1">
      <c r="A65" s="435"/>
      <c r="B65" s="435"/>
      <c r="C65" s="436"/>
      <c r="D65" s="436"/>
      <c r="E65" s="436"/>
      <c r="F65" s="436"/>
      <c r="G65" s="436"/>
      <c r="H65" s="436"/>
      <c r="I65" s="436"/>
      <c r="J65" s="436"/>
      <c r="K65" s="436"/>
      <c r="L65" s="436"/>
      <c r="M65" s="436"/>
      <c r="N65" s="436"/>
      <c r="O65" s="436"/>
      <c r="P65" s="436"/>
      <c r="Q65" s="436"/>
      <c r="R65" s="436"/>
      <c r="S65" s="436"/>
    </row>
    <row r="66" spans="1:22" s="460" customFormat="1" ht="12" customHeight="1" thickTop="1">
      <c r="A66" s="443"/>
      <c r="B66" s="443"/>
      <c r="C66" s="426"/>
      <c r="D66" s="426"/>
      <c r="E66" s="426"/>
      <c r="F66" s="426"/>
      <c r="G66" s="426"/>
      <c r="H66" s="426"/>
      <c r="I66" s="426"/>
      <c r="J66" s="426"/>
      <c r="K66" s="426"/>
      <c r="L66" s="426"/>
      <c r="M66" s="426"/>
      <c r="N66" s="426"/>
      <c r="O66" s="426"/>
      <c r="P66" s="426"/>
      <c r="Q66" s="426"/>
      <c r="R66" s="426"/>
    </row>
    <row r="67" spans="1:22" s="458" customFormat="1" ht="11.7" customHeight="1"/>
    <row r="68" spans="1:22">
      <c r="A68" s="437" t="s">
        <v>124</v>
      </c>
    </row>
    <row r="69" spans="1:22">
      <c r="A69" s="437" t="s">
        <v>125</v>
      </c>
    </row>
    <row r="70" spans="1:22" s="468" customFormat="1">
      <c r="A70" s="437" t="s">
        <v>126</v>
      </c>
      <c r="B70" s="458"/>
    </row>
    <row r="71" spans="1:22">
      <c r="A71" s="437" t="s">
        <v>127</v>
      </c>
    </row>
    <row r="72" spans="1:22">
      <c r="A72" s="437" t="s">
        <v>128</v>
      </c>
    </row>
    <row r="73" spans="1:22" ht="13.8">
      <c r="A73" s="67" t="s">
        <v>129</v>
      </c>
    </row>
    <row r="74" spans="1:22" ht="13.8">
      <c r="A74" s="67" t="s">
        <v>130</v>
      </c>
    </row>
    <row r="75" spans="1:22" ht="13.8">
      <c r="A75" s="67" t="s">
        <v>131</v>
      </c>
    </row>
    <row r="76" spans="1:22" s="408" customFormat="1" ht="13.8">
      <c r="A76" s="67" t="s">
        <v>132</v>
      </c>
    </row>
    <row r="77" spans="1:22" ht="13.8">
      <c r="A77" s="67" t="s">
        <v>133</v>
      </c>
    </row>
    <row r="78" spans="1:22" ht="13.8">
      <c r="A78" s="67" t="s">
        <v>134</v>
      </c>
    </row>
    <row r="79" spans="1:22">
      <c r="A79" s="437" t="s">
        <v>402</v>
      </c>
    </row>
    <row r="80" spans="1:22" s="468" customFormat="1" ht="13.8">
      <c r="A80" s="232"/>
      <c r="C80" s="446"/>
      <c r="D80" s="446"/>
      <c r="E80" s="446"/>
      <c r="F80" s="446"/>
      <c r="G80" s="446"/>
      <c r="H80" s="446"/>
      <c r="I80" s="446"/>
      <c r="J80" s="446"/>
      <c r="K80" s="446"/>
      <c r="L80" s="446"/>
      <c r="M80" s="446"/>
      <c r="N80" s="446"/>
      <c r="O80" s="446"/>
      <c r="P80" s="446"/>
      <c r="Q80" s="446"/>
      <c r="R80" s="446"/>
      <c r="S80" s="446"/>
      <c r="T80" s="446"/>
      <c r="U80" s="446"/>
      <c r="V80" s="446"/>
    </row>
    <row r="81" spans="1:22" s="468" customFormat="1" ht="13.8">
      <c r="A81" s="486"/>
      <c r="C81" s="446"/>
      <c r="D81" s="446"/>
      <c r="E81" s="446"/>
      <c r="F81" s="446"/>
      <c r="G81" s="446"/>
      <c r="H81" s="446"/>
      <c r="I81" s="446"/>
      <c r="J81" s="446"/>
      <c r="K81" s="446"/>
      <c r="L81" s="446"/>
      <c r="M81" s="446"/>
      <c r="N81" s="446"/>
      <c r="O81" s="446"/>
      <c r="P81" s="446"/>
      <c r="Q81" s="446"/>
      <c r="R81" s="446"/>
      <c r="S81" s="446"/>
      <c r="T81" s="446"/>
      <c r="U81" s="446"/>
      <c r="V81" s="446"/>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57B39-864A-4F5D-8016-843A23DFD0DC}">
  <sheetPr codeName="Hoja16"/>
  <dimension ref="A1:X79"/>
  <sheetViews>
    <sheetView showGridLines="0" zoomScale="70" zoomScaleNormal="70" workbookViewId="0"/>
  </sheetViews>
  <sheetFormatPr baseColWidth="10" defaultColWidth="6.33203125" defaultRowHeight="13.2"/>
  <cols>
    <col min="1" max="1" width="45.33203125" style="468" customWidth="1"/>
    <col min="2" max="2" width="12.44140625" style="468" customWidth="1"/>
    <col min="3" max="6" width="12.44140625" style="446" customWidth="1"/>
    <col min="7" max="7" width="14" style="446" customWidth="1"/>
    <col min="8" max="18" width="12.44140625" style="446" customWidth="1"/>
    <col min="19" max="19" width="13.33203125" style="446" customWidth="1"/>
    <col min="20" max="16384" width="6.33203125" style="446"/>
  </cols>
  <sheetData>
    <row r="1" spans="1:24" s="448" customFormat="1" ht="32.1" customHeight="1">
      <c r="A1" s="35" t="s">
        <v>22</v>
      </c>
      <c r="B1" s="35"/>
      <c r="C1" s="487"/>
      <c r="D1" s="487"/>
      <c r="E1" s="487"/>
      <c r="F1" s="487"/>
      <c r="G1" s="487"/>
      <c r="H1" s="487"/>
      <c r="I1" s="487"/>
      <c r="J1" s="487"/>
      <c r="K1" s="487"/>
      <c r="L1" s="487"/>
      <c r="M1" s="487"/>
      <c r="N1" s="487"/>
      <c r="O1" s="487"/>
      <c r="P1" s="487"/>
      <c r="Q1" s="487"/>
      <c r="R1" s="487"/>
    </row>
    <row r="2" spans="1:24" s="449" customFormat="1" ht="18" customHeight="1">
      <c r="A2" s="38" t="s">
        <v>137</v>
      </c>
      <c r="B2" s="38"/>
      <c r="C2" s="411"/>
      <c r="D2" s="411"/>
      <c r="E2" s="411"/>
      <c r="F2" s="411"/>
      <c r="G2" s="411"/>
      <c r="H2" s="411"/>
      <c r="I2" s="411"/>
      <c r="J2" s="411"/>
      <c r="K2" s="411"/>
      <c r="L2" s="411"/>
      <c r="M2" s="411"/>
      <c r="N2" s="411"/>
      <c r="O2" s="411"/>
      <c r="P2" s="411"/>
      <c r="Q2" s="411"/>
      <c r="R2" s="411"/>
    </row>
    <row r="3" spans="1:24" s="451" customFormat="1" ht="18.75" customHeight="1">
      <c r="A3" s="41" t="s">
        <v>406</v>
      </c>
      <c r="B3" s="41"/>
      <c r="C3" s="450"/>
      <c r="D3" s="450"/>
      <c r="E3" s="450"/>
      <c r="F3" s="450"/>
      <c r="G3" s="450"/>
      <c r="H3" s="450"/>
      <c r="I3" s="450"/>
      <c r="J3" s="450"/>
      <c r="K3" s="450"/>
      <c r="L3" s="450"/>
      <c r="M3" s="450"/>
      <c r="N3" s="450"/>
      <c r="O3" s="450"/>
      <c r="P3" s="450"/>
      <c r="Q3" s="450"/>
      <c r="R3" s="450"/>
    </row>
    <row r="4" spans="1:24" ht="7.5" customHeight="1" thickBot="1">
      <c r="A4" s="452"/>
      <c r="B4" s="452"/>
      <c r="C4" s="452"/>
      <c r="D4" s="452"/>
      <c r="E4" s="452"/>
      <c r="F4" s="452"/>
      <c r="G4" s="452"/>
      <c r="H4" s="452"/>
      <c r="I4" s="452"/>
      <c r="J4" s="452"/>
      <c r="K4" s="452"/>
      <c r="L4" s="452"/>
      <c r="M4" s="452"/>
      <c r="N4" s="452"/>
      <c r="O4" s="452"/>
      <c r="P4" s="452"/>
      <c r="Q4" s="452"/>
      <c r="R4" s="452"/>
    </row>
    <row r="5" spans="1:24" s="455" customFormat="1" ht="80.099999999999994" customHeight="1" thickTop="1">
      <c r="A5" s="453" t="s">
        <v>342</v>
      </c>
      <c r="B5" s="388" t="s">
        <v>303</v>
      </c>
      <c r="C5" s="454" t="s">
        <v>302</v>
      </c>
      <c r="D5" s="454" t="s">
        <v>181</v>
      </c>
      <c r="E5" s="454" t="s">
        <v>182</v>
      </c>
      <c r="F5" s="454" t="s">
        <v>183</v>
      </c>
      <c r="G5" s="388" t="s">
        <v>184</v>
      </c>
      <c r="H5" s="454" t="s">
        <v>185</v>
      </c>
      <c r="I5" s="454" t="s">
        <v>186</v>
      </c>
      <c r="J5" s="454" t="s">
        <v>403</v>
      </c>
      <c r="K5" s="388" t="s">
        <v>188</v>
      </c>
      <c r="L5" s="454" t="s">
        <v>189</v>
      </c>
      <c r="M5" s="454" t="s">
        <v>308</v>
      </c>
      <c r="N5" s="454" t="s">
        <v>191</v>
      </c>
      <c r="O5" s="454" t="s">
        <v>192</v>
      </c>
      <c r="P5" s="454" t="s">
        <v>193</v>
      </c>
      <c r="Q5" s="454" t="s">
        <v>194</v>
      </c>
      <c r="R5" s="454" t="s">
        <v>195</v>
      </c>
      <c r="S5" s="454" t="s">
        <v>405</v>
      </c>
    </row>
    <row r="6" spans="1:24" s="457" customFormat="1" ht="2.25" customHeight="1">
      <c r="A6" s="456"/>
      <c r="B6" s="456"/>
      <c r="C6" s="456"/>
      <c r="D6" s="456"/>
      <c r="E6" s="456"/>
      <c r="F6" s="456"/>
      <c r="G6" s="456"/>
      <c r="H6" s="456"/>
      <c r="I6" s="456"/>
      <c r="J6" s="456"/>
      <c r="K6" s="456"/>
      <c r="L6" s="456"/>
      <c r="M6" s="456"/>
      <c r="N6" s="456"/>
      <c r="O6" s="456"/>
      <c r="P6" s="456"/>
      <c r="Q6" s="456"/>
      <c r="R6" s="456"/>
      <c r="S6" s="456"/>
    </row>
    <row r="7" spans="1:24" s="457" customFormat="1" ht="5.25" customHeight="1">
      <c r="A7" s="458"/>
      <c r="B7" s="458"/>
    </row>
    <row r="8" spans="1:24" s="459" customFormat="1" ht="11.7" customHeight="1">
      <c r="A8" s="422" t="s">
        <v>343</v>
      </c>
      <c r="B8" s="476">
        <v>19.986749944791445</v>
      </c>
      <c r="C8" s="476">
        <v>16.759488358673504</v>
      </c>
      <c r="D8" s="476">
        <v>4.7821307005645854</v>
      </c>
      <c r="E8" s="476">
        <v>38.515451988109248</v>
      </c>
      <c r="F8" s="476">
        <v>20.98543079595402</v>
      </c>
      <c r="G8" s="476">
        <v>48.659361747387379</v>
      </c>
      <c r="H8" s="476">
        <v>53.599065659844712</v>
      </c>
      <c r="I8" s="476">
        <v>0</v>
      </c>
      <c r="J8" s="476">
        <v>-0.30737704918032693</v>
      </c>
      <c r="K8" s="476">
        <v>35.855672623072557</v>
      </c>
      <c r="L8" s="476">
        <v>0</v>
      </c>
      <c r="M8" s="476">
        <v>42.386705985518866</v>
      </c>
      <c r="N8" s="476">
        <v>0</v>
      </c>
      <c r="O8" s="476">
        <v>57.784866234208742</v>
      </c>
      <c r="P8" s="476">
        <v>48.445719875110349</v>
      </c>
      <c r="Q8" s="476">
        <v>10.593901549069171</v>
      </c>
      <c r="R8" s="476">
        <v>0</v>
      </c>
      <c r="S8" s="476">
        <v>40.98989808831827</v>
      </c>
      <c r="W8" s="477"/>
      <c r="X8" s="477"/>
    </row>
    <row r="9" spans="1:24" s="459" customFormat="1" ht="11.7" customHeight="1">
      <c r="A9" s="425" t="s">
        <v>344</v>
      </c>
      <c r="B9" s="478">
        <v>-24.336973478938305</v>
      </c>
      <c r="C9" s="478">
        <v>0</v>
      </c>
      <c r="D9" s="478">
        <v>14.940152662686737</v>
      </c>
      <c r="E9" s="478">
        <v>0</v>
      </c>
      <c r="F9" s="478">
        <v>0</v>
      </c>
      <c r="G9" s="478">
        <v>0</v>
      </c>
      <c r="H9" s="478">
        <v>145.79402858123714</v>
      </c>
      <c r="I9" s="478">
        <v>0</v>
      </c>
      <c r="J9" s="478">
        <v>0</v>
      </c>
      <c r="K9" s="478">
        <v>14.075799549295562</v>
      </c>
      <c r="L9" s="478">
        <v>0</v>
      </c>
      <c r="M9" s="478">
        <v>12.419092346001579</v>
      </c>
      <c r="N9" s="478">
        <v>0</v>
      </c>
      <c r="O9" s="478">
        <v>0</v>
      </c>
      <c r="P9" s="478">
        <v>123.67340267562483</v>
      </c>
      <c r="Q9" s="478">
        <v>0</v>
      </c>
      <c r="R9" s="478">
        <v>0</v>
      </c>
      <c r="S9" s="478">
        <v>61.06036230975581</v>
      </c>
      <c r="W9" s="477"/>
      <c r="X9" s="477"/>
    </row>
    <row r="10" spans="1:24" s="460" customFormat="1" ht="11.7" customHeight="1">
      <c r="A10" s="425" t="s">
        <v>345</v>
      </c>
      <c r="B10" s="478">
        <v>0.3633192849876471</v>
      </c>
      <c r="C10" s="478">
        <v>0</v>
      </c>
      <c r="D10" s="478">
        <v>0</v>
      </c>
      <c r="E10" s="478">
        <v>0</v>
      </c>
      <c r="F10" s="478">
        <v>0</v>
      </c>
      <c r="G10" s="478">
        <v>0</v>
      </c>
      <c r="H10" s="478">
        <v>-0.18294618381185984</v>
      </c>
      <c r="I10" s="478">
        <v>0</v>
      </c>
      <c r="J10" s="478">
        <v>0</v>
      </c>
      <c r="K10" s="478">
        <v>0</v>
      </c>
      <c r="L10" s="478">
        <v>0</v>
      </c>
      <c r="M10" s="478">
        <v>2.5996877112027779</v>
      </c>
      <c r="N10" s="478">
        <v>0</v>
      </c>
      <c r="O10" s="478">
        <v>0</v>
      </c>
      <c r="P10" s="478">
        <v>0.29289693987216364</v>
      </c>
      <c r="Q10" s="478">
        <v>0</v>
      </c>
      <c r="R10" s="478">
        <v>0</v>
      </c>
      <c r="S10" s="478">
        <v>1.4234388716603412</v>
      </c>
      <c r="W10" s="477"/>
      <c r="X10" s="477"/>
    </row>
    <row r="11" spans="1:24" s="460" customFormat="1" ht="11.7" customHeight="1">
      <c r="A11" s="428" t="s">
        <v>317</v>
      </c>
      <c r="B11" s="479">
        <v>55.688146380270517</v>
      </c>
      <c r="C11" s="479">
        <v>0</v>
      </c>
      <c r="D11" s="479">
        <v>0.49687144946208495</v>
      </c>
      <c r="E11" s="479">
        <v>0</v>
      </c>
      <c r="F11" s="479">
        <v>0</v>
      </c>
      <c r="G11" s="479">
        <v>0</v>
      </c>
      <c r="H11" s="479">
        <v>10.278820966251551</v>
      </c>
      <c r="I11" s="479">
        <v>0</v>
      </c>
      <c r="J11" s="479">
        <v>-0.17114740069885834</v>
      </c>
      <c r="K11" s="479">
        <v>-4.0648106840811353</v>
      </c>
      <c r="L11" s="479">
        <v>0</v>
      </c>
      <c r="M11" s="479">
        <v>10.866771727891427</v>
      </c>
      <c r="N11" s="479">
        <v>0</v>
      </c>
      <c r="O11" s="479">
        <v>0</v>
      </c>
      <c r="P11" s="479">
        <v>3.9765115641647273</v>
      </c>
      <c r="Q11" s="479">
        <v>0</v>
      </c>
      <c r="R11" s="479">
        <v>0</v>
      </c>
      <c r="S11" s="479">
        <v>3.7813054990100072</v>
      </c>
      <c r="W11" s="477"/>
      <c r="X11" s="477"/>
    </row>
    <row r="12" spans="1:24" s="460" customFormat="1" ht="11.7" customHeight="1">
      <c r="A12" s="425" t="s">
        <v>346</v>
      </c>
      <c r="B12" s="478">
        <v>1.0816125860373635</v>
      </c>
      <c r="C12" s="478">
        <v>0</v>
      </c>
      <c r="D12" s="478">
        <v>0</v>
      </c>
      <c r="E12" s="478">
        <v>0</v>
      </c>
      <c r="F12" s="478">
        <v>0</v>
      </c>
      <c r="G12" s="478">
        <v>0</v>
      </c>
      <c r="H12" s="478">
        <v>19.914587547763539</v>
      </c>
      <c r="I12" s="478">
        <v>0</v>
      </c>
      <c r="J12" s="478">
        <v>0</v>
      </c>
      <c r="K12" s="478">
        <v>0</v>
      </c>
      <c r="L12" s="478">
        <v>0</v>
      </c>
      <c r="M12" s="478">
        <v>0</v>
      </c>
      <c r="N12" s="478">
        <v>0</v>
      </c>
      <c r="O12" s="478">
        <v>0</v>
      </c>
      <c r="P12" s="478">
        <v>0</v>
      </c>
      <c r="Q12" s="478">
        <v>0</v>
      </c>
      <c r="R12" s="478">
        <v>0</v>
      </c>
      <c r="S12" s="478">
        <v>0.60193401180688855</v>
      </c>
      <c r="W12" s="477"/>
      <c r="X12" s="477"/>
    </row>
    <row r="13" spans="1:24" s="460" customFormat="1" ht="11.7" customHeight="1">
      <c r="A13" s="425" t="s">
        <v>347</v>
      </c>
      <c r="B13" s="478">
        <v>0</v>
      </c>
      <c r="C13" s="478">
        <v>0</v>
      </c>
      <c r="D13" s="478">
        <v>0</v>
      </c>
      <c r="E13" s="478">
        <v>0</v>
      </c>
      <c r="F13" s="478">
        <v>0</v>
      </c>
      <c r="G13" s="478">
        <v>0</v>
      </c>
      <c r="H13" s="478">
        <v>0</v>
      </c>
      <c r="I13" s="478">
        <v>0</v>
      </c>
      <c r="J13" s="478">
        <v>0</v>
      </c>
      <c r="K13" s="478">
        <v>0</v>
      </c>
      <c r="L13" s="478">
        <v>0</v>
      </c>
      <c r="M13" s="478">
        <v>0</v>
      </c>
      <c r="N13" s="478">
        <v>0</v>
      </c>
      <c r="O13" s="478">
        <v>0</v>
      </c>
      <c r="P13" s="478">
        <v>0</v>
      </c>
      <c r="Q13" s="478">
        <v>0</v>
      </c>
      <c r="R13" s="478">
        <v>0</v>
      </c>
      <c r="S13" s="478">
        <v>0</v>
      </c>
      <c r="W13" s="477"/>
      <c r="X13" s="477"/>
    </row>
    <row r="14" spans="1:24" s="460" customFormat="1" ht="11.7" customHeight="1">
      <c r="A14" s="428" t="s">
        <v>316</v>
      </c>
      <c r="B14" s="479">
        <v>1.0356824985840274</v>
      </c>
      <c r="C14" s="479">
        <v>0</v>
      </c>
      <c r="D14" s="479">
        <v>17.412748277905582</v>
      </c>
      <c r="E14" s="479">
        <v>0</v>
      </c>
      <c r="F14" s="479">
        <v>0</v>
      </c>
      <c r="G14" s="479">
        <v>0</v>
      </c>
      <c r="H14" s="479">
        <v>4.0300095179441247</v>
      </c>
      <c r="I14" s="479">
        <v>0</v>
      </c>
      <c r="J14" s="479">
        <v>2.1673168617251837</v>
      </c>
      <c r="K14" s="479">
        <v>28.617794838186189</v>
      </c>
      <c r="L14" s="479">
        <v>0</v>
      </c>
      <c r="M14" s="479">
        <v>66.149264001376181</v>
      </c>
      <c r="N14" s="479">
        <v>0</v>
      </c>
      <c r="O14" s="479">
        <v>0</v>
      </c>
      <c r="P14" s="479">
        <v>41.888967366852079</v>
      </c>
      <c r="Q14" s="479">
        <v>0</v>
      </c>
      <c r="R14" s="479">
        <v>0</v>
      </c>
      <c r="S14" s="479">
        <v>42.876939330937908</v>
      </c>
      <c r="W14" s="477"/>
      <c r="X14" s="477"/>
    </row>
    <row r="15" spans="1:24" s="460" customFormat="1" ht="11.7" customHeight="1">
      <c r="A15" s="425" t="s">
        <v>348</v>
      </c>
      <c r="B15" s="478">
        <v>0</v>
      </c>
      <c r="C15" s="478">
        <v>0</v>
      </c>
      <c r="D15" s="478">
        <v>0</v>
      </c>
      <c r="E15" s="478">
        <v>0</v>
      </c>
      <c r="F15" s="478">
        <v>0</v>
      </c>
      <c r="G15" s="478">
        <v>0</v>
      </c>
      <c r="H15" s="478">
        <v>-192.4565560821485</v>
      </c>
      <c r="I15" s="478">
        <v>0</v>
      </c>
      <c r="J15" s="478">
        <v>0</v>
      </c>
      <c r="K15" s="478">
        <v>207.39954913141503</v>
      </c>
      <c r="L15" s="478">
        <v>0</v>
      </c>
      <c r="M15" s="478">
        <v>39.846520867538061</v>
      </c>
      <c r="N15" s="478">
        <v>0</v>
      </c>
      <c r="O15" s="478">
        <v>0</v>
      </c>
      <c r="P15" s="478">
        <v>68.480551255804656</v>
      </c>
      <c r="Q15" s="478">
        <v>0</v>
      </c>
      <c r="R15" s="478">
        <v>0</v>
      </c>
      <c r="S15" s="478">
        <v>66.57113464447805</v>
      </c>
      <c r="W15" s="477"/>
      <c r="X15" s="477"/>
    </row>
    <row r="16" spans="1:24" s="460" customFormat="1" ht="11.7" customHeight="1">
      <c r="A16" s="425" t="s">
        <v>349</v>
      </c>
      <c r="B16" s="478">
        <v>0</v>
      </c>
      <c r="C16" s="478">
        <v>0</v>
      </c>
      <c r="D16" s="478">
        <v>0</v>
      </c>
      <c r="E16" s="478">
        <v>0</v>
      </c>
      <c r="F16" s="478">
        <v>0</v>
      </c>
      <c r="G16" s="478">
        <v>0</v>
      </c>
      <c r="H16" s="478">
        <v>-39.492903403610313</v>
      </c>
      <c r="I16" s="478">
        <v>0</v>
      </c>
      <c r="J16" s="478">
        <v>0</v>
      </c>
      <c r="K16" s="478">
        <v>-5.794473229706421</v>
      </c>
      <c r="L16" s="478">
        <v>0</v>
      </c>
      <c r="M16" s="478">
        <v>0</v>
      </c>
      <c r="N16" s="478">
        <v>0</v>
      </c>
      <c r="O16" s="478">
        <v>0</v>
      </c>
      <c r="P16" s="478">
        <v>-146.47497059208075</v>
      </c>
      <c r="Q16" s="478">
        <v>0</v>
      </c>
      <c r="R16" s="478">
        <v>0</v>
      </c>
      <c r="S16" s="478">
        <v>-70.516020464634096</v>
      </c>
      <c r="W16" s="477"/>
      <c r="X16" s="477"/>
    </row>
    <row r="17" spans="1:24" s="460" customFormat="1" ht="11.7" customHeight="1">
      <c r="A17" s="428" t="s">
        <v>350</v>
      </c>
      <c r="B17" s="479">
        <v>0</v>
      </c>
      <c r="C17" s="479">
        <v>3.296703296703297</v>
      </c>
      <c r="D17" s="479">
        <v>0</v>
      </c>
      <c r="E17" s="479">
        <v>0</v>
      </c>
      <c r="F17" s="479">
        <v>0</v>
      </c>
      <c r="G17" s="479">
        <v>56.444592441072238</v>
      </c>
      <c r="H17" s="479">
        <v>57.651548798727092</v>
      </c>
      <c r="I17" s="479">
        <v>0</v>
      </c>
      <c r="J17" s="479">
        <v>0</v>
      </c>
      <c r="K17" s="479">
        <v>56.522712249769235</v>
      </c>
      <c r="L17" s="479">
        <v>0</v>
      </c>
      <c r="M17" s="479">
        <v>65.13863623371536</v>
      </c>
      <c r="N17" s="479">
        <v>0</v>
      </c>
      <c r="O17" s="479">
        <v>57.784866234208742</v>
      </c>
      <c r="P17" s="479">
        <v>62.130221761180785</v>
      </c>
      <c r="Q17" s="479">
        <v>0</v>
      </c>
      <c r="R17" s="479">
        <v>0</v>
      </c>
      <c r="S17" s="479">
        <v>60.769613732156188</v>
      </c>
      <c r="W17" s="477"/>
      <c r="X17" s="477"/>
    </row>
    <row r="18" spans="1:24" s="460" customFormat="1" ht="11.7" customHeight="1">
      <c r="A18" s="425" t="s">
        <v>351</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W18" s="477"/>
      <c r="X18" s="477"/>
    </row>
    <row r="19" spans="1:24" s="460" customFormat="1" ht="11.7" customHeight="1">
      <c r="A19" s="425" t="s">
        <v>352</v>
      </c>
      <c r="B19" s="478">
        <v>12.460349251372204</v>
      </c>
      <c r="C19" s="478">
        <v>0</v>
      </c>
      <c r="D19" s="478">
        <v>-3.4025694060069354</v>
      </c>
      <c r="E19" s="478">
        <v>0</v>
      </c>
      <c r="F19" s="478">
        <v>0</v>
      </c>
      <c r="G19" s="478">
        <v>0</v>
      </c>
      <c r="H19" s="478">
        <v>4.5957828070992193</v>
      </c>
      <c r="I19" s="478">
        <v>0</v>
      </c>
      <c r="J19" s="478">
        <v>-0.38965639390718887</v>
      </c>
      <c r="K19" s="478">
        <v>7.3217274334068492</v>
      </c>
      <c r="L19" s="478">
        <v>0</v>
      </c>
      <c r="M19" s="478">
        <v>10.997221596455649</v>
      </c>
      <c r="N19" s="478">
        <v>0</v>
      </c>
      <c r="O19" s="478">
        <v>0</v>
      </c>
      <c r="P19" s="478">
        <v>6.8032926216904279</v>
      </c>
      <c r="Q19" s="478">
        <v>0</v>
      </c>
      <c r="R19" s="478">
        <v>0</v>
      </c>
      <c r="S19" s="478">
        <v>6.9953701092839964</v>
      </c>
      <c r="W19" s="477"/>
      <c r="X19" s="477"/>
    </row>
    <row r="20" spans="1:24" s="460" customFormat="1" ht="11.7" customHeight="1">
      <c r="A20" s="428" t="s">
        <v>353</v>
      </c>
      <c r="B20" s="479">
        <v>1.8058690744920995</v>
      </c>
      <c r="C20" s="479">
        <v>0</v>
      </c>
      <c r="D20" s="479">
        <v>0</v>
      </c>
      <c r="E20" s="479">
        <v>0</v>
      </c>
      <c r="F20" s="479">
        <v>0</v>
      </c>
      <c r="G20" s="479">
        <v>0</v>
      </c>
      <c r="H20" s="479">
        <v>8003.3898305085613</v>
      </c>
      <c r="I20" s="479">
        <v>0</v>
      </c>
      <c r="J20" s="479">
        <v>0</v>
      </c>
      <c r="K20" s="479">
        <v>3.4704881844172357</v>
      </c>
      <c r="L20" s="479">
        <v>0</v>
      </c>
      <c r="M20" s="479">
        <v>75.345871162991813</v>
      </c>
      <c r="N20" s="479">
        <v>0</v>
      </c>
      <c r="O20" s="479">
        <v>0</v>
      </c>
      <c r="P20" s="479">
        <v>29.177343395551205</v>
      </c>
      <c r="Q20" s="479">
        <v>0</v>
      </c>
      <c r="R20" s="479">
        <v>0</v>
      </c>
      <c r="S20" s="479">
        <v>36.430075815969019</v>
      </c>
      <c r="W20" s="477"/>
      <c r="X20" s="477"/>
    </row>
    <row r="21" spans="1:24" s="460" customFormat="1" ht="11.7" customHeight="1">
      <c r="A21" s="425" t="s">
        <v>354</v>
      </c>
      <c r="B21" s="478">
        <v>2.3722627737226274</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2.3722627737226274</v>
      </c>
      <c r="W21" s="477"/>
      <c r="X21" s="477"/>
    </row>
    <row r="22" spans="1:24" s="460" customFormat="1" ht="11.7" customHeight="1">
      <c r="A22" s="425" t="s">
        <v>355</v>
      </c>
      <c r="B22" s="478">
        <v>-3.165315474092349</v>
      </c>
      <c r="C22" s="478">
        <v>0</v>
      </c>
      <c r="D22" s="478">
        <v>-1.8489771982476109</v>
      </c>
      <c r="E22" s="478">
        <v>0</v>
      </c>
      <c r="F22" s="478">
        <v>0</v>
      </c>
      <c r="G22" s="478">
        <v>0</v>
      </c>
      <c r="H22" s="478">
        <v>824.87644151565166</v>
      </c>
      <c r="I22" s="478">
        <v>0</v>
      </c>
      <c r="J22" s="478">
        <v>-1.0143702451394767</v>
      </c>
      <c r="K22" s="478">
        <v>-4.7267034830630079</v>
      </c>
      <c r="L22" s="478">
        <v>0</v>
      </c>
      <c r="M22" s="478">
        <v>-20.004211412929042</v>
      </c>
      <c r="N22" s="478">
        <v>0</v>
      </c>
      <c r="O22" s="478">
        <v>0</v>
      </c>
      <c r="P22" s="478">
        <v>-21.829235422718661</v>
      </c>
      <c r="Q22" s="478">
        <v>0</v>
      </c>
      <c r="R22" s="478">
        <v>0</v>
      </c>
      <c r="S22" s="478">
        <v>-2.3911661319672497</v>
      </c>
      <c r="W22" s="477"/>
      <c r="X22" s="477"/>
    </row>
    <row r="23" spans="1:24" s="460" customFormat="1" ht="11.7" customHeight="1">
      <c r="A23" s="428" t="s">
        <v>356</v>
      </c>
      <c r="B23" s="479">
        <v>-16.544117647058826</v>
      </c>
      <c r="C23" s="479">
        <v>0</v>
      </c>
      <c r="D23" s="479">
        <v>0</v>
      </c>
      <c r="E23" s="479">
        <v>0</v>
      </c>
      <c r="F23" s="479">
        <v>0</v>
      </c>
      <c r="G23" s="479">
        <v>0</v>
      </c>
      <c r="H23" s="479">
        <v>-647.03612767450056</v>
      </c>
      <c r="I23" s="479">
        <v>0</v>
      </c>
      <c r="J23" s="479">
        <v>0</v>
      </c>
      <c r="K23" s="479">
        <v>84.393762688436837</v>
      </c>
      <c r="L23" s="479">
        <v>0</v>
      </c>
      <c r="M23" s="479">
        <v>41.832925730467259</v>
      </c>
      <c r="N23" s="479">
        <v>0</v>
      </c>
      <c r="O23" s="479">
        <v>0</v>
      </c>
      <c r="P23" s="479">
        <v>20.641056958059412</v>
      </c>
      <c r="Q23" s="479">
        <v>0</v>
      </c>
      <c r="R23" s="479">
        <v>0</v>
      </c>
      <c r="S23" s="479">
        <v>37.74819147298755</v>
      </c>
      <c r="W23" s="477"/>
      <c r="X23" s="477"/>
    </row>
    <row r="24" spans="1:24" s="460" customFormat="1" ht="11.7" customHeight="1">
      <c r="A24" s="425" t="s">
        <v>357</v>
      </c>
      <c r="B24" s="478">
        <v>140.15133876600697</v>
      </c>
      <c r="C24" s="478">
        <v>0</v>
      </c>
      <c r="D24" s="478">
        <v>0</v>
      </c>
      <c r="E24" s="478">
        <v>0</v>
      </c>
      <c r="F24" s="478">
        <v>0</v>
      </c>
      <c r="G24" s="478">
        <v>0</v>
      </c>
      <c r="H24" s="478">
        <v>187.69303410732144</v>
      </c>
      <c r="I24" s="478">
        <v>0</v>
      </c>
      <c r="J24" s="478">
        <v>0</v>
      </c>
      <c r="K24" s="478">
        <v>64.98692240627723</v>
      </c>
      <c r="L24" s="478">
        <v>0</v>
      </c>
      <c r="M24" s="478">
        <v>-23.170797317169395</v>
      </c>
      <c r="N24" s="478">
        <v>0</v>
      </c>
      <c r="O24" s="478">
        <v>0</v>
      </c>
      <c r="P24" s="478">
        <v>152.98749881853138</v>
      </c>
      <c r="Q24" s="478">
        <v>0</v>
      </c>
      <c r="R24" s="478">
        <v>0</v>
      </c>
      <c r="S24" s="478">
        <v>90.114235500878749</v>
      </c>
      <c r="W24" s="477"/>
      <c r="X24" s="477"/>
    </row>
    <row r="25" spans="1:24" s="460" customFormat="1" ht="11.7" customHeight="1">
      <c r="A25" s="425" t="s">
        <v>358</v>
      </c>
      <c r="B25" s="478">
        <v>0</v>
      </c>
      <c r="C25" s="478">
        <v>0</v>
      </c>
      <c r="D25" s="478">
        <v>0</v>
      </c>
      <c r="E25" s="478">
        <v>0</v>
      </c>
      <c r="F25" s="478">
        <v>0</v>
      </c>
      <c r="G25" s="478">
        <v>0</v>
      </c>
      <c r="H25" s="478">
        <v>0</v>
      </c>
      <c r="I25" s="478">
        <v>0</v>
      </c>
      <c r="J25" s="478">
        <v>0</v>
      </c>
      <c r="K25" s="478">
        <v>0</v>
      </c>
      <c r="L25" s="478">
        <v>0</v>
      </c>
      <c r="M25" s="478">
        <v>0</v>
      </c>
      <c r="N25" s="478">
        <v>0</v>
      </c>
      <c r="O25" s="478">
        <v>0</v>
      </c>
      <c r="P25" s="478">
        <v>0</v>
      </c>
      <c r="Q25" s="478">
        <v>0</v>
      </c>
      <c r="R25" s="478">
        <v>0</v>
      </c>
      <c r="S25" s="478">
        <v>0</v>
      </c>
      <c r="W25" s="477"/>
      <c r="X25" s="477"/>
    </row>
    <row r="26" spans="1:24" s="460" customFormat="1" ht="11.7" customHeight="1">
      <c r="A26" s="428" t="s">
        <v>359</v>
      </c>
      <c r="B26" s="479">
        <v>2.0746887966804977</v>
      </c>
      <c r="C26" s="479">
        <v>31.779094764975884</v>
      </c>
      <c r="D26" s="479">
        <v>11.358800428418421</v>
      </c>
      <c r="E26" s="479">
        <v>0.47395442023541196</v>
      </c>
      <c r="F26" s="479">
        <v>0</v>
      </c>
      <c r="G26" s="479">
        <v>33.254738094262699</v>
      </c>
      <c r="H26" s="479">
        <v>35.622509625147252</v>
      </c>
      <c r="I26" s="479">
        <v>0</v>
      </c>
      <c r="J26" s="479">
        <v>0</v>
      </c>
      <c r="K26" s="479">
        <v>4.5570813139472266</v>
      </c>
      <c r="L26" s="479">
        <v>0</v>
      </c>
      <c r="M26" s="479">
        <v>20.640618261520611</v>
      </c>
      <c r="N26" s="479">
        <v>0</v>
      </c>
      <c r="O26" s="479">
        <v>0</v>
      </c>
      <c r="P26" s="479">
        <v>8.0871526274713634</v>
      </c>
      <c r="Q26" s="479">
        <v>0</v>
      </c>
      <c r="R26" s="479">
        <v>0</v>
      </c>
      <c r="S26" s="479">
        <v>21.083866704759792</v>
      </c>
      <c r="W26" s="477"/>
      <c r="X26" s="477"/>
    </row>
    <row r="27" spans="1:24" s="460" customFormat="1" ht="11.7" customHeight="1">
      <c r="A27" s="425" t="s">
        <v>360</v>
      </c>
      <c r="B27" s="478">
        <v>0</v>
      </c>
      <c r="C27" s="478">
        <v>0</v>
      </c>
      <c r="D27" s="478">
        <v>0</v>
      </c>
      <c r="E27" s="478">
        <v>0</v>
      </c>
      <c r="F27" s="478">
        <v>0</v>
      </c>
      <c r="G27" s="478">
        <v>0</v>
      </c>
      <c r="H27" s="478">
        <v>75.258099945085135</v>
      </c>
      <c r="I27" s="478">
        <v>0</v>
      </c>
      <c r="J27" s="478">
        <v>0</v>
      </c>
      <c r="K27" s="478">
        <v>16.02790469738682</v>
      </c>
      <c r="L27" s="478">
        <v>0</v>
      </c>
      <c r="M27" s="478">
        <v>425.73099415204689</v>
      </c>
      <c r="N27" s="478">
        <v>0</v>
      </c>
      <c r="O27" s="478">
        <v>0</v>
      </c>
      <c r="P27" s="478">
        <v>-1.7399365351017919</v>
      </c>
      <c r="Q27" s="478">
        <v>0</v>
      </c>
      <c r="R27" s="478">
        <v>0</v>
      </c>
      <c r="S27" s="478">
        <v>21.073779795686718</v>
      </c>
      <c r="W27" s="477"/>
      <c r="X27" s="477"/>
    </row>
    <row r="28" spans="1:24" s="460" customFormat="1" ht="11.7" customHeight="1">
      <c r="A28" s="425" t="s">
        <v>361</v>
      </c>
      <c r="B28" s="478">
        <v>1.7543859649122826</v>
      </c>
      <c r="C28" s="478">
        <v>0</v>
      </c>
      <c r="D28" s="478">
        <v>4.2918196593029529</v>
      </c>
      <c r="E28" s="478">
        <v>0</v>
      </c>
      <c r="F28" s="478">
        <v>0</v>
      </c>
      <c r="G28" s="478">
        <v>0</v>
      </c>
      <c r="H28" s="478">
        <v>12.710690371738629</v>
      </c>
      <c r="I28" s="478">
        <v>0</v>
      </c>
      <c r="J28" s="478">
        <v>0</v>
      </c>
      <c r="K28" s="478">
        <v>24.146732517357385</v>
      </c>
      <c r="L28" s="478">
        <v>0</v>
      </c>
      <c r="M28" s="478">
        <v>-50.388131372533117</v>
      </c>
      <c r="N28" s="478">
        <v>0</v>
      </c>
      <c r="O28" s="478">
        <v>0</v>
      </c>
      <c r="P28" s="478">
        <v>141.739998351754</v>
      </c>
      <c r="Q28" s="478">
        <v>0</v>
      </c>
      <c r="R28" s="478">
        <v>0</v>
      </c>
      <c r="S28" s="478">
        <v>36.856389412453581</v>
      </c>
      <c r="W28" s="477"/>
      <c r="X28" s="477"/>
    </row>
    <row r="29" spans="1:24" s="460" customFormat="1" ht="11.7" customHeight="1">
      <c r="A29" s="428" t="s">
        <v>362</v>
      </c>
      <c r="B29" s="479">
        <v>0</v>
      </c>
      <c r="C29" s="479">
        <v>0</v>
      </c>
      <c r="D29" s="479">
        <v>0</v>
      </c>
      <c r="E29" s="479">
        <v>0</v>
      </c>
      <c r="F29" s="479">
        <v>0</v>
      </c>
      <c r="G29" s="479">
        <v>0</v>
      </c>
      <c r="H29" s="479">
        <v>10.31811070550547</v>
      </c>
      <c r="I29" s="479">
        <v>0</v>
      </c>
      <c r="J29" s="479">
        <v>0</v>
      </c>
      <c r="K29" s="479">
        <v>0</v>
      </c>
      <c r="L29" s="479">
        <v>0</v>
      </c>
      <c r="M29" s="479">
        <v>0</v>
      </c>
      <c r="N29" s="479">
        <v>0</v>
      </c>
      <c r="O29" s="479">
        <v>0</v>
      </c>
      <c r="P29" s="479">
        <v>1.9046522339935508</v>
      </c>
      <c r="Q29" s="479">
        <v>0</v>
      </c>
      <c r="R29" s="479">
        <v>0</v>
      </c>
      <c r="S29" s="479">
        <v>-13.994439295644012</v>
      </c>
      <c r="W29" s="477"/>
      <c r="X29" s="477"/>
    </row>
    <row r="30" spans="1:24" s="460" customFormat="1" ht="11.7" customHeight="1">
      <c r="A30" s="425" t="s">
        <v>363</v>
      </c>
      <c r="B30" s="478">
        <v>0</v>
      </c>
      <c r="C30" s="478">
        <v>0</v>
      </c>
      <c r="D30" s="478">
        <v>0</v>
      </c>
      <c r="E30" s="478">
        <v>0</v>
      </c>
      <c r="F30" s="478">
        <v>0</v>
      </c>
      <c r="G30" s="478">
        <v>0</v>
      </c>
      <c r="H30" s="478">
        <v>0</v>
      </c>
      <c r="I30" s="478">
        <v>0</v>
      </c>
      <c r="J30" s="478">
        <v>0</v>
      </c>
      <c r="K30" s="478">
        <v>0</v>
      </c>
      <c r="L30" s="478">
        <v>0</v>
      </c>
      <c r="M30" s="478">
        <v>0</v>
      </c>
      <c r="N30" s="478">
        <v>0</v>
      </c>
      <c r="O30" s="478">
        <v>0</v>
      </c>
      <c r="P30" s="478">
        <v>0</v>
      </c>
      <c r="Q30" s="478">
        <v>0</v>
      </c>
      <c r="R30" s="478">
        <v>0</v>
      </c>
      <c r="S30" s="478">
        <v>0</v>
      </c>
      <c r="W30" s="477"/>
      <c r="X30" s="477"/>
    </row>
    <row r="31" spans="1:24" s="460" customFormat="1" ht="11.7" customHeight="1">
      <c r="A31" s="425" t="s">
        <v>364</v>
      </c>
      <c r="B31" s="478">
        <v>21.561903459436667</v>
      </c>
      <c r="C31" s="478">
        <v>0</v>
      </c>
      <c r="D31" s="478">
        <v>0.10542535074203228</v>
      </c>
      <c r="E31" s="478">
        <v>80.055966674389339</v>
      </c>
      <c r="F31" s="478">
        <v>26.986624704956725</v>
      </c>
      <c r="G31" s="478">
        <v>0</v>
      </c>
      <c r="H31" s="478">
        <v>164.90064346982135</v>
      </c>
      <c r="I31" s="478">
        <v>0</v>
      </c>
      <c r="J31" s="478">
        <v>0</v>
      </c>
      <c r="K31" s="478">
        <v>0</v>
      </c>
      <c r="L31" s="478">
        <v>0</v>
      </c>
      <c r="M31" s="478">
        <v>0</v>
      </c>
      <c r="N31" s="478">
        <v>0</v>
      </c>
      <c r="O31" s="478">
        <v>0</v>
      </c>
      <c r="P31" s="478">
        <v>0</v>
      </c>
      <c r="Q31" s="478">
        <v>10.260043956043955</v>
      </c>
      <c r="R31" s="478">
        <v>0</v>
      </c>
      <c r="S31" s="478">
        <v>31.311035414391615</v>
      </c>
      <c r="W31" s="477"/>
      <c r="X31" s="477"/>
    </row>
    <row r="32" spans="1:24" s="460" customFormat="1" ht="11.7" customHeight="1">
      <c r="A32" s="428" t="s">
        <v>365</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c r="W32" s="477"/>
      <c r="X32" s="477"/>
    </row>
    <row r="33" spans="1:24" s="460" customFormat="1" ht="11.7" customHeight="1">
      <c r="A33" s="425" t="s">
        <v>366</v>
      </c>
      <c r="B33" s="478">
        <v>0</v>
      </c>
      <c r="C33" s="478">
        <v>0.55998455215028553</v>
      </c>
      <c r="D33" s="478">
        <v>0</v>
      </c>
      <c r="E33" s="478">
        <v>0</v>
      </c>
      <c r="F33" s="478">
        <v>0</v>
      </c>
      <c r="G33" s="478">
        <v>0</v>
      </c>
      <c r="H33" s="478">
        <v>-63.12766351676855</v>
      </c>
      <c r="I33" s="478">
        <v>0</v>
      </c>
      <c r="J33" s="478">
        <v>0</v>
      </c>
      <c r="K33" s="478">
        <v>0</v>
      </c>
      <c r="L33" s="478">
        <v>0</v>
      </c>
      <c r="M33" s="478">
        <v>10.764222333192484</v>
      </c>
      <c r="N33" s="478">
        <v>0</v>
      </c>
      <c r="O33" s="478">
        <v>0</v>
      </c>
      <c r="P33" s="478">
        <v>19.029480078613538</v>
      </c>
      <c r="Q33" s="478">
        <v>0</v>
      </c>
      <c r="R33" s="478">
        <v>0</v>
      </c>
      <c r="S33" s="478">
        <v>18.526664225703342</v>
      </c>
      <c r="W33" s="477"/>
      <c r="X33" s="477"/>
    </row>
    <row r="34" spans="1:24" s="460" customFormat="1" ht="11.7" customHeight="1">
      <c r="A34" s="425" t="s">
        <v>367</v>
      </c>
      <c r="B34" s="478">
        <v>-1.7134978991596637</v>
      </c>
      <c r="C34" s="478">
        <v>0</v>
      </c>
      <c r="D34" s="478">
        <v>0.228552856779658</v>
      </c>
      <c r="E34" s="478">
        <v>0</v>
      </c>
      <c r="F34" s="478">
        <v>0</v>
      </c>
      <c r="G34" s="478">
        <v>95.238225426595179</v>
      </c>
      <c r="H34" s="478">
        <v>8.4342224059280984</v>
      </c>
      <c r="I34" s="478">
        <v>0</v>
      </c>
      <c r="J34" s="478">
        <v>-3.9298631527739438</v>
      </c>
      <c r="K34" s="478">
        <v>31.307925369614768</v>
      </c>
      <c r="L34" s="478">
        <v>0</v>
      </c>
      <c r="M34" s="478">
        <v>22.813540521654907</v>
      </c>
      <c r="N34" s="478">
        <v>0</v>
      </c>
      <c r="O34" s="478">
        <v>0</v>
      </c>
      <c r="P34" s="478">
        <v>26.413267752575521</v>
      </c>
      <c r="Q34" s="478">
        <v>0</v>
      </c>
      <c r="R34" s="478">
        <v>0</v>
      </c>
      <c r="S34" s="478">
        <v>24.205874824933847</v>
      </c>
      <c r="W34" s="477"/>
      <c r="X34" s="477"/>
    </row>
    <row r="35" spans="1:24" s="460" customFormat="1" ht="11.7" customHeight="1">
      <c r="A35" s="428" t="s">
        <v>368</v>
      </c>
      <c r="B35" s="479">
        <v>0</v>
      </c>
      <c r="C35" s="479">
        <v>0</v>
      </c>
      <c r="D35" s="479">
        <v>0</v>
      </c>
      <c r="E35" s="479">
        <v>0</v>
      </c>
      <c r="F35" s="479">
        <v>0</v>
      </c>
      <c r="G35" s="479">
        <v>0</v>
      </c>
      <c r="H35" s="479">
        <v>0</v>
      </c>
      <c r="I35" s="479">
        <v>0</v>
      </c>
      <c r="J35" s="479">
        <v>0</v>
      </c>
      <c r="K35" s="479">
        <v>168.25312556516872</v>
      </c>
      <c r="L35" s="479">
        <v>0</v>
      </c>
      <c r="M35" s="479">
        <v>0</v>
      </c>
      <c r="N35" s="479">
        <v>0</v>
      </c>
      <c r="O35" s="479">
        <v>0</v>
      </c>
      <c r="P35" s="479">
        <v>0</v>
      </c>
      <c r="Q35" s="479">
        <v>2.2432663199565326</v>
      </c>
      <c r="R35" s="479">
        <v>0</v>
      </c>
      <c r="S35" s="479">
        <v>26.431034390491465</v>
      </c>
      <c r="W35" s="477"/>
      <c r="X35" s="477"/>
    </row>
    <row r="36" spans="1:24" s="460" customFormat="1" ht="11.7" customHeight="1">
      <c r="A36" s="425" t="s">
        <v>369</v>
      </c>
      <c r="B36" s="478">
        <v>49.311834879388215</v>
      </c>
      <c r="C36" s="478">
        <v>0</v>
      </c>
      <c r="D36" s="478">
        <v>0</v>
      </c>
      <c r="E36" s="478">
        <v>0</v>
      </c>
      <c r="F36" s="478">
        <v>27.838901593054409</v>
      </c>
      <c r="G36" s="478">
        <v>0</v>
      </c>
      <c r="H36" s="478">
        <v>0</v>
      </c>
      <c r="I36" s="478">
        <v>0</v>
      </c>
      <c r="J36" s="478">
        <v>0</v>
      </c>
      <c r="K36" s="478">
        <v>29.652149172260383</v>
      </c>
      <c r="L36" s="478">
        <v>0</v>
      </c>
      <c r="M36" s="478">
        <v>0</v>
      </c>
      <c r="N36" s="478">
        <v>0</v>
      </c>
      <c r="O36" s="478">
        <v>0</v>
      </c>
      <c r="P36" s="478">
        <v>0</v>
      </c>
      <c r="Q36" s="478">
        <v>46.673886534378248</v>
      </c>
      <c r="R36" s="478">
        <v>0</v>
      </c>
      <c r="S36" s="478">
        <v>36.595652788766223</v>
      </c>
      <c r="W36" s="477"/>
      <c r="X36" s="477"/>
    </row>
    <row r="37" spans="1:24" s="460" customFormat="1" ht="11.7" customHeight="1">
      <c r="A37" s="425" t="s">
        <v>370</v>
      </c>
      <c r="B37" s="478">
        <v>124.62510657505392</v>
      </c>
      <c r="C37" s="478">
        <v>0</v>
      </c>
      <c r="D37" s="478">
        <v>0</v>
      </c>
      <c r="E37" s="478">
        <v>0</v>
      </c>
      <c r="F37" s="478">
        <v>-5.1914983164983148</v>
      </c>
      <c r="G37" s="478">
        <v>0</v>
      </c>
      <c r="H37" s="478">
        <v>0</v>
      </c>
      <c r="I37" s="478">
        <v>0</v>
      </c>
      <c r="J37" s="478">
        <v>0</v>
      </c>
      <c r="K37" s="478">
        <v>0</v>
      </c>
      <c r="L37" s="478">
        <v>0</v>
      </c>
      <c r="M37" s="478">
        <v>0</v>
      </c>
      <c r="N37" s="478">
        <v>0</v>
      </c>
      <c r="O37" s="478">
        <v>0</v>
      </c>
      <c r="P37" s="478">
        <v>0</v>
      </c>
      <c r="Q37" s="478">
        <v>-7.8382115246051685</v>
      </c>
      <c r="R37" s="478">
        <v>0</v>
      </c>
      <c r="S37" s="478">
        <v>29.089354482535761</v>
      </c>
      <c r="W37" s="477"/>
      <c r="X37" s="477"/>
    </row>
    <row r="38" spans="1:24" s="460" customFormat="1" ht="11.7" customHeight="1">
      <c r="A38" s="428" t="s">
        <v>371</v>
      </c>
      <c r="B38" s="479">
        <v>0</v>
      </c>
      <c r="C38" s="479">
        <v>28.956529501026505</v>
      </c>
      <c r="D38" s="479">
        <v>0</v>
      </c>
      <c r="E38" s="479">
        <v>0</v>
      </c>
      <c r="F38" s="479">
        <v>0</v>
      </c>
      <c r="G38" s="479">
        <v>-0.10552344352920795</v>
      </c>
      <c r="H38" s="479">
        <v>11.19800723377617</v>
      </c>
      <c r="I38" s="479">
        <v>0</v>
      </c>
      <c r="J38" s="479">
        <v>0</v>
      </c>
      <c r="K38" s="479">
        <v>14.690770785845922</v>
      </c>
      <c r="L38" s="479">
        <v>0</v>
      </c>
      <c r="M38" s="479">
        <v>-27.227910504361013</v>
      </c>
      <c r="N38" s="479">
        <v>0</v>
      </c>
      <c r="O38" s="479">
        <v>0</v>
      </c>
      <c r="P38" s="479">
        <v>0</v>
      </c>
      <c r="Q38" s="479">
        <v>0</v>
      </c>
      <c r="R38" s="479">
        <v>0</v>
      </c>
      <c r="S38" s="479">
        <v>12.876224182859838</v>
      </c>
      <c r="W38" s="477"/>
      <c r="X38" s="477"/>
    </row>
    <row r="39" spans="1:24" s="460" customFormat="1" ht="11.7" customHeight="1">
      <c r="A39" s="425" t="s">
        <v>372</v>
      </c>
      <c r="B39" s="478">
        <v>0</v>
      </c>
      <c r="C39" s="478">
        <v>0</v>
      </c>
      <c r="D39" s="478">
        <v>0</v>
      </c>
      <c r="E39" s="478">
        <v>0</v>
      </c>
      <c r="F39" s="478">
        <v>0</v>
      </c>
      <c r="G39" s="478">
        <v>0</v>
      </c>
      <c r="H39" s="478">
        <v>205.20420755714875</v>
      </c>
      <c r="I39" s="478">
        <v>0</v>
      </c>
      <c r="J39" s="478">
        <v>0</v>
      </c>
      <c r="K39" s="478">
        <v>0</v>
      </c>
      <c r="L39" s="478">
        <v>0</v>
      </c>
      <c r="M39" s="478">
        <v>641.78673426820239</v>
      </c>
      <c r="N39" s="478">
        <v>0</v>
      </c>
      <c r="O39" s="478">
        <v>0</v>
      </c>
      <c r="P39" s="478">
        <v>2091.4370811615859</v>
      </c>
      <c r="Q39" s="478">
        <v>0</v>
      </c>
      <c r="R39" s="478">
        <v>0</v>
      </c>
      <c r="S39" s="478">
        <v>342.44627565034745</v>
      </c>
      <c r="W39" s="477"/>
      <c r="X39" s="477"/>
    </row>
    <row r="40" spans="1:24" s="460" customFormat="1" ht="11.7" customHeight="1">
      <c r="A40" s="425" t="s">
        <v>373</v>
      </c>
      <c r="B40" s="478">
        <v>0</v>
      </c>
      <c r="C40" s="478">
        <v>4.2076939879549178</v>
      </c>
      <c r="D40" s="478">
        <v>5.7742653848242895</v>
      </c>
      <c r="E40" s="478">
        <v>27.734172400677714</v>
      </c>
      <c r="F40" s="478">
        <v>0</v>
      </c>
      <c r="G40" s="478">
        <v>0</v>
      </c>
      <c r="H40" s="478">
        <v>0</v>
      </c>
      <c r="I40" s="478">
        <v>0</v>
      </c>
      <c r="J40" s="478">
        <v>0</v>
      </c>
      <c r="K40" s="478">
        <v>33.253773622021427</v>
      </c>
      <c r="L40" s="478">
        <v>0</v>
      </c>
      <c r="M40" s="478">
        <v>0</v>
      </c>
      <c r="N40" s="478">
        <v>0</v>
      </c>
      <c r="O40" s="478">
        <v>0</v>
      </c>
      <c r="P40" s="478">
        <v>0.30054555551928142</v>
      </c>
      <c r="Q40" s="478">
        <v>0</v>
      </c>
      <c r="R40" s="478">
        <v>0</v>
      </c>
      <c r="S40" s="478">
        <v>7.1086609603946069</v>
      </c>
      <c r="W40" s="477"/>
      <c r="X40" s="477"/>
    </row>
    <row r="41" spans="1:24" s="460" customFormat="1" ht="11.7" customHeight="1">
      <c r="A41" s="422" t="s">
        <v>374</v>
      </c>
      <c r="B41" s="476">
        <v>0</v>
      </c>
      <c r="C41" s="476">
        <v>29.191625080329725</v>
      </c>
      <c r="D41" s="476">
        <v>7.7954858851442754</v>
      </c>
      <c r="E41" s="476">
        <v>-62.720627863109669</v>
      </c>
      <c r="F41" s="476">
        <v>0</v>
      </c>
      <c r="G41" s="476">
        <v>49.803228673723368</v>
      </c>
      <c r="H41" s="476">
        <v>67.986074666030532</v>
      </c>
      <c r="I41" s="476">
        <v>-15.849978009311918</v>
      </c>
      <c r="J41" s="476">
        <v>0</v>
      </c>
      <c r="K41" s="476">
        <v>71.194687658865135</v>
      </c>
      <c r="L41" s="476">
        <v>0</v>
      </c>
      <c r="M41" s="476">
        <v>52.462378233673448</v>
      </c>
      <c r="N41" s="476">
        <v>93.232014446191158</v>
      </c>
      <c r="O41" s="476">
        <v>24.281937696484711</v>
      </c>
      <c r="P41" s="476">
        <v>60.802764063718506</v>
      </c>
      <c r="Q41" s="476">
        <v>0</v>
      </c>
      <c r="R41" s="476">
        <v>58.835153406136243</v>
      </c>
      <c r="S41" s="476">
        <v>58.445475477624356</v>
      </c>
      <c r="W41" s="477"/>
      <c r="X41" s="477"/>
    </row>
    <row r="42" spans="1:24" s="459" customFormat="1" ht="11.7" customHeight="1">
      <c r="A42" s="425" t="s">
        <v>375</v>
      </c>
      <c r="B42" s="478">
        <v>0</v>
      </c>
      <c r="C42" s="478">
        <v>42.536609580541075</v>
      </c>
      <c r="D42" s="478">
        <v>7.3139892217480105</v>
      </c>
      <c r="E42" s="478">
        <v>-20.740703314470494</v>
      </c>
      <c r="F42" s="478">
        <v>0</v>
      </c>
      <c r="G42" s="478">
        <v>8.12850845199962</v>
      </c>
      <c r="H42" s="478">
        <v>24.041551622685915</v>
      </c>
      <c r="I42" s="478">
        <v>-15.849978009311918</v>
      </c>
      <c r="J42" s="478">
        <v>0</v>
      </c>
      <c r="K42" s="478">
        <v>30.707301950684414</v>
      </c>
      <c r="L42" s="478">
        <v>0</v>
      </c>
      <c r="M42" s="478">
        <v>16.872636638510627</v>
      </c>
      <c r="N42" s="478">
        <v>225.40129666890226</v>
      </c>
      <c r="O42" s="478">
        <v>0</v>
      </c>
      <c r="P42" s="478">
        <v>-0.81763888367201287</v>
      </c>
      <c r="Q42" s="478">
        <v>0</v>
      </c>
      <c r="R42" s="478">
        <v>0</v>
      </c>
      <c r="S42" s="478">
        <v>13.941711742004243</v>
      </c>
      <c r="W42" s="477"/>
      <c r="X42" s="477"/>
    </row>
    <row r="43" spans="1:24" s="460" customFormat="1" ht="11.7" customHeight="1">
      <c r="A43" s="425" t="s">
        <v>376</v>
      </c>
      <c r="B43" s="478">
        <v>0</v>
      </c>
      <c r="C43" s="478">
        <v>0</v>
      </c>
      <c r="D43" s="478">
        <v>0</v>
      </c>
      <c r="E43" s="478">
        <v>0</v>
      </c>
      <c r="F43" s="478">
        <v>0</v>
      </c>
      <c r="G43" s="478">
        <v>0</v>
      </c>
      <c r="H43" s="478">
        <v>0</v>
      </c>
      <c r="I43" s="478">
        <v>0</v>
      </c>
      <c r="J43" s="478">
        <v>0</v>
      </c>
      <c r="K43" s="478">
        <v>0</v>
      </c>
      <c r="L43" s="478">
        <v>0</v>
      </c>
      <c r="M43" s="478">
        <v>-6694.921875</v>
      </c>
      <c r="N43" s="478">
        <v>0</v>
      </c>
      <c r="O43" s="478">
        <v>0</v>
      </c>
      <c r="P43" s="478">
        <v>2304.1233140655104</v>
      </c>
      <c r="Q43" s="478">
        <v>0</v>
      </c>
      <c r="R43" s="478">
        <v>0</v>
      </c>
      <c r="S43" s="478">
        <v>821.17798519472126</v>
      </c>
      <c r="W43" s="477"/>
      <c r="X43" s="477"/>
    </row>
    <row r="44" spans="1:24" s="460" customFormat="1" ht="11.7" customHeight="1">
      <c r="A44" s="428" t="s">
        <v>318</v>
      </c>
      <c r="B44" s="479">
        <v>0</v>
      </c>
      <c r="C44" s="479">
        <v>26.710608321214757</v>
      </c>
      <c r="D44" s="479">
        <v>9.6764524869517956</v>
      </c>
      <c r="E44" s="479">
        <v>0</v>
      </c>
      <c r="F44" s="479">
        <v>0</v>
      </c>
      <c r="G44" s="479">
        <v>5.4296718096543248</v>
      </c>
      <c r="H44" s="479">
        <v>84.548712711266262</v>
      </c>
      <c r="I44" s="479">
        <v>0</v>
      </c>
      <c r="J44" s="479">
        <v>0</v>
      </c>
      <c r="K44" s="479">
        <v>76.839367570860574</v>
      </c>
      <c r="L44" s="479">
        <v>0</v>
      </c>
      <c r="M44" s="479">
        <v>56.134027639923225</v>
      </c>
      <c r="N44" s="479">
        <v>20.833333333333339</v>
      </c>
      <c r="O44" s="479">
        <v>0</v>
      </c>
      <c r="P44" s="479">
        <v>62.933719730271967</v>
      </c>
      <c r="Q44" s="479">
        <v>0</v>
      </c>
      <c r="R44" s="479">
        <v>0</v>
      </c>
      <c r="S44" s="479">
        <v>62.605959203240978</v>
      </c>
      <c r="W44" s="477"/>
      <c r="X44" s="477"/>
    </row>
    <row r="45" spans="1:24" s="460" customFormat="1" ht="11.7" customHeight="1">
      <c r="A45" s="425" t="s">
        <v>377</v>
      </c>
      <c r="B45" s="478">
        <v>0</v>
      </c>
      <c r="C45" s="478">
        <v>0</v>
      </c>
      <c r="D45" s="478">
        <v>0</v>
      </c>
      <c r="E45" s="478">
        <v>0</v>
      </c>
      <c r="F45" s="478">
        <v>0</v>
      </c>
      <c r="G45" s="478">
        <v>59.249828525424583</v>
      </c>
      <c r="H45" s="478">
        <v>63.437340672825158</v>
      </c>
      <c r="I45" s="478">
        <v>0</v>
      </c>
      <c r="J45" s="478">
        <v>0</v>
      </c>
      <c r="K45" s="478">
        <v>75.114296709050947</v>
      </c>
      <c r="L45" s="478">
        <v>0</v>
      </c>
      <c r="M45" s="478">
        <v>77.480456371228001</v>
      </c>
      <c r="N45" s="478">
        <v>78.165106678656102</v>
      </c>
      <c r="O45" s="478">
        <v>24.281937696484711</v>
      </c>
      <c r="P45" s="478">
        <v>60.95378849030687</v>
      </c>
      <c r="Q45" s="478">
        <v>0</v>
      </c>
      <c r="R45" s="478">
        <v>58.835153406136243</v>
      </c>
      <c r="S45" s="478">
        <v>65.505154927499916</v>
      </c>
      <c r="W45" s="477"/>
      <c r="X45" s="477"/>
    </row>
    <row r="46" spans="1:24" s="460" customFormat="1" ht="11.7" customHeight="1">
      <c r="A46" s="430" t="s">
        <v>378</v>
      </c>
      <c r="B46" s="480">
        <v>0</v>
      </c>
      <c r="C46" s="480">
        <v>8.5045090620915342</v>
      </c>
      <c r="D46" s="480">
        <v>38.322649572649574</v>
      </c>
      <c r="E46" s="480">
        <v>8.5692571914139872</v>
      </c>
      <c r="F46" s="480">
        <v>0</v>
      </c>
      <c r="G46" s="480">
        <v>64.724041670605757</v>
      </c>
      <c r="H46" s="480">
        <v>0</v>
      </c>
      <c r="I46" s="480">
        <v>61.354721376345609</v>
      </c>
      <c r="J46" s="480">
        <v>0</v>
      </c>
      <c r="K46" s="480">
        <v>12.190085983629674</v>
      </c>
      <c r="L46" s="480">
        <v>-84.338442620512282</v>
      </c>
      <c r="M46" s="480">
        <v>28.06461554063317</v>
      </c>
      <c r="N46" s="480">
        <v>26.455300650616088</v>
      </c>
      <c r="O46" s="480">
        <v>0</v>
      </c>
      <c r="P46" s="480">
        <v>34.974782417305804</v>
      </c>
      <c r="Q46" s="480">
        <v>0</v>
      </c>
      <c r="R46" s="480">
        <v>55.097269514152579</v>
      </c>
      <c r="S46" s="480">
        <v>35.953334233303892</v>
      </c>
      <c r="W46" s="477"/>
      <c r="X46" s="477"/>
    </row>
    <row r="47" spans="1:24" s="460" customFormat="1" ht="11.7" customHeight="1">
      <c r="A47" s="481" t="s">
        <v>379</v>
      </c>
      <c r="B47" s="476">
        <v>0</v>
      </c>
      <c r="C47" s="476">
        <v>8.5045090620915342</v>
      </c>
      <c r="D47" s="476">
        <v>38.322649572649574</v>
      </c>
      <c r="E47" s="476">
        <v>7.7836154248359071</v>
      </c>
      <c r="F47" s="476">
        <v>0</v>
      </c>
      <c r="G47" s="476">
        <v>16.065744048138853</v>
      </c>
      <c r="H47" s="476">
        <v>0</v>
      </c>
      <c r="I47" s="476">
        <v>37.448027540841991</v>
      </c>
      <c r="J47" s="476">
        <v>0</v>
      </c>
      <c r="K47" s="476">
        <v>12.190085983629674</v>
      </c>
      <c r="L47" s="476">
        <v>7.7327318598783865</v>
      </c>
      <c r="M47" s="476">
        <v>19.090055578589034</v>
      </c>
      <c r="N47" s="476">
        <v>15.844650459413337</v>
      </c>
      <c r="O47" s="476">
        <v>0</v>
      </c>
      <c r="P47" s="476">
        <v>18.069172869293443</v>
      </c>
      <c r="Q47" s="476">
        <v>0</v>
      </c>
      <c r="R47" s="476">
        <v>9.9495312545677095</v>
      </c>
      <c r="S47" s="476">
        <v>18.00983354185971</v>
      </c>
      <c r="W47" s="477"/>
      <c r="X47" s="477"/>
    </row>
    <row r="48" spans="1:24" s="460" customFormat="1" ht="11.7" customHeight="1">
      <c r="A48" s="425" t="s">
        <v>380</v>
      </c>
      <c r="B48" s="478">
        <v>0</v>
      </c>
      <c r="C48" s="478">
        <v>0</v>
      </c>
      <c r="D48" s="478">
        <v>385.45454545454544</v>
      </c>
      <c r="E48" s="478">
        <v>0</v>
      </c>
      <c r="F48" s="478">
        <v>0</v>
      </c>
      <c r="G48" s="478">
        <v>3.241809046024513</v>
      </c>
      <c r="H48" s="478">
        <v>0</v>
      </c>
      <c r="I48" s="478">
        <v>9.5402815787291306</v>
      </c>
      <c r="J48" s="478">
        <v>0</v>
      </c>
      <c r="K48" s="478">
        <v>0</v>
      </c>
      <c r="L48" s="478">
        <v>7.7327318598783865</v>
      </c>
      <c r="M48" s="478">
        <v>4.1948239918718357</v>
      </c>
      <c r="N48" s="478">
        <v>184.34989115377002</v>
      </c>
      <c r="O48" s="478">
        <v>0</v>
      </c>
      <c r="P48" s="478">
        <v>-3.3683804647147646</v>
      </c>
      <c r="Q48" s="478">
        <v>0</v>
      </c>
      <c r="R48" s="478">
        <v>0</v>
      </c>
      <c r="S48" s="478">
        <v>1.3705899720725734</v>
      </c>
      <c r="W48" s="477"/>
      <c r="X48" s="477"/>
    </row>
    <row r="49" spans="1:24" s="459" customFormat="1" ht="11.7" customHeight="1">
      <c r="A49" s="425" t="s">
        <v>381</v>
      </c>
      <c r="B49" s="478">
        <v>0</v>
      </c>
      <c r="C49" s="478">
        <v>12.955658776694792</v>
      </c>
      <c r="D49" s="478">
        <v>12.004479989904249</v>
      </c>
      <c r="E49" s="478">
        <v>-6.6798130733913634</v>
      </c>
      <c r="F49" s="478">
        <v>0</v>
      </c>
      <c r="G49" s="478">
        <v>0</v>
      </c>
      <c r="H49" s="478">
        <v>0</v>
      </c>
      <c r="I49" s="478">
        <v>89.076527466578455</v>
      </c>
      <c r="J49" s="478">
        <v>0</v>
      </c>
      <c r="K49" s="478">
        <v>11.839723877126067</v>
      </c>
      <c r="L49" s="478">
        <v>0</v>
      </c>
      <c r="M49" s="478">
        <v>16.003098120130112</v>
      </c>
      <c r="N49" s="478">
        <v>1.8005166975734233</v>
      </c>
      <c r="O49" s="478">
        <v>0</v>
      </c>
      <c r="P49" s="478">
        <v>0.66583288666547591</v>
      </c>
      <c r="Q49" s="478">
        <v>0</v>
      </c>
      <c r="R49" s="478">
        <v>0</v>
      </c>
      <c r="S49" s="478">
        <v>12.605679378491672</v>
      </c>
      <c r="W49" s="477"/>
      <c r="X49" s="477"/>
    </row>
    <row r="50" spans="1:24" s="460" customFormat="1" ht="11.7" customHeight="1">
      <c r="A50" s="428" t="s">
        <v>382</v>
      </c>
      <c r="B50" s="479">
        <v>0</v>
      </c>
      <c r="C50" s="479">
        <v>0</v>
      </c>
      <c r="D50" s="479">
        <v>62.388123109072438</v>
      </c>
      <c r="E50" s="479">
        <v>38.816652459073438</v>
      </c>
      <c r="F50" s="479">
        <v>0</v>
      </c>
      <c r="G50" s="479">
        <v>-3.4664830119375574</v>
      </c>
      <c r="H50" s="479">
        <v>0</v>
      </c>
      <c r="I50" s="479">
        <v>47.536570105845186</v>
      </c>
      <c r="J50" s="479">
        <v>0</v>
      </c>
      <c r="K50" s="479">
        <v>21.596313146885581</v>
      </c>
      <c r="L50" s="479">
        <v>0</v>
      </c>
      <c r="M50" s="479">
        <v>28.726765125790283</v>
      </c>
      <c r="N50" s="479">
        <v>23.898311036202109</v>
      </c>
      <c r="O50" s="479">
        <v>0</v>
      </c>
      <c r="P50" s="479">
        <v>9.6945701638619006</v>
      </c>
      <c r="Q50" s="479">
        <v>0</v>
      </c>
      <c r="R50" s="479">
        <v>0</v>
      </c>
      <c r="S50" s="479">
        <v>25.96060486091605</v>
      </c>
      <c r="W50" s="477"/>
      <c r="X50" s="477"/>
    </row>
    <row r="51" spans="1:24" s="460" customFormat="1" ht="11.7" customHeight="1">
      <c r="A51" s="433" t="s">
        <v>383</v>
      </c>
      <c r="B51" s="482">
        <v>0</v>
      </c>
      <c r="C51" s="482">
        <v>1.8548337963736072</v>
      </c>
      <c r="D51" s="482">
        <v>12.602724144794838</v>
      </c>
      <c r="E51" s="482">
        <v>4.2076680342948602</v>
      </c>
      <c r="F51" s="482">
        <v>0</v>
      </c>
      <c r="G51" s="482">
        <v>18.261567932977123</v>
      </c>
      <c r="H51" s="482">
        <v>0</v>
      </c>
      <c r="I51" s="482">
        <v>14.756064988771229</v>
      </c>
      <c r="J51" s="482">
        <v>0</v>
      </c>
      <c r="K51" s="482">
        <v>7.5800415483294135</v>
      </c>
      <c r="L51" s="482">
        <v>0</v>
      </c>
      <c r="M51" s="482">
        <v>18.54572027002208</v>
      </c>
      <c r="N51" s="482">
        <v>19.403838413407009</v>
      </c>
      <c r="O51" s="482">
        <v>0</v>
      </c>
      <c r="P51" s="482">
        <v>18.287401375714754</v>
      </c>
      <c r="Q51" s="482">
        <v>0</v>
      </c>
      <c r="R51" s="482">
        <v>0</v>
      </c>
      <c r="S51" s="482">
        <v>14.044983702274367</v>
      </c>
      <c r="W51" s="477"/>
      <c r="X51" s="477"/>
    </row>
    <row r="52" spans="1:24" s="460" customFormat="1" ht="11.7" customHeight="1">
      <c r="A52" s="433" t="s">
        <v>384</v>
      </c>
      <c r="B52" s="482">
        <v>0</v>
      </c>
      <c r="C52" s="482">
        <v>0</v>
      </c>
      <c r="D52" s="482">
        <v>0</v>
      </c>
      <c r="E52" s="482">
        <v>0</v>
      </c>
      <c r="F52" s="482">
        <v>0</v>
      </c>
      <c r="G52" s="482">
        <v>0</v>
      </c>
      <c r="H52" s="482">
        <v>0</v>
      </c>
      <c r="I52" s="482">
        <v>0</v>
      </c>
      <c r="J52" s="482">
        <v>0</v>
      </c>
      <c r="K52" s="482">
        <v>16.465281664636354</v>
      </c>
      <c r="L52" s="482">
        <v>0</v>
      </c>
      <c r="M52" s="482">
        <v>-68.159408381265408</v>
      </c>
      <c r="N52" s="482">
        <v>0</v>
      </c>
      <c r="O52" s="482">
        <v>0</v>
      </c>
      <c r="P52" s="482">
        <v>0</v>
      </c>
      <c r="Q52" s="482">
        <v>0</v>
      </c>
      <c r="R52" s="482">
        <v>0</v>
      </c>
      <c r="S52" s="482">
        <v>16.300004327817767</v>
      </c>
      <c r="W52" s="477"/>
      <c r="X52" s="477"/>
    </row>
    <row r="53" spans="1:24" s="460" customFormat="1" ht="11.7" customHeight="1">
      <c r="A53" s="428" t="s">
        <v>385</v>
      </c>
      <c r="B53" s="479">
        <v>0</v>
      </c>
      <c r="C53" s="479">
        <v>0</v>
      </c>
      <c r="D53" s="479">
        <v>2.7272727272727266</v>
      </c>
      <c r="E53" s="479">
        <v>-12.401055408970976</v>
      </c>
      <c r="F53" s="479">
        <v>0</v>
      </c>
      <c r="G53" s="479">
        <v>0</v>
      </c>
      <c r="H53" s="479">
        <v>0</v>
      </c>
      <c r="I53" s="479">
        <v>26.218724629123923</v>
      </c>
      <c r="J53" s="479">
        <v>0</v>
      </c>
      <c r="K53" s="479">
        <v>0</v>
      </c>
      <c r="L53" s="479">
        <v>0</v>
      </c>
      <c r="M53" s="479">
        <v>-1.912666907253699</v>
      </c>
      <c r="N53" s="479">
        <v>0</v>
      </c>
      <c r="O53" s="479">
        <v>0</v>
      </c>
      <c r="P53" s="479">
        <v>-36.054107968284157</v>
      </c>
      <c r="Q53" s="479">
        <v>0</v>
      </c>
      <c r="R53" s="479">
        <v>0</v>
      </c>
      <c r="S53" s="479">
        <v>-16.765664116150397</v>
      </c>
      <c r="W53" s="477"/>
      <c r="X53" s="477"/>
    </row>
    <row r="54" spans="1:24" s="460" customFormat="1" ht="11.7" customHeight="1">
      <c r="A54" s="425" t="s">
        <v>386</v>
      </c>
      <c r="B54" s="478">
        <v>0</v>
      </c>
      <c r="C54" s="478">
        <v>52.27968652688395</v>
      </c>
      <c r="D54" s="478">
        <v>0</v>
      </c>
      <c r="E54" s="478">
        <v>0</v>
      </c>
      <c r="F54" s="478">
        <v>0</v>
      </c>
      <c r="G54" s="478">
        <v>0</v>
      </c>
      <c r="H54" s="478">
        <v>0</v>
      </c>
      <c r="I54" s="478">
        <v>32.079832980841473</v>
      </c>
      <c r="J54" s="478">
        <v>0</v>
      </c>
      <c r="K54" s="478">
        <v>0</v>
      </c>
      <c r="L54" s="478">
        <v>0</v>
      </c>
      <c r="M54" s="478">
        <v>2.960612017716302</v>
      </c>
      <c r="N54" s="478">
        <v>-76.775825230017873</v>
      </c>
      <c r="O54" s="478">
        <v>0</v>
      </c>
      <c r="P54" s="478">
        <v>18.276428518289901</v>
      </c>
      <c r="Q54" s="478">
        <v>0</v>
      </c>
      <c r="R54" s="478">
        <v>12.5</v>
      </c>
      <c r="S54" s="478">
        <v>26.711175739000083</v>
      </c>
      <c r="W54" s="477"/>
      <c r="X54" s="477"/>
    </row>
    <row r="55" spans="1:24" s="460" customFormat="1" ht="11.7" customHeight="1">
      <c r="A55" s="425" t="s">
        <v>387</v>
      </c>
      <c r="B55" s="478">
        <v>0</v>
      </c>
      <c r="C55" s="478">
        <v>0</v>
      </c>
      <c r="D55" s="478">
        <v>63.560732113144766</v>
      </c>
      <c r="E55" s="478">
        <v>-6.142506142506142</v>
      </c>
      <c r="F55" s="478">
        <v>0</v>
      </c>
      <c r="G55" s="478">
        <v>0</v>
      </c>
      <c r="H55" s="478">
        <v>0</v>
      </c>
      <c r="I55" s="478">
        <v>-980.31939877876937</v>
      </c>
      <c r="J55" s="478">
        <v>0</v>
      </c>
      <c r="K55" s="478">
        <v>56.388514164578908</v>
      </c>
      <c r="L55" s="478">
        <v>0</v>
      </c>
      <c r="M55" s="478">
        <v>118.07521902794895</v>
      </c>
      <c r="N55" s="478">
        <v>0</v>
      </c>
      <c r="O55" s="478">
        <v>0</v>
      </c>
      <c r="P55" s="478">
        <v>40.376690683857916</v>
      </c>
      <c r="Q55" s="478">
        <v>0</v>
      </c>
      <c r="R55" s="478">
        <v>0</v>
      </c>
      <c r="S55" s="478">
        <v>91.503899665100803</v>
      </c>
      <c r="W55" s="477"/>
      <c r="X55" s="477"/>
    </row>
    <row r="56" spans="1:24" s="460" customFormat="1" ht="11.7" customHeight="1">
      <c r="A56" s="428" t="s">
        <v>388</v>
      </c>
      <c r="B56" s="479">
        <v>0</v>
      </c>
      <c r="C56" s="479">
        <v>0</v>
      </c>
      <c r="D56" s="479">
        <v>0</v>
      </c>
      <c r="E56" s="479">
        <v>0</v>
      </c>
      <c r="F56" s="479">
        <v>0</v>
      </c>
      <c r="G56" s="479">
        <v>20.032147220662079</v>
      </c>
      <c r="H56" s="479">
        <v>0</v>
      </c>
      <c r="I56" s="479">
        <v>22.97613858411993</v>
      </c>
      <c r="J56" s="479">
        <v>0</v>
      </c>
      <c r="K56" s="479">
        <v>0</v>
      </c>
      <c r="L56" s="479">
        <v>0</v>
      </c>
      <c r="M56" s="479">
        <v>22.294401221805593</v>
      </c>
      <c r="N56" s="479">
        <v>15.897191651685885</v>
      </c>
      <c r="O56" s="479">
        <v>0</v>
      </c>
      <c r="P56" s="479">
        <v>39.91377925291826</v>
      </c>
      <c r="Q56" s="479">
        <v>0</v>
      </c>
      <c r="R56" s="479">
        <v>11.229913039357793</v>
      </c>
      <c r="S56" s="479">
        <v>21.768793387429234</v>
      </c>
      <c r="W56" s="477"/>
      <c r="X56" s="477"/>
    </row>
    <row r="57" spans="1:24" s="460" customFormat="1" ht="11.7" customHeight="1">
      <c r="A57" s="425" t="s">
        <v>389</v>
      </c>
      <c r="B57" s="478">
        <v>0</v>
      </c>
      <c r="C57" s="478">
        <v>0</v>
      </c>
      <c r="D57" s="478">
        <v>0</v>
      </c>
      <c r="E57" s="478">
        <v>14.209992511351041</v>
      </c>
      <c r="F57" s="478">
        <v>0</v>
      </c>
      <c r="G57" s="478">
        <v>0</v>
      </c>
      <c r="H57" s="478">
        <v>0</v>
      </c>
      <c r="I57" s="478">
        <v>58.467905392295286</v>
      </c>
      <c r="J57" s="478">
        <v>0</v>
      </c>
      <c r="K57" s="478">
        <v>44.645123693810909</v>
      </c>
      <c r="L57" s="478">
        <v>0</v>
      </c>
      <c r="M57" s="478">
        <v>77.984359448702406</v>
      </c>
      <c r="N57" s="478">
        <v>5.3257254351233918</v>
      </c>
      <c r="O57" s="478">
        <v>0</v>
      </c>
      <c r="P57" s="478">
        <v>72.981359240002845</v>
      </c>
      <c r="Q57" s="478">
        <v>0</v>
      </c>
      <c r="R57" s="478">
        <v>0</v>
      </c>
      <c r="S57" s="478">
        <v>59.6432837511502</v>
      </c>
      <c r="W57" s="477"/>
      <c r="X57" s="477"/>
    </row>
    <row r="58" spans="1:24" s="460" customFormat="1" ht="11.7" customHeight="1">
      <c r="A58" s="483" t="s">
        <v>338</v>
      </c>
      <c r="B58" s="480">
        <v>0</v>
      </c>
      <c r="C58" s="480">
        <v>0</v>
      </c>
      <c r="D58" s="480">
        <v>0</v>
      </c>
      <c r="E58" s="480">
        <v>11.424540757576672</v>
      </c>
      <c r="F58" s="480">
        <v>0</v>
      </c>
      <c r="G58" s="480">
        <v>171.13830329495096</v>
      </c>
      <c r="H58" s="480">
        <v>0</v>
      </c>
      <c r="I58" s="480">
        <v>121.78305765326256</v>
      </c>
      <c r="J58" s="480">
        <v>0</v>
      </c>
      <c r="K58" s="480">
        <v>0</v>
      </c>
      <c r="L58" s="480">
        <v>-120.91496928548335</v>
      </c>
      <c r="M58" s="480">
        <v>249.85384070500922</v>
      </c>
      <c r="N58" s="480">
        <v>55.797163085612745</v>
      </c>
      <c r="O58" s="480">
        <v>0</v>
      </c>
      <c r="P58" s="480">
        <v>185.84262829603847</v>
      </c>
      <c r="Q58" s="480">
        <v>0</v>
      </c>
      <c r="R58" s="480">
        <v>60.683487756928386</v>
      </c>
      <c r="S58" s="480">
        <v>117.33992284745925</v>
      </c>
      <c r="W58" s="477"/>
      <c r="X58" s="477"/>
    </row>
    <row r="59" spans="1:24" s="460" customFormat="1" ht="11.7" customHeight="1">
      <c r="A59" s="428" t="s">
        <v>390</v>
      </c>
      <c r="B59" s="479">
        <v>0</v>
      </c>
      <c r="C59" s="479">
        <v>0</v>
      </c>
      <c r="D59" s="479">
        <v>0</v>
      </c>
      <c r="E59" s="479">
        <v>17.997180932854945</v>
      </c>
      <c r="F59" s="479">
        <v>0</v>
      </c>
      <c r="G59" s="479">
        <v>33108.445228084456</v>
      </c>
      <c r="H59" s="479">
        <v>0</v>
      </c>
      <c r="I59" s="479">
        <v>1556.6980602277645</v>
      </c>
      <c r="J59" s="479">
        <v>0</v>
      </c>
      <c r="K59" s="479">
        <v>0</v>
      </c>
      <c r="L59" s="479">
        <v>0</v>
      </c>
      <c r="M59" s="479">
        <v>6181.4674134222205</v>
      </c>
      <c r="N59" s="479">
        <v>267.14291948505348</v>
      </c>
      <c r="O59" s="479">
        <v>0</v>
      </c>
      <c r="P59" s="479">
        <v>219.68924707939911</v>
      </c>
      <c r="Q59" s="479">
        <v>0</v>
      </c>
      <c r="R59" s="479">
        <v>0</v>
      </c>
      <c r="S59" s="479">
        <v>793.51815595187009</v>
      </c>
      <c r="W59" s="477"/>
      <c r="X59" s="477"/>
    </row>
    <row r="60" spans="1:24" s="459" customFormat="1" ht="11.7" customHeight="1">
      <c r="A60" s="484" t="s">
        <v>398</v>
      </c>
      <c r="B60" s="485">
        <v>0</v>
      </c>
      <c r="C60" s="485">
        <v>0</v>
      </c>
      <c r="D60" s="485">
        <v>0</v>
      </c>
      <c r="E60" s="485">
        <v>0</v>
      </c>
      <c r="F60" s="485">
        <v>0</v>
      </c>
      <c r="G60" s="485">
        <v>69.428272934999057</v>
      </c>
      <c r="H60" s="485">
        <v>0</v>
      </c>
      <c r="I60" s="485">
        <v>66.301953721920455</v>
      </c>
      <c r="J60" s="485">
        <v>0</v>
      </c>
      <c r="K60" s="485">
        <v>0</v>
      </c>
      <c r="L60" s="485">
        <v>-120.91496928548335</v>
      </c>
      <c r="M60" s="485">
        <v>-72.309101636022518</v>
      </c>
      <c r="N60" s="485">
        <v>0</v>
      </c>
      <c r="O60" s="485">
        <v>0</v>
      </c>
      <c r="P60" s="485">
        <v>71.467299536294092</v>
      </c>
      <c r="Q60" s="485">
        <v>0</v>
      </c>
      <c r="R60" s="485">
        <v>72.241983482195266</v>
      </c>
      <c r="S60" s="485">
        <v>61.16334527295114</v>
      </c>
      <c r="W60" s="477"/>
      <c r="X60" s="477"/>
    </row>
    <row r="61" spans="1:24" s="460" customFormat="1" ht="11.7" customHeight="1">
      <c r="A61" s="425" t="s">
        <v>392</v>
      </c>
      <c r="B61" s="478">
        <v>0</v>
      </c>
      <c r="C61" s="478">
        <v>0</v>
      </c>
      <c r="D61" s="478">
        <v>0</v>
      </c>
      <c r="E61" s="478">
        <v>0</v>
      </c>
      <c r="F61" s="478">
        <v>0</v>
      </c>
      <c r="G61" s="478">
        <v>69.428272934999057</v>
      </c>
      <c r="H61" s="478">
        <v>0</v>
      </c>
      <c r="I61" s="478">
        <v>66.301953721920455</v>
      </c>
      <c r="J61" s="478">
        <v>0</v>
      </c>
      <c r="K61" s="478">
        <v>0</v>
      </c>
      <c r="L61" s="478">
        <v>-120.91496928548338</v>
      </c>
      <c r="M61" s="478">
        <v>-72.309101636022532</v>
      </c>
      <c r="N61" s="478">
        <v>0</v>
      </c>
      <c r="O61" s="478">
        <v>0</v>
      </c>
      <c r="P61" s="478">
        <v>71.467357761541948</v>
      </c>
      <c r="Q61" s="478">
        <v>0</v>
      </c>
      <c r="R61" s="478">
        <v>72.24198348219528</v>
      </c>
      <c r="S61" s="478">
        <v>61.163350377460624</v>
      </c>
      <c r="W61" s="477"/>
      <c r="X61" s="477"/>
    </row>
    <row r="62" spans="1:24" s="460" customFormat="1" ht="11.7" customHeight="1">
      <c r="A62" s="428" t="s">
        <v>393</v>
      </c>
      <c r="B62" s="479">
        <v>0</v>
      </c>
      <c r="C62" s="479">
        <v>0</v>
      </c>
      <c r="D62" s="479">
        <v>0</v>
      </c>
      <c r="E62" s="479">
        <v>5.5673508538418837</v>
      </c>
      <c r="F62" s="479">
        <v>0</v>
      </c>
      <c r="G62" s="479">
        <v>147.28868004976394</v>
      </c>
      <c r="H62" s="479">
        <v>0</v>
      </c>
      <c r="I62" s="479">
        <v>182.8574288581629</v>
      </c>
      <c r="J62" s="479">
        <v>0</v>
      </c>
      <c r="K62" s="479">
        <v>0</v>
      </c>
      <c r="L62" s="479">
        <v>0</v>
      </c>
      <c r="M62" s="479">
        <v>177.06674262784389</v>
      </c>
      <c r="N62" s="479">
        <v>34.540406115670585</v>
      </c>
      <c r="O62" s="479">
        <v>0</v>
      </c>
      <c r="P62" s="479">
        <v>195.95214731611586</v>
      </c>
      <c r="Q62" s="479">
        <v>0</v>
      </c>
      <c r="R62" s="479">
        <v>10.781447165146018</v>
      </c>
      <c r="S62" s="479">
        <v>86.626523785261298</v>
      </c>
      <c r="W62" s="477"/>
      <c r="X62" s="477"/>
    </row>
    <row r="63" spans="1:24" s="460" customFormat="1" ht="11.7" customHeight="1">
      <c r="A63" s="425" t="s">
        <v>394</v>
      </c>
      <c r="B63" s="478">
        <v>0</v>
      </c>
      <c r="C63" s="478">
        <v>0</v>
      </c>
      <c r="D63" s="478">
        <v>0</v>
      </c>
      <c r="E63" s="478">
        <v>16.035429235208156</v>
      </c>
      <c r="F63" s="478">
        <v>0</v>
      </c>
      <c r="G63" s="478">
        <v>92.248110054334703</v>
      </c>
      <c r="H63" s="478">
        <v>0</v>
      </c>
      <c r="I63" s="478">
        <v>223.89076516288503</v>
      </c>
      <c r="J63" s="478">
        <v>0</v>
      </c>
      <c r="K63" s="478">
        <v>0</v>
      </c>
      <c r="L63" s="478">
        <v>0</v>
      </c>
      <c r="M63" s="478">
        <v>168.46816161667323</v>
      </c>
      <c r="N63" s="478">
        <v>49.337399430870938</v>
      </c>
      <c r="O63" s="478">
        <v>0</v>
      </c>
      <c r="P63" s="478">
        <v>1727.2393580375194</v>
      </c>
      <c r="Q63" s="478">
        <v>0</v>
      </c>
      <c r="R63" s="478">
        <v>25.403238265197686</v>
      </c>
      <c r="S63" s="478">
        <v>103.80755298630729</v>
      </c>
      <c r="W63" s="477"/>
      <c r="X63" s="477"/>
    </row>
    <row r="64" spans="1:24" s="460" customFormat="1" ht="11.7" customHeight="1">
      <c r="A64" s="430" t="s">
        <v>395</v>
      </c>
      <c r="B64" s="480">
        <v>19.986749944791445</v>
      </c>
      <c r="C64" s="480">
        <v>10.238580077837529</v>
      </c>
      <c r="D64" s="480">
        <v>9.4262887598489105</v>
      </c>
      <c r="E64" s="480">
        <v>11.016288175944544</v>
      </c>
      <c r="F64" s="480">
        <v>20.98543079595402</v>
      </c>
      <c r="G64" s="480">
        <v>63.709079879736855</v>
      </c>
      <c r="H64" s="480">
        <v>60.734956504634241</v>
      </c>
      <c r="I64" s="480">
        <v>61.083482078633423</v>
      </c>
      <c r="J64" s="480">
        <v>-0.30737704918032693</v>
      </c>
      <c r="K64" s="480">
        <v>25.111609510661914</v>
      </c>
      <c r="L64" s="480">
        <v>-84.338442620512282</v>
      </c>
      <c r="M64" s="480">
        <v>34.876157553234407</v>
      </c>
      <c r="N64" s="480">
        <v>27.465133325903395</v>
      </c>
      <c r="O64" s="480">
        <v>57.323478822181897</v>
      </c>
      <c r="P64" s="480">
        <v>43.903142840998818</v>
      </c>
      <c r="Q64" s="480">
        <v>10.593901549069171</v>
      </c>
      <c r="R64" s="480">
        <v>55.100241657345663</v>
      </c>
      <c r="S64" s="480">
        <v>40.150067955790476</v>
      </c>
      <c r="W64" s="477"/>
      <c r="X64" s="477"/>
    </row>
    <row r="65" spans="1:19" s="460" customFormat="1" ht="6.75" customHeight="1" thickBot="1">
      <c r="A65" s="435"/>
      <c r="B65" s="435"/>
      <c r="C65" s="436"/>
      <c r="D65" s="436"/>
      <c r="E65" s="436"/>
      <c r="F65" s="436"/>
      <c r="G65" s="436"/>
      <c r="H65" s="436"/>
      <c r="I65" s="436"/>
      <c r="J65" s="436"/>
      <c r="K65" s="436"/>
      <c r="L65" s="436"/>
      <c r="M65" s="436"/>
      <c r="N65" s="436"/>
      <c r="O65" s="436"/>
      <c r="P65" s="436"/>
      <c r="Q65" s="436"/>
      <c r="R65" s="436"/>
      <c r="S65" s="436"/>
    </row>
    <row r="66" spans="1:19" s="460" customFormat="1" ht="16.5" customHeight="1" thickTop="1">
      <c r="A66" s="471"/>
      <c r="B66" s="443"/>
      <c r="C66" s="426"/>
      <c r="D66" s="426"/>
      <c r="E66" s="426"/>
      <c r="F66" s="426"/>
      <c r="G66" s="426"/>
      <c r="H66" s="426"/>
      <c r="I66" s="426"/>
      <c r="J66" s="426"/>
      <c r="K66" s="426"/>
      <c r="L66" s="426"/>
      <c r="M66" s="426"/>
      <c r="N66" s="426"/>
      <c r="O66" s="426"/>
      <c r="P66" s="426"/>
      <c r="Q66" s="426"/>
      <c r="R66" s="426"/>
      <c r="S66" s="426"/>
    </row>
    <row r="67" spans="1:19">
      <c r="A67" s="437" t="s">
        <v>402</v>
      </c>
    </row>
    <row r="68" spans="1:19">
      <c r="A68" s="437" t="s">
        <v>124</v>
      </c>
      <c r="B68" s="458"/>
    </row>
    <row r="69" spans="1:19">
      <c r="A69" s="437" t="s">
        <v>125</v>
      </c>
      <c r="B69" s="474"/>
    </row>
    <row r="70" spans="1:19">
      <c r="A70" s="437" t="s">
        <v>126</v>
      </c>
    </row>
    <row r="71" spans="1:19">
      <c r="A71" s="437" t="s">
        <v>127</v>
      </c>
    </row>
    <row r="72" spans="1:19">
      <c r="A72" s="437" t="s">
        <v>128</v>
      </c>
    </row>
    <row r="73" spans="1:19" ht="13.8">
      <c r="A73" s="67" t="s">
        <v>129</v>
      </c>
    </row>
    <row r="74" spans="1:19" ht="13.8">
      <c r="A74" s="67" t="s">
        <v>130</v>
      </c>
    </row>
    <row r="75" spans="1:19" ht="13.8">
      <c r="A75" s="67" t="s">
        <v>131</v>
      </c>
    </row>
    <row r="76" spans="1:19" s="408" customFormat="1" ht="13.8">
      <c r="A76" s="67" t="s">
        <v>132</v>
      </c>
    </row>
    <row r="77" spans="1:19" ht="13.8">
      <c r="A77" s="67" t="s">
        <v>133</v>
      </c>
    </row>
    <row r="78" spans="1:19" ht="13.8">
      <c r="A78" s="67" t="s">
        <v>134</v>
      </c>
    </row>
    <row r="79" spans="1:19" ht="13.8">
      <c r="A79" s="232"/>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1847-F007-4F6C-8666-6C74444BA045}">
  <sheetPr codeName="Hoja9"/>
  <dimension ref="A1:S82"/>
  <sheetViews>
    <sheetView showGridLines="0" zoomScale="70" zoomScaleNormal="70" workbookViewId="0"/>
  </sheetViews>
  <sheetFormatPr baseColWidth="10" defaultColWidth="7.6640625" defaultRowHeight="13.2"/>
  <cols>
    <col min="1" max="1" width="42.5546875" style="439" customWidth="1"/>
    <col min="2" max="16" width="12" style="408" customWidth="1"/>
    <col min="17" max="19" width="14.6640625" style="408" customWidth="1"/>
    <col min="20" max="16384" width="7.6640625" style="408"/>
  </cols>
  <sheetData>
    <row r="1" spans="1:19" s="410" customFormat="1" ht="32.1" customHeight="1">
      <c r="A1" s="35" t="s">
        <v>23</v>
      </c>
      <c r="B1" s="488"/>
      <c r="C1" s="488"/>
      <c r="D1" s="488"/>
      <c r="E1" s="488"/>
      <c r="F1" s="488"/>
      <c r="G1" s="488"/>
      <c r="H1" s="488"/>
      <c r="I1" s="488"/>
      <c r="J1" s="488"/>
      <c r="K1" s="488"/>
      <c r="L1" s="488"/>
      <c r="M1" s="488"/>
      <c r="N1" s="488"/>
      <c r="O1" s="488"/>
      <c r="P1" s="488"/>
      <c r="Q1" s="488"/>
      <c r="R1" s="488"/>
      <c r="S1" s="488"/>
    </row>
    <row r="2" spans="1:19" s="412" customFormat="1" ht="18" customHeight="1">
      <c r="A2" s="38" t="s">
        <v>137</v>
      </c>
      <c r="B2" s="411"/>
      <c r="C2" s="411"/>
      <c r="D2" s="411"/>
      <c r="E2" s="411"/>
      <c r="F2" s="411"/>
      <c r="G2" s="411"/>
      <c r="H2" s="411"/>
      <c r="I2" s="411"/>
      <c r="J2" s="411"/>
      <c r="K2" s="411"/>
      <c r="L2" s="411"/>
      <c r="M2" s="411"/>
      <c r="N2" s="411"/>
      <c r="O2" s="411"/>
      <c r="P2" s="411"/>
      <c r="Q2" s="411"/>
      <c r="R2" s="411"/>
      <c r="S2" s="411"/>
    </row>
    <row r="3" spans="1:19" s="414" customFormat="1" ht="18.75" customHeight="1">
      <c r="A3" s="41" t="s">
        <v>341</v>
      </c>
      <c r="B3" s="413"/>
      <c r="C3" s="413"/>
      <c r="D3" s="413"/>
      <c r="E3" s="413"/>
      <c r="F3" s="413"/>
      <c r="G3" s="413"/>
      <c r="H3" s="413"/>
      <c r="I3" s="413"/>
      <c r="J3" s="413"/>
      <c r="K3" s="413"/>
      <c r="L3" s="413"/>
      <c r="M3" s="413"/>
      <c r="N3" s="413"/>
      <c r="O3" s="413"/>
      <c r="P3" s="413"/>
      <c r="Q3" s="413"/>
      <c r="R3" s="413"/>
      <c r="S3" s="413"/>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80.099999999999994" customHeight="1" thickTop="1">
      <c r="A5" s="416" t="s">
        <v>342</v>
      </c>
      <c r="B5" s="388" t="s">
        <v>303</v>
      </c>
      <c r="C5" s="417" t="s">
        <v>302</v>
      </c>
      <c r="D5" s="417" t="s">
        <v>181</v>
      </c>
      <c r="E5" s="417" t="s">
        <v>182</v>
      </c>
      <c r="F5" s="417" t="s">
        <v>183</v>
      </c>
      <c r="G5" s="388" t="s">
        <v>184</v>
      </c>
      <c r="H5" s="417" t="s">
        <v>185</v>
      </c>
      <c r="I5" s="417" t="s">
        <v>186</v>
      </c>
      <c r="J5" s="454" t="s">
        <v>403</v>
      </c>
      <c r="K5" s="388" t="s">
        <v>188</v>
      </c>
      <c r="L5" s="417" t="s">
        <v>189</v>
      </c>
      <c r="M5" s="417" t="s">
        <v>308</v>
      </c>
      <c r="N5" s="417" t="s">
        <v>191</v>
      </c>
      <c r="O5" s="417" t="s">
        <v>192</v>
      </c>
      <c r="P5" s="417" t="s">
        <v>193</v>
      </c>
      <c r="Q5" s="417" t="s">
        <v>194</v>
      </c>
      <c r="R5" s="417" t="s">
        <v>195</v>
      </c>
      <c r="S5" s="417" t="s">
        <v>304</v>
      </c>
    </row>
    <row r="6" spans="1:19" s="420" customFormat="1" ht="2.25" customHeight="1">
      <c r="A6" s="419"/>
      <c r="B6" s="419"/>
      <c r="C6" s="419"/>
      <c r="D6" s="419"/>
      <c r="E6" s="419"/>
      <c r="F6" s="419"/>
      <c r="G6" s="419"/>
      <c r="H6" s="419"/>
      <c r="I6" s="419"/>
      <c r="J6" s="419"/>
      <c r="K6" s="419"/>
      <c r="L6" s="419"/>
      <c r="M6" s="419"/>
      <c r="N6" s="419"/>
      <c r="O6" s="419"/>
      <c r="P6" s="419"/>
      <c r="Q6" s="419"/>
      <c r="R6" s="419"/>
      <c r="S6" s="419"/>
    </row>
    <row r="7" spans="1:19" s="420" customFormat="1" ht="5.25" customHeight="1">
      <c r="A7" s="421"/>
    </row>
    <row r="8" spans="1:19" s="424" customFormat="1" ht="12" customHeight="1">
      <c r="A8" s="422" t="s">
        <v>343</v>
      </c>
      <c r="B8" s="423">
        <v>4391.43</v>
      </c>
      <c r="C8" s="423">
        <v>788.09</v>
      </c>
      <c r="D8" s="423">
        <v>-616.96</v>
      </c>
      <c r="E8" s="423">
        <v>288.13</v>
      </c>
      <c r="F8" s="423">
        <v>206.72</v>
      </c>
      <c r="G8" s="423">
        <v>-1848.46</v>
      </c>
      <c r="H8" s="423">
        <v>-4011.3</v>
      </c>
      <c r="I8" s="423">
        <v>0</v>
      </c>
      <c r="J8" s="423">
        <v>1609.68</v>
      </c>
      <c r="K8" s="423">
        <v>18024.2</v>
      </c>
      <c r="L8" s="423">
        <v>0</v>
      </c>
      <c r="M8" s="423">
        <v>-5014.1500000000005</v>
      </c>
      <c r="N8" s="423">
        <v>0</v>
      </c>
      <c r="O8" s="423">
        <v>3409.73</v>
      </c>
      <c r="P8" s="423">
        <v>-8999.94</v>
      </c>
      <c r="Q8" s="423">
        <v>119.29</v>
      </c>
      <c r="R8" s="423">
        <v>0</v>
      </c>
      <c r="S8" s="423">
        <v>8346.4600000000009</v>
      </c>
    </row>
    <row r="9" spans="1:19" s="424" customFormat="1" ht="12" customHeight="1">
      <c r="A9" s="489" t="s">
        <v>344</v>
      </c>
      <c r="B9" s="426">
        <v>-142.54</v>
      </c>
      <c r="C9" s="426">
        <v>0</v>
      </c>
      <c r="D9" s="426">
        <v>162.82</v>
      </c>
      <c r="E9" s="426">
        <v>0</v>
      </c>
      <c r="F9" s="426">
        <v>0</v>
      </c>
      <c r="G9" s="426">
        <v>0</v>
      </c>
      <c r="H9" s="426">
        <v>-727.63</v>
      </c>
      <c r="I9" s="426">
        <v>0</v>
      </c>
      <c r="J9" s="426">
        <v>0</v>
      </c>
      <c r="K9" s="426">
        <v>3711.42</v>
      </c>
      <c r="L9" s="426">
        <v>0</v>
      </c>
      <c r="M9" s="426">
        <v>-669.98</v>
      </c>
      <c r="N9" s="426">
        <v>0</v>
      </c>
      <c r="O9" s="426">
        <v>0</v>
      </c>
      <c r="P9" s="426">
        <v>-2815.53</v>
      </c>
      <c r="Q9" s="426">
        <v>0</v>
      </c>
      <c r="R9" s="426">
        <v>0</v>
      </c>
      <c r="S9" s="426">
        <v>-481.43</v>
      </c>
    </row>
    <row r="10" spans="1:19" s="427" customFormat="1" ht="12" customHeight="1">
      <c r="A10" s="489" t="s">
        <v>345</v>
      </c>
      <c r="B10" s="426">
        <v>-319.49</v>
      </c>
      <c r="C10" s="426">
        <v>0</v>
      </c>
      <c r="D10" s="426">
        <v>46.99</v>
      </c>
      <c r="E10" s="426">
        <v>0</v>
      </c>
      <c r="F10" s="426">
        <v>0</v>
      </c>
      <c r="G10" s="426">
        <v>0</v>
      </c>
      <c r="H10" s="426">
        <v>-496</v>
      </c>
      <c r="I10" s="426">
        <v>0</v>
      </c>
      <c r="J10" s="426">
        <v>0</v>
      </c>
      <c r="K10" s="426">
        <v>0</v>
      </c>
      <c r="L10" s="426">
        <v>0</v>
      </c>
      <c r="M10" s="426">
        <v>-930.51</v>
      </c>
      <c r="N10" s="426">
        <v>0</v>
      </c>
      <c r="O10" s="426">
        <v>0</v>
      </c>
      <c r="P10" s="426">
        <v>-517.70000000000005</v>
      </c>
      <c r="Q10" s="426">
        <v>0</v>
      </c>
      <c r="R10" s="426">
        <v>0</v>
      </c>
      <c r="S10" s="426">
        <v>-2216.7200000000003</v>
      </c>
    </row>
    <row r="11" spans="1:19" s="427" customFormat="1" ht="12" customHeight="1">
      <c r="A11" s="490" t="s">
        <v>317</v>
      </c>
      <c r="B11" s="429">
        <v>-247.45000000000002</v>
      </c>
      <c r="C11" s="429">
        <v>0</v>
      </c>
      <c r="D11" s="429">
        <v>403.67</v>
      </c>
      <c r="E11" s="429">
        <v>0</v>
      </c>
      <c r="F11" s="429">
        <v>0</v>
      </c>
      <c r="G11" s="429">
        <v>0</v>
      </c>
      <c r="H11" s="429">
        <v>-419.76</v>
      </c>
      <c r="I11" s="429">
        <v>0</v>
      </c>
      <c r="J11" s="429">
        <v>-25.26</v>
      </c>
      <c r="K11" s="429">
        <v>7637.8600000000006</v>
      </c>
      <c r="L11" s="429">
        <v>0</v>
      </c>
      <c r="M11" s="429">
        <v>287.22000000000003</v>
      </c>
      <c r="N11" s="429">
        <v>0</v>
      </c>
      <c r="O11" s="429">
        <v>0</v>
      </c>
      <c r="P11" s="429">
        <v>-3925.46</v>
      </c>
      <c r="Q11" s="429">
        <v>0</v>
      </c>
      <c r="R11" s="429">
        <v>0</v>
      </c>
      <c r="S11" s="429">
        <v>3710.83</v>
      </c>
    </row>
    <row r="12" spans="1:19" s="427" customFormat="1" ht="12" customHeight="1">
      <c r="A12" s="489" t="s">
        <v>346</v>
      </c>
      <c r="B12" s="426">
        <v>4.87</v>
      </c>
      <c r="C12" s="426">
        <v>0</v>
      </c>
      <c r="D12" s="426">
        <v>-0.33</v>
      </c>
      <c r="E12" s="426">
        <v>0</v>
      </c>
      <c r="F12" s="426">
        <v>0</v>
      </c>
      <c r="G12" s="426">
        <v>0</v>
      </c>
      <c r="H12" s="426">
        <v>-72.989999999999995</v>
      </c>
      <c r="I12" s="426">
        <v>0</v>
      </c>
      <c r="J12" s="426">
        <v>0</v>
      </c>
      <c r="K12" s="426">
        <v>0</v>
      </c>
      <c r="L12" s="426">
        <v>0</v>
      </c>
      <c r="M12" s="426">
        <v>0</v>
      </c>
      <c r="N12" s="426">
        <v>0</v>
      </c>
      <c r="O12" s="426">
        <v>0</v>
      </c>
      <c r="P12" s="426">
        <v>0</v>
      </c>
      <c r="Q12" s="426">
        <v>0</v>
      </c>
      <c r="R12" s="426">
        <v>0</v>
      </c>
      <c r="S12" s="426">
        <v>-68.45</v>
      </c>
    </row>
    <row r="13" spans="1:19" s="427" customFormat="1" ht="12" customHeight="1">
      <c r="A13" s="489"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row>
    <row r="14" spans="1:19" s="427" customFormat="1" ht="12" customHeight="1">
      <c r="A14" s="490" t="s">
        <v>316</v>
      </c>
      <c r="B14" s="429">
        <v>74.320000000000007</v>
      </c>
      <c r="C14" s="429">
        <v>0</v>
      </c>
      <c r="D14" s="429">
        <v>-1655.57</v>
      </c>
      <c r="E14" s="429">
        <v>0</v>
      </c>
      <c r="F14" s="429">
        <v>0</v>
      </c>
      <c r="G14" s="429">
        <v>0</v>
      </c>
      <c r="H14" s="429">
        <v>334.86</v>
      </c>
      <c r="I14" s="429">
        <v>0</v>
      </c>
      <c r="J14" s="429">
        <v>-16.84</v>
      </c>
      <c r="K14" s="429">
        <v>1268.8500000000001</v>
      </c>
      <c r="L14" s="429">
        <v>0</v>
      </c>
      <c r="M14" s="429">
        <v>19.510000000000002</v>
      </c>
      <c r="N14" s="429">
        <v>0</v>
      </c>
      <c r="O14" s="429">
        <v>0</v>
      </c>
      <c r="P14" s="429">
        <v>232.19</v>
      </c>
      <c r="Q14" s="429">
        <v>0</v>
      </c>
      <c r="R14" s="429">
        <v>0</v>
      </c>
      <c r="S14" s="429">
        <v>257.3</v>
      </c>
    </row>
    <row r="15" spans="1:19" s="427" customFormat="1" ht="12" customHeight="1">
      <c r="A15" s="489" t="s">
        <v>348</v>
      </c>
      <c r="B15" s="426">
        <v>0</v>
      </c>
      <c r="C15" s="426">
        <v>0</v>
      </c>
      <c r="D15" s="426">
        <v>0</v>
      </c>
      <c r="E15" s="426">
        <v>0</v>
      </c>
      <c r="F15" s="426">
        <v>0</v>
      </c>
      <c r="G15" s="426">
        <v>0</v>
      </c>
      <c r="H15" s="426">
        <v>-254.6</v>
      </c>
      <c r="I15" s="426">
        <v>0</v>
      </c>
      <c r="J15" s="426">
        <v>0</v>
      </c>
      <c r="K15" s="426">
        <v>1.44</v>
      </c>
      <c r="L15" s="426">
        <v>0</v>
      </c>
      <c r="M15" s="426">
        <v>-876.13</v>
      </c>
      <c r="N15" s="426">
        <v>0</v>
      </c>
      <c r="O15" s="426">
        <v>0</v>
      </c>
      <c r="P15" s="426">
        <v>-87.89</v>
      </c>
      <c r="Q15" s="426">
        <v>0</v>
      </c>
      <c r="R15" s="426">
        <v>0</v>
      </c>
      <c r="S15" s="426">
        <v>-1217.18</v>
      </c>
    </row>
    <row r="16" spans="1:19" s="427" customFormat="1" ht="12" customHeight="1">
      <c r="A16" s="489" t="s">
        <v>349</v>
      </c>
      <c r="B16" s="426">
        <v>0</v>
      </c>
      <c r="C16" s="426">
        <v>0</v>
      </c>
      <c r="D16" s="426">
        <v>0</v>
      </c>
      <c r="E16" s="426">
        <v>0</v>
      </c>
      <c r="F16" s="426">
        <v>0</v>
      </c>
      <c r="G16" s="426">
        <v>0</v>
      </c>
      <c r="H16" s="426">
        <v>-69.05</v>
      </c>
      <c r="I16" s="426">
        <v>0</v>
      </c>
      <c r="J16" s="426">
        <v>0</v>
      </c>
      <c r="K16" s="426">
        <v>-85.16</v>
      </c>
      <c r="L16" s="426">
        <v>0</v>
      </c>
      <c r="M16" s="426">
        <v>-197.92000000000002</v>
      </c>
      <c r="N16" s="426">
        <v>0</v>
      </c>
      <c r="O16" s="426">
        <v>0</v>
      </c>
      <c r="P16" s="426">
        <v>-2009.8400000000001</v>
      </c>
      <c r="Q16" s="426">
        <v>0</v>
      </c>
      <c r="R16" s="426">
        <v>0</v>
      </c>
      <c r="S16" s="426">
        <v>-2361.9700000000003</v>
      </c>
    </row>
    <row r="17" spans="1:19" s="427" customFormat="1" ht="12" customHeight="1">
      <c r="A17" s="490" t="s">
        <v>350</v>
      </c>
      <c r="B17" s="429">
        <v>0</v>
      </c>
      <c r="C17" s="429">
        <v>0.63</v>
      </c>
      <c r="D17" s="429">
        <v>0</v>
      </c>
      <c r="E17" s="429">
        <v>0</v>
      </c>
      <c r="F17" s="429">
        <v>0</v>
      </c>
      <c r="G17" s="429">
        <v>-160.45000000000002</v>
      </c>
      <c r="H17" s="429">
        <v>-1473.95</v>
      </c>
      <c r="I17" s="429">
        <v>0</v>
      </c>
      <c r="J17" s="429">
        <v>0</v>
      </c>
      <c r="K17" s="429">
        <v>2629.03</v>
      </c>
      <c r="L17" s="429">
        <v>0</v>
      </c>
      <c r="M17" s="429">
        <v>-3423.71</v>
      </c>
      <c r="N17" s="429">
        <v>0</v>
      </c>
      <c r="O17" s="429">
        <v>3409.73</v>
      </c>
      <c r="P17" s="429">
        <v>-1235.8500000000001</v>
      </c>
      <c r="Q17" s="429">
        <v>0</v>
      </c>
      <c r="R17" s="429">
        <v>0</v>
      </c>
      <c r="S17" s="429">
        <v>-254.57</v>
      </c>
    </row>
    <row r="18" spans="1:19" s="427" customFormat="1" ht="12" customHeight="1">
      <c r="A18" s="489"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row>
    <row r="19" spans="1:19" s="427" customFormat="1" ht="12" customHeight="1">
      <c r="A19" s="489" t="s">
        <v>352</v>
      </c>
      <c r="B19" s="426">
        <v>535.04</v>
      </c>
      <c r="C19" s="426">
        <v>0</v>
      </c>
      <c r="D19" s="426">
        <v>264.95999999999998</v>
      </c>
      <c r="E19" s="426">
        <v>0</v>
      </c>
      <c r="F19" s="426">
        <v>0</v>
      </c>
      <c r="G19" s="426">
        <v>0</v>
      </c>
      <c r="H19" s="426">
        <v>-208.4</v>
      </c>
      <c r="I19" s="426">
        <v>0</v>
      </c>
      <c r="J19" s="426">
        <v>-16.64</v>
      </c>
      <c r="K19" s="426">
        <v>117.84</v>
      </c>
      <c r="L19" s="426">
        <v>0</v>
      </c>
      <c r="M19" s="426">
        <v>511.95</v>
      </c>
      <c r="N19" s="426">
        <v>0</v>
      </c>
      <c r="O19" s="426">
        <v>0</v>
      </c>
      <c r="P19" s="426">
        <v>2847.8</v>
      </c>
      <c r="Q19" s="426">
        <v>0</v>
      </c>
      <c r="R19" s="426">
        <v>0</v>
      </c>
      <c r="S19" s="426">
        <v>4052.54</v>
      </c>
    </row>
    <row r="20" spans="1:19" s="427" customFormat="1" ht="12" customHeight="1">
      <c r="A20" s="490" t="s">
        <v>353</v>
      </c>
      <c r="B20" s="429">
        <v>-0.96</v>
      </c>
      <c r="C20" s="429">
        <v>0</v>
      </c>
      <c r="D20" s="429">
        <v>-1.3900000000000001</v>
      </c>
      <c r="E20" s="429">
        <v>0</v>
      </c>
      <c r="F20" s="429">
        <v>0</v>
      </c>
      <c r="G20" s="429">
        <v>0</v>
      </c>
      <c r="H20" s="429">
        <v>-27.3</v>
      </c>
      <c r="I20" s="429">
        <v>0</v>
      </c>
      <c r="J20" s="429">
        <v>0</v>
      </c>
      <c r="K20" s="429">
        <v>-42.99</v>
      </c>
      <c r="L20" s="429">
        <v>0</v>
      </c>
      <c r="M20" s="429">
        <v>-11.25</v>
      </c>
      <c r="N20" s="429">
        <v>0</v>
      </c>
      <c r="O20" s="429">
        <v>0</v>
      </c>
      <c r="P20" s="429">
        <v>-955.03</v>
      </c>
      <c r="Q20" s="429">
        <v>0</v>
      </c>
      <c r="R20" s="429">
        <v>0</v>
      </c>
      <c r="S20" s="429">
        <v>-1038.92</v>
      </c>
    </row>
    <row r="21" spans="1:19" s="427" customFormat="1" ht="12" customHeight="1">
      <c r="A21" s="489" t="s">
        <v>354</v>
      </c>
      <c r="B21" s="426">
        <v>-1.48</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-1.48</v>
      </c>
    </row>
    <row r="22" spans="1:19" s="427" customFormat="1" ht="12" customHeight="1">
      <c r="A22" s="489" t="s">
        <v>355</v>
      </c>
      <c r="B22" s="426">
        <v>20.14</v>
      </c>
      <c r="C22" s="426">
        <v>0</v>
      </c>
      <c r="D22" s="426">
        <v>139.79</v>
      </c>
      <c r="E22" s="426">
        <v>0</v>
      </c>
      <c r="F22" s="426">
        <v>0</v>
      </c>
      <c r="G22" s="426">
        <v>0</v>
      </c>
      <c r="H22" s="426">
        <v>-46.62</v>
      </c>
      <c r="I22" s="426">
        <v>0</v>
      </c>
      <c r="J22" s="426">
        <v>-12.31</v>
      </c>
      <c r="K22" s="426">
        <v>49.45</v>
      </c>
      <c r="L22" s="426">
        <v>0</v>
      </c>
      <c r="M22" s="426">
        <v>48.14</v>
      </c>
      <c r="N22" s="426">
        <v>0</v>
      </c>
      <c r="O22" s="426">
        <v>0</v>
      </c>
      <c r="P22" s="426">
        <v>-84.320000000000007</v>
      </c>
      <c r="Q22" s="426">
        <v>0</v>
      </c>
      <c r="R22" s="426">
        <v>0</v>
      </c>
      <c r="S22" s="426">
        <v>114.27</v>
      </c>
    </row>
    <row r="23" spans="1:19" s="427" customFormat="1" ht="12" customHeight="1">
      <c r="A23" s="490" t="s">
        <v>356</v>
      </c>
      <c r="B23" s="429">
        <v>24.42</v>
      </c>
      <c r="C23" s="429">
        <v>0</v>
      </c>
      <c r="D23" s="429">
        <v>-55.34</v>
      </c>
      <c r="E23" s="429">
        <v>0</v>
      </c>
      <c r="F23" s="429">
        <v>0</v>
      </c>
      <c r="G23" s="429">
        <v>0</v>
      </c>
      <c r="H23" s="429">
        <v>-42.84</v>
      </c>
      <c r="I23" s="429">
        <v>0</v>
      </c>
      <c r="J23" s="429">
        <v>0</v>
      </c>
      <c r="K23" s="429">
        <v>17.7</v>
      </c>
      <c r="L23" s="429">
        <v>0</v>
      </c>
      <c r="M23" s="429">
        <v>-3.15</v>
      </c>
      <c r="N23" s="429">
        <v>0</v>
      </c>
      <c r="O23" s="429">
        <v>0</v>
      </c>
      <c r="P23" s="429">
        <v>-303.08</v>
      </c>
      <c r="Q23" s="429">
        <v>0</v>
      </c>
      <c r="R23" s="429">
        <v>0</v>
      </c>
      <c r="S23" s="429">
        <v>-362.3</v>
      </c>
    </row>
    <row r="24" spans="1:19" s="427" customFormat="1" ht="12" customHeight="1">
      <c r="A24" s="489" t="s">
        <v>357</v>
      </c>
      <c r="B24" s="426">
        <v>-163.26</v>
      </c>
      <c r="C24" s="426">
        <v>0</v>
      </c>
      <c r="D24" s="426">
        <v>-2.9</v>
      </c>
      <c r="E24" s="426">
        <v>0</v>
      </c>
      <c r="F24" s="426">
        <v>0</v>
      </c>
      <c r="G24" s="426">
        <v>0</v>
      </c>
      <c r="H24" s="426">
        <v>-141.29</v>
      </c>
      <c r="I24" s="426">
        <v>0</v>
      </c>
      <c r="J24" s="426">
        <v>0</v>
      </c>
      <c r="K24" s="426">
        <v>35.07</v>
      </c>
      <c r="L24" s="426">
        <v>0</v>
      </c>
      <c r="M24" s="426">
        <v>-74.400000000000006</v>
      </c>
      <c r="N24" s="426">
        <v>0</v>
      </c>
      <c r="O24" s="426">
        <v>0</v>
      </c>
      <c r="P24" s="426">
        <v>-789.54</v>
      </c>
      <c r="Q24" s="426">
        <v>0</v>
      </c>
      <c r="R24" s="426">
        <v>0</v>
      </c>
      <c r="S24" s="426">
        <v>-1136.32</v>
      </c>
    </row>
    <row r="25" spans="1:19" s="427" customFormat="1" ht="12" customHeight="1">
      <c r="A25" s="489"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row>
    <row r="26" spans="1:19" s="427" customFormat="1" ht="12" customHeight="1">
      <c r="A26" s="490" t="s">
        <v>359</v>
      </c>
      <c r="B26" s="429">
        <v>-0.55000000000000004</v>
      </c>
      <c r="C26" s="429">
        <v>177</v>
      </c>
      <c r="D26" s="429">
        <v>-128.5</v>
      </c>
      <c r="E26" s="429">
        <v>-5.6000000000000005</v>
      </c>
      <c r="F26" s="429">
        <v>0</v>
      </c>
      <c r="G26" s="429">
        <v>-889.68000000000006</v>
      </c>
      <c r="H26" s="429">
        <v>-71.77</v>
      </c>
      <c r="I26" s="429">
        <v>0</v>
      </c>
      <c r="J26" s="429">
        <v>0</v>
      </c>
      <c r="K26" s="429">
        <v>83.570000000000007</v>
      </c>
      <c r="L26" s="429">
        <v>0</v>
      </c>
      <c r="M26" s="429">
        <v>1233.08</v>
      </c>
      <c r="N26" s="429">
        <v>0</v>
      </c>
      <c r="O26" s="429">
        <v>0</v>
      </c>
      <c r="P26" s="429">
        <v>671.68000000000006</v>
      </c>
      <c r="Q26" s="429">
        <v>0</v>
      </c>
      <c r="R26" s="429">
        <v>0</v>
      </c>
      <c r="S26" s="429">
        <v>1069.23</v>
      </c>
    </row>
    <row r="27" spans="1:19" s="427" customFormat="1" ht="12" customHeight="1">
      <c r="A27" s="489" t="s">
        <v>360</v>
      </c>
      <c r="B27" s="426">
        <v>0</v>
      </c>
      <c r="C27" s="426">
        <v>0</v>
      </c>
      <c r="D27" s="426">
        <v>0</v>
      </c>
      <c r="E27" s="426">
        <v>0</v>
      </c>
      <c r="F27" s="426">
        <v>0</v>
      </c>
      <c r="G27" s="426">
        <v>0</v>
      </c>
      <c r="H27" s="426">
        <v>-89.02</v>
      </c>
      <c r="I27" s="426">
        <v>0</v>
      </c>
      <c r="J27" s="426">
        <v>0</v>
      </c>
      <c r="K27" s="426">
        <v>140.75</v>
      </c>
      <c r="L27" s="426">
        <v>0</v>
      </c>
      <c r="M27" s="426">
        <v>-249.31</v>
      </c>
      <c r="N27" s="426">
        <v>0</v>
      </c>
      <c r="O27" s="426">
        <v>0</v>
      </c>
      <c r="P27" s="426">
        <v>-29.95</v>
      </c>
      <c r="Q27" s="426">
        <v>0</v>
      </c>
      <c r="R27" s="426">
        <v>0</v>
      </c>
      <c r="S27" s="426">
        <v>-227.53</v>
      </c>
    </row>
    <row r="28" spans="1:19" s="427" customFormat="1" ht="12" customHeight="1">
      <c r="A28" s="489" t="s">
        <v>361</v>
      </c>
      <c r="B28" s="426">
        <v>1.06</v>
      </c>
      <c r="C28" s="426">
        <v>0</v>
      </c>
      <c r="D28" s="426">
        <v>-31.6</v>
      </c>
      <c r="E28" s="426">
        <v>0</v>
      </c>
      <c r="F28" s="426">
        <v>0</v>
      </c>
      <c r="G28" s="426">
        <v>0</v>
      </c>
      <c r="H28" s="426">
        <v>-66.53</v>
      </c>
      <c r="I28" s="426">
        <v>0</v>
      </c>
      <c r="J28" s="426">
        <v>0</v>
      </c>
      <c r="K28" s="426">
        <v>2286.58</v>
      </c>
      <c r="L28" s="426">
        <v>0</v>
      </c>
      <c r="M28" s="426">
        <v>-266.04000000000002</v>
      </c>
      <c r="N28" s="426">
        <v>0</v>
      </c>
      <c r="O28" s="426">
        <v>0</v>
      </c>
      <c r="P28" s="426">
        <v>-691.48</v>
      </c>
      <c r="Q28" s="426">
        <v>0</v>
      </c>
      <c r="R28" s="426">
        <v>0</v>
      </c>
      <c r="S28" s="426">
        <v>1231.99</v>
      </c>
    </row>
    <row r="29" spans="1:19" s="427" customFormat="1" ht="12" customHeight="1">
      <c r="A29" s="490" t="s">
        <v>362</v>
      </c>
      <c r="B29" s="429">
        <v>0</v>
      </c>
      <c r="C29" s="429">
        <v>0</v>
      </c>
      <c r="D29" s="429">
        <v>0</v>
      </c>
      <c r="E29" s="429">
        <v>0</v>
      </c>
      <c r="F29" s="429">
        <v>0</v>
      </c>
      <c r="G29" s="429">
        <v>0</v>
      </c>
      <c r="H29" s="429">
        <v>46.42</v>
      </c>
      <c r="I29" s="429">
        <v>0</v>
      </c>
      <c r="J29" s="429">
        <v>0</v>
      </c>
      <c r="K29" s="429">
        <v>-211.87</v>
      </c>
      <c r="L29" s="429">
        <v>0</v>
      </c>
      <c r="M29" s="429">
        <v>-163.33000000000001</v>
      </c>
      <c r="N29" s="429">
        <v>0</v>
      </c>
      <c r="O29" s="429">
        <v>0</v>
      </c>
      <c r="P29" s="429">
        <v>-515.99</v>
      </c>
      <c r="Q29" s="429">
        <v>0</v>
      </c>
      <c r="R29" s="429">
        <v>0</v>
      </c>
      <c r="S29" s="429">
        <v>-844.76</v>
      </c>
    </row>
    <row r="30" spans="1:19" s="427" customFormat="1" ht="12" customHeight="1">
      <c r="A30" s="425" t="s">
        <v>363</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row>
    <row r="31" spans="1:19" s="427" customFormat="1" ht="12" customHeight="1">
      <c r="A31" s="425" t="s">
        <v>364</v>
      </c>
      <c r="B31" s="426">
        <v>514.70000000000005</v>
      </c>
      <c r="C31" s="426">
        <v>0</v>
      </c>
      <c r="D31" s="426">
        <v>-168.43</v>
      </c>
      <c r="E31" s="426">
        <v>-153.20000000000002</v>
      </c>
      <c r="F31" s="426">
        <v>-15.8</v>
      </c>
      <c r="G31" s="426">
        <v>0</v>
      </c>
      <c r="H31" s="426">
        <v>47.14</v>
      </c>
      <c r="I31" s="426">
        <v>0</v>
      </c>
      <c r="J31" s="426">
        <v>1764.42</v>
      </c>
      <c r="K31" s="426">
        <v>0</v>
      </c>
      <c r="L31" s="426">
        <v>0</v>
      </c>
      <c r="M31" s="426">
        <v>0</v>
      </c>
      <c r="N31" s="426">
        <v>0</v>
      </c>
      <c r="O31" s="426">
        <v>0</v>
      </c>
      <c r="P31" s="426">
        <v>120.7</v>
      </c>
      <c r="Q31" s="426">
        <v>-926.92000000000007</v>
      </c>
      <c r="R31" s="426">
        <v>0</v>
      </c>
      <c r="S31" s="426">
        <v>1182.6000000000001</v>
      </c>
    </row>
    <row r="32" spans="1:19" s="427" customFormat="1" ht="12"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row>
    <row r="33" spans="1:19" s="427" customFormat="1" ht="12" customHeight="1">
      <c r="A33" s="425" t="s">
        <v>366</v>
      </c>
      <c r="B33" s="426">
        <v>0</v>
      </c>
      <c r="C33" s="426">
        <v>1.62</v>
      </c>
      <c r="D33" s="426">
        <v>0</v>
      </c>
      <c r="E33" s="426">
        <v>0</v>
      </c>
      <c r="F33" s="426">
        <v>0</v>
      </c>
      <c r="G33" s="426">
        <v>0</v>
      </c>
      <c r="H33" s="426">
        <v>-36.39</v>
      </c>
      <c r="I33" s="426">
        <v>0</v>
      </c>
      <c r="J33" s="426">
        <v>0</v>
      </c>
      <c r="K33" s="426">
        <v>0</v>
      </c>
      <c r="L33" s="426">
        <v>0</v>
      </c>
      <c r="M33" s="426">
        <v>-76.14</v>
      </c>
      <c r="N33" s="426">
        <v>0</v>
      </c>
      <c r="O33" s="426">
        <v>0</v>
      </c>
      <c r="P33" s="426">
        <v>533.52</v>
      </c>
      <c r="Q33" s="426">
        <v>0</v>
      </c>
      <c r="R33" s="426">
        <v>0</v>
      </c>
      <c r="S33" s="426">
        <v>422.6</v>
      </c>
    </row>
    <row r="34" spans="1:19" s="427" customFormat="1" ht="12" customHeight="1">
      <c r="A34" s="425" t="s">
        <v>367</v>
      </c>
      <c r="B34" s="426">
        <v>97.03</v>
      </c>
      <c r="C34" s="426">
        <v>0</v>
      </c>
      <c r="D34" s="426">
        <v>401.55</v>
      </c>
      <c r="E34" s="426">
        <v>0</v>
      </c>
      <c r="F34" s="426">
        <v>0</v>
      </c>
      <c r="G34" s="426">
        <v>0</v>
      </c>
      <c r="H34" s="426">
        <v>1437.6000000000001</v>
      </c>
      <c r="I34" s="426">
        <v>0</v>
      </c>
      <c r="J34" s="426">
        <v>-66.489999999999995</v>
      </c>
      <c r="K34" s="426">
        <v>251.03</v>
      </c>
      <c r="L34" s="426">
        <v>0</v>
      </c>
      <c r="M34" s="426">
        <v>81.14</v>
      </c>
      <c r="N34" s="426">
        <v>0</v>
      </c>
      <c r="O34" s="426">
        <v>0</v>
      </c>
      <c r="P34" s="426">
        <v>1136.45</v>
      </c>
      <c r="Q34" s="426">
        <v>0</v>
      </c>
      <c r="R34" s="426">
        <v>0</v>
      </c>
      <c r="S34" s="426">
        <v>3338.32</v>
      </c>
    </row>
    <row r="35" spans="1:19" s="427" customFormat="1" ht="12" customHeight="1">
      <c r="A35" s="428" t="s">
        <v>368</v>
      </c>
      <c r="B35" s="429">
        <v>3359.98</v>
      </c>
      <c r="C35" s="429">
        <v>0</v>
      </c>
      <c r="D35" s="429">
        <v>0</v>
      </c>
      <c r="E35" s="429">
        <v>343.07</v>
      </c>
      <c r="F35" s="429">
        <v>134.72999999999999</v>
      </c>
      <c r="G35" s="429">
        <v>0</v>
      </c>
      <c r="H35" s="429">
        <v>0</v>
      </c>
      <c r="I35" s="429">
        <v>0</v>
      </c>
      <c r="J35" s="429">
        <v>0</v>
      </c>
      <c r="K35" s="429">
        <v>-299.58</v>
      </c>
      <c r="L35" s="429">
        <v>0</v>
      </c>
      <c r="M35" s="429">
        <v>151.07</v>
      </c>
      <c r="N35" s="429">
        <v>0</v>
      </c>
      <c r="O35" s="429">
        <v>0</v>
      </c>
      <c r="P35" s="429">
        <v>0</v>
      </c>
      <c r="Q35" s="429">
        <v>1097.02</v>
      </c>
      <c r="R35" s="429">
        <v>0</v>
      </c>
      <c r="S35" s="429">
        <v>4786.29</v>
      </c>
    </row>
    <row r="36" spans="1:19" s="427" customFormat="1" ht="12" customHeight="1">
      <c r="A36" s="425" t="s">
        <v>369</v>
      </c>
      <c r="B36" s="426">
        <v>462.97</v>
      </c>
      <c r="C36" s="426">
        <v>0</v>
      </c>
      <c r="D36" s="426">
        <v>0</v>
      </c>
      <c r="E36" s="426">
        <v>0</v>
      </c>
      <c r="F36" s="426">
        <v>121.77</v>
      </c>
      <c r="G36" s="426">
        <v>0</v>
      </c>
      <c r="H36" s="426">
        <v>0</v>
      </c>
      <c r="I36" s="426">
        <v>0</v>
      </c>
      <c r="J36" s="426">
        <v>0</v>
      </c>
      <c r="K36" s="426">
        <v>113.59</v>
      </c>
      <c r="L36" s="426">
        <v>0</v>
      </c>
      <c r="M36" s="426">
        <v>0</v>
      </c>
      <c r="N36" s="426">
        <v>0</v>
      </c>
      <c r="O36" s="426">
        <v>0</v>
      </c>
      <c r="P36" s="426">
        <v>0</v>
      </c>
      <c r="Q36" s="426">
        <v>-138.33000000000001</v>
      </c>
      <c r="R36" s="426">
        <v>0</v>
      </c>
      <c r="S36" s="426">
        <v>560.01</v>
      </c>
    </row>
    <row r="37" spans="1:19" s="427" customFormat="1" ht="12" customHeight="1">
      <c r="A37" s="425" t="s">
        <v>370</v>
      </c>
      <c r="B37" s="426">
        <v>172.63</v>
      </c>
      <c r="C37" s="426">
        <v>0</v>
      </c>
      <c r="D37" s="426">
        <v>0</v>
      </c>
      <c r="E37" s="426">
        <v>0</v>
      </c>
      <c r="F37" s="426">
        <v>-33.99</v>
      </c>
      <c r="G37" s="426">
        <v>0</v>
      </c>
      <c r="H37" s="426">
        <v>0</v>
      </c>
      <c r="I37" s="426">
        <v>0</v>
      </c>
      <c r="J37" s="426">
        <v>0</v>
      </c>
      <c r="K37" s="426">
        <v>13.18</v>
      </c>
      <c r="L37" s="426">
        <v>0</v>
      </c>
      <c r="M37" s="426">
        <v>0</v>
      </c>
      <c r="N37" s="426">
        <v>0</v>
      </c>
      <c r="O37" s="426">
        <v>0</v>
      </c>
      <c r="P37" s="426">
        <v>0</v>
      </c>
      <c r="Q37" s="426">
        <v>87.52</v>
      </c>
      <c r="R37" s="426">
        <v>0</v>
      </c>
      <c r="S37" s="426">
        <v>239.35</v>
      </c>
    </row>
    <row r="38" spans="1:19" s="427" customFormat="1" ht="12" customHeight="1">
      <c r="A38" s="428" t="s">
        <v>371</v>
      </c>
      <c r="B38" s="429">
        <v>0</v>
      </c>
      <c r="C38" s="429">
        <v>-2.6</v>
      </c>
      <c r="D38" s="429">
        <v>0</v>
      </c>
      <c r="E38" s="429">
        <v>0</v>
      </c>
      <c r="F38" s="429">
        <v>0</v>
      </c>
      <c r="G38" s="429">
        <v>-637.07000000000005</v>
      </c>
      <c r="H38" s="429">
        <v>49.19</v>
      </c>
      <c r="I38" s="429">
        <v>0</v>
      </c>
      <c r="J38" s="429">
        <v>-17.190000000000001</v>
      </c>
      <c r="K38" s="429">
        <v>101.23</v>
      </c>
      <c r="L38" s="429">
        <v>0</v>
      </c>
      <c r="M38" s="429">
        <v>13.34</v>
      </c>
      <c r="N38" s="429">
        <v>0</v>
      </c>
      <c r="O38" s="429">
        <v>0</v>
      </c>
      <c r="P38" s="429">
        <v>0</v>
      </c>
      <c r="Q38" s="429">
        <v>0</v>
      </c>
      <c r="R38" s="429">
        <v>0</v>
      </c>
      <c r="S38" s="429">
        <v>-493.1</v>
      </c>
    </row>
    <row r="39" spans="1:19" s="427" customFormat="1" ht="12" customHeight="1">
      <c r="A39" s="425" t="s">
        <v>372</v>
      </c>
      <c r="B39" s="426">
        <v>0</v>
      </c>
      <c r="C39" s="426">
        <v>0</v>
      </c>
      <c r="D39" s="426">
        <v>0</v>
      </c>
      <c r="E39" s="426">
        <v>0</v>
      </c>
      <c r="F39" s="426">
        <v>0</v>
      </c>
      <c r="G39" s="426">
        <v>0</v>
      </c>
      <c r="H39" s="426">
        <v>-2008.3</v>
      </c>
      <c r="I39" s="426">
        <v>0</v>
      </c>
      <c r="J39" s="426">
        <v>0</v>
      </c>
      <c r="K39" s="426">
        <v>0</v>
      </c>
      <c r="L39" s="426">
        <v>0</v>
      </c>
      <c r="M39" s="426">
        <v>-421.22</v>
      </c>
      <c r="N39" s="426">
        <v>0</v>
      </c>
      <c r="O39" s="426">
        <v>0</v>
      </c>
      <c r="P39" s="426">
        <v>-567.46</v>
      </c>
      <c r="Q39" s="426">
        <v>0</v>
      </c>
      <c r="R39" s="426">
        <v>0</v>
      </c>
      <c r="S39" s="426">
        <v>-2996.98</v>
      </c>
    </row>
    <row r="40" spans="1:19" s="427" customFormat="1" ht="12" customHeight="1">
      <c r="A40" s="425" t="s">
        <v>373</v>
      </c>
      <c r="B40" s="426">
        <v>0</v>
      </c>
      <c r="C40" s="426">
        <v>611.44000000000005</v>
      </c>
      <c r="D40" s="426">
        <v>7.33</v>
      </c>
      <c r="E40" s="426">
        <v>103.86</v>
      </c>
      <c r="F40" s="426">
        <v>0</v>
      </c>
      <c r="G40" s="426">
        <v>-161.26</v>
      </c>
      <c r="H40" s="426">
        <v>325.93</v>
      </c>
      <c r="I40" s="426">
        <v>0</v>
      </c>
      <c r="J40" s="426">
        <v>0</v>
      </c>
      <c r="K40" s="426">
        <v>205.19</v>
      </c>
      <c r="L40" s="426">
        <v>0</v>
      </c>
      <c r="M40" s="426">
        <v>3.48</v>
      </c>
      <c r="N40" s="426">
        <v>0</v>
      </c>
      <c r="O40" s="426">
        <v>0</v>
      </c>
      <c r="P40" s="426">
        <v>-13.15</v>
      </c>
      <c r="Q40" s="426">
        <v>0</v>
      </c>
      <c r="R40" s="426">
        <v>0</v>
      </c>
      <c r="S40" s="426">
        <v>1082.8399999999999</v>
      </c>
    </row>
    <row r="41" spans="1:19" s="427" customFormat="1" ht="12" customHeight="1">
      <c r="A41" s="422" t="s">
        <v>374</v>
      </c>
      <c r="B41" s="423">
        <v>0</v>
      </c>
      <c r="C41" s="423">
        <v>-295.09000000000003</v>
      </c>
      <c r="D41" s="423">
        <v>251.52</v>
      </c>
      <c r="E41" s="423">
        <v>-202.77</v>
      </c>
      <c r="F41" s="423">
        <v>0</v>
      </c>
      <c r="G41" s="423">
        <v>-73.739999999999995</v>
      </c>
      <c r="H41" s="423">
        <v>1634.49</v>
      </c>
      <c r="I41" s="423">
        <v>105.02</v>
      </c>
      <c r="J41" s="423">
        <v>0</v>
      </c>
      <c r="K41" s="423">
        <v>1578.8400000000001</v>
      </c>
      <c r="L41" s="423">
        <v>0</v>
      </c>
      <c r="M41" s="423">
        <v>13455.11</v>
      </c>
      <c r="N41" s="423">
        <v>-130.94999999999999</v>
      </c>
      <c r="O41" s="423">
        <v>62.85</v>
      </c>
      <c r="P41" s="423">
        <v>8457.44</v>
      </c>
      <c r="Q41" s="423">
        <v>0</v>
      </c>
      <c r="R41" s="423">
        <v>28.810000000000002</v>
      </c>
      <c r="S41" s="423">
        <v>24871.53</v>
      </c>
    </row>
    <row r="42" spans="1:19" s="424" customFormat="1" ht="12" customHeight="1">
      <c r="A42" s="425" t="s">
        <v>375</v>
      </c>
      <c r="B42" s="426">
        <v>0</v>
      </c>
      <c r="C42" s="426">
        <v>-298.07</v>
      </c>
      <c r="D42" s="426">
        <v>180.18</v>
      </c>
      <c r="E42" s="426">
        <v>-202.77</v>
      </c>
      <c r="F42" s="426">
        <v>0</v>
      </c>
      <c r="G42" s="426">
        <v>-1.31</v>
      </c>
      <c r="H42" s="426">
        <v>528.58000000000004</v>
      </c>
      <c r="I42" s="426">
        <v>105.02</v>
      </c>
      <c r="J42" s="426">
        <v>0</v>
      </c>
      <c r="K42" s="426">
        <v>-102.91</v>
      </c>
      <c r="L42" s="426">
        <v>0</v>
      </c>
      <c r="M42" s="426">
        <v>2082.19</v>
      </c>
      <c r="N42" s="426">
        <v>-294.38</v>
      </c>
      <c r="O42" s="426">
        <v>0</v>
      </c>
      <c r="P42" s="426">
        <v>-634.66999999999996</v>
      </c>
      <c r="Q42" s="426">
        <v>0</v>
      </c>
      <c r="R42" s="426">
        <v>0</v>
      </c>
      <c r="S42" s="426">
        <v>1361.8600000000001</v>
      </c>
    </row>
    <row r="43" spans="1:19" s="427" customFormat="1" ht="12" customHeight="1">
      <c r="A43" s="425" t="s">
        <v>376</v>
      </c>
      <c r="B43" s="426">
        <v>0</v>
      </c>
      <c r="C43" s="426">
        <v>0</v>
      </c>
      <c r="D43" s="426">
        <v>0</v>
      </c>
      <c r="E43" s="426">
        <v>0</v>
      </c>
      <c r="F43" s="426">
        <v>0</v>
      </c>
      <c r="G43" s="426">
        <v>0</v>
      </c>
      <c r="H43" s="426">
        <v>0</v>
      </c>
      <c r="I43" s="426">
        <v>0</v>
      </c>
      <c r="J43" s="426">
        <v>0</v>
      </c>
      <c r="K43" s="426">
        <v>0</v>
      </c>
      <c r="L43" s="426">
        <v>0</v>
      </c>
      <c r="M43" s="426">
        <v>-423.66</v>
      </c>
      <c r="N43" s="426">
        <v>0</v>
      </c>
      <c r="O43" s="426">
        <v>0</v>
      </c>
      <c r="P43" s="426">
        <v>-1164.1500000000001</v>
      </c>
      <c r="Q43" s="426">
        <v>0</v>
      </c>
      <c r="R43" s="426">
        <v>0</v>
      </c>
      <c r="S43" s="426">
        <v>-1587.81</v>
      </c>
    </row>
    <row r="44" spans="1:19" s="427" customFormat="1" ht="12" customHeight="1">
      <c r="A44" s="428" t="s">
        <v>318</v>
      </c>
      <c r="B44" s="429">
        <v>0</v>
      </c>
      <c r="C44" s="429">
        <v>2.98</v>
      </c>
      <c r="D44" s="429">
        <v>71.34</v>
      </c>
      <c r="E44" s="429">
        <v>0</v>
      </c>
      <c r="F44" s="429">
        <v>0</v>
      </c>
      <c r="G44" s="429">
        <v>-1.67</v>
      </c>
      <c r="H44" s="429">
        <v>84.48</v>
      </c>
      <c r="I44" s="429">
        <v>0</v>
      </c>
      <c r="J44" s="429">
        <v>0</v>
      </c>
      <c r="K44" s="429">
        <v>1447.8</v>
      </c>
      <c r="L44" s="429">
        <v>0</v>
      </c>
      <c r="M44" s="429">
        <v>10368.56</v>
      </c>
      <c r="N44" s="429">
        <v>-0.02</v>
      </c>
      <c r="O44" s="429">
        <v>0</v>
      </c>
      <c r="P44" s="429">
        <v>9782.36</v>
      </c>
      <c r="Q44" s="429">
        <v>0</v>
      </c>
      <c r="R44" s="429">
        <v>0</v>
      </c>
      <c r="S44" s="429">
        <v>21755.84</v>
      </c>
    </row>
    <row r="45" spans="1:19" s="427" customFormat="1" ht="12" customHeight="1">
      <c r="A45" s="425" t="s">
        <v>377</v>
      </c>
      <c r="B45" s="426">
        <v>0</v>
      </c>
      <c r="C45" s="426">
        <v>0</v>
      </c>
      <c r="D45" s="426">
        <v>0</v>
      </c>
      <c r="E45" s="426">
        <v>0</v>
      </c>
      <c r="F45" s="426">
        <v>0</v>
      </c>
      <c r="G45" s="426">
        <v>-70.760000000000005</v>
      </c>
      <c r="H45" s="426">
        <v>1021.4300000000001</v>
      </c>
      <c r="I45" s="426">
        <v>0</v>
      </c>
      <c r="J45" s="426">
        <v>0</v>
      </c>
      <c r="K45" s="426">
        <v>233.94</v>
      </c>
      <c r="L45" s="426">
        <v>0</v>
      </c>
      <c r="M45" s="426">
        <v>1428.03</v>
      </c>
      <c r="N45" s="426">
        <v>163.45000000000002</v>
      </c>
      <c r="O45" s="426">
        <v>62.85</v>
      </c>
      <c r="P45" s="426">
        <v>473.89</v>
      </c>
      <c r="Q45" s="426">
        <v>0</v>
      </c>
      <c r="R45" s="426">
        <v>28.810000000000002</v>
      </c>
      <c r="S45" s="426">
        <v>3341.64</v>
      </c>
    </row>
    <row r="46" spans="1:19" s="427" customFormat="1" ht="12" customHeight="1">
      <c r="A46" s="430" t="s">
        <v>378</v>
      </c>
      <c r="B46" s="431">
        <v>0</v>
      </c>
      <c r="C46" s="431">
        <v>-2221.9900000000002</v>
      </c>
      <c r="D46" s="431">
        <v>-85.51</v>
      </c>
      <c r="E46" s="431">
        <v>10395.9</v>
      </c>
      <c r="F46" s="431">
        <v>0</v>
      </c>
      <c r="G46" s="431">
        <v>129244.78</v>
      </c>
      <c r="H46" s="431">
        <v>0</v>
      </c>
      <c r="I46" s="431">
        <v>25819</v>
      </c>
      <c r="J46" s="431">
        <v>0</v>
      </c>
      <c r="K46" s="431">
        <v>41637.1</v>
      </c>
      <c r="L46" s="431">
        <v>1339.89</v>
      </c>
      <c r="M46" s="431">
        <v>169300.63</v>
      </c>
      <c r="N46" s="431">
        <v>122969.96</v>
      </c>
      <c r="O46" s="431">
        <v>0</v>
      </c>
      <c r="P46" s="431">
        <v>148674.75</v>
      </c>
      <c r="Q46" s="431">
        <v>0</v>
      </c>
      <c r="R46" s="431">
        <v>36802.020000000004</v>
      </c>
      <c r="S46" s="431">
        <v>683876.54</v>
      </c>
    </row>
    <row r="47" spans="1:19" s="427" customFormat="1" ht="12" customHeight="1">
      <c r="A47" s="432" t="s">
        <v>379</v>
      </c>
      <c r="B47" s="423">
        <v>0</v>
      </c>
      <c r="C47" s="423">
        <v>-2221.9900000000002</v>
      </c>
      <c r="D47" s="423">
        <v>-85.51</v>
      </c>
      <c r="E47" s="423">
        <v>1257.96</v>
      </c>
      <c r="F47" s="423">
        <v>0</v>
      </c>
      <c r="G47" s="423">
        <v>123969.62</v>
      </c>
      <c r="H47" s="423">
        <v>0</v>
      </c>
      <c r="I47" s="423">
        <v>27597.7</v>
      </c>
      <c r="J47" s="423">
        <v>0</v>
      </c>
      <c r="K47" s="423">
        <v>41637.1</v>
      </c>
      <c r="L47" s="423">
        <v>1339.89</v>
      </c>
      <c r="M47" s="423">
        <v>174745.65</v>
      </c>
      <c r="N47" s="423">
        <v>86478.33</v>
      </c>
      <c r="O47" s="423">
        <v>0</v>
      </c>
      <c r="P47" s="423">
        <v>144330.08000000002</v>
      </c>
      <c r="Q47" s="423">
        <v>0</v>
      </c>
      <c r="R47" s="423">
        <v>12087.12</v>
      </c>
      <c r="S47" s="423">
        <v>611135.94000000006</v>
      </c>
    </row>
    <row r="48" spans="1:19" s="427" customFormat="1" ht="12" customHeight="1">
      <c r="A48" s="425" t="s">
        <v>380</v>
      </c>
      <c r="B48" s="426">
        <v>0</v>
      </c>
      <c r="C48" s="426">
        <v>0</v>
      </c>
      <c r="D48" s="426">
        <v>0</v>
      </c>
      <c r="E48" s="426">
        <v>0</v>
      </c>
      <c r="F48" s="426">
        <v>0</v>
      </c>
      <c r="G48" s="426">
        <v>22538.84</v>
      </c>
      <c r="H48" s="426">
        <v>0</v>
      </c>
      <c r="I48" s="426">
        <v>2212.37</v>
      </c>
      <c r="J48" s="426">
        <v>0</v>
      </c>
      <c r="K48" s="426">
        <v>1655.3</v>
      </c>
      <c r="L48" s="426">
        <v>1339.89</v>
      </c>
      <c r="M48" s="426">
        <v>70772.52</v>
      </c>
      <c r="N48" s="426">
        <v>-348.54</v>
      </c>
      <c r="O48" s="426">
        <v>0</v>
      </c>
      <c r="P48" s="426">
        <v>48245.75</v>
      </c>
      <c r="Q48" s="426">
        <v>0</v>
      </c>
      <c r="R48" s="426">
        <v>1505.01</v>
      </c>
      <c r="S48" s="426">
        <v>147921.13</v>
      </c>
    </row>
    <row r="49" spans="1:19" s="427" customFormat="1" ht="12" customHeight="1">
      <c r="A49" s="425" t="s">
        <v>381</v>
      </c>
      <c r="B49" s="426">
        <v>0</v>
      </c>
      <c r="C49" s="426">
        <v>-3446.91</v>
      </c>
      <c r="D49" s="426">
        <v>-275.3</v>
      </c>
      <c r="E49" s="426">
        <v>294.20999999999998</v>
      </c>
      <c r="F49" s="426">
        <v>0</v>
      </c>
      <c r="G49" s="426">
        <v>14.05</v>
      </c>
      <c r="H49" s="426">
        <v>0</v>
      </c>
      <c r="I49" s="426">
        <v>53.160000000000004</v>
      </c>
      <c r="J49" s="426">
        <v>0</v>
      </c>
      <c r="K49" s="426">
        <v>-15492.09</v>
      </c>
      <c r="L49" s="426">
        <v>0</v>
      </c>
      <c r="M49" s="426">
        <v>2967.83</v>
      </c>
      <c r="N49" s="426">
        <v>-29.2</v>
      </c>
      <c r="O49" s="426">
        <v>0</v>
      </c>
      <c r="P49" s="426">
        <v>1631.88</v>
      </c>
      <c r="Q49" s="426">
        <v>0</v>
      </c>
      <c r="R49" s="426">
        <v>0</v>
      </c>
      <c r="S49" s="426">
        <v>-14282.36</v>
      </c>
    </row>
    <row r="50" spans="1:19" s="427" customFormat="1" ht="12" customHeight="1">
      <c r="A50" s="428" t="s">
        <v>382</v>
      </c>
      <c r="B50" s="429">
        <v>0</v>
      </c>
      <c r="C50" s="429">
        <v>0</v>
      </c>
      <c r="D50" s="429">
        <v>47.81</v>
      </c>
      <c r="E50" s="429">
        <v>564.18000000000006</v>
      </c>
      <c r="F50" s="429">
        <v>0</v>
      </c>
      <c r="G50" s="429">
        <v>-112.72</v>
      </c>
      <c r="H50" s="429">
        <v>0</v>
      </c>
      <c r="I50" s="429">
        <v>1236.79</v>
      </c>
      <c r="J50" s="429">
        <v>0</v>
      </c>
      <c r="K50" s="429">
        <v>2989.81</v>
      </c>
      <c r="L50" s="429">
        <v>0</v>
      </c>
      <c r="M50" s="429">
        <v>7994.6</v>
      </c>
      <c r="N50" s="429">
        <v>944.73</v>
      </c>
      <c r="O50" s="429">
        <v>0</v>
      </c>
      <c r="P50" s="429">
        <v>6719.2300000000005</v>
      </c>
      <c r="Q50" s="429">
        <v>0</v>
      </c>
      <c r="R50" s="429">
        <v>0</v>
      </c>
      <c r="S50" s="429">
        <v>20384.439999999999</v>
      </c>
    </row>
    <row r="51" spans="1:19" s="427" customFormat="1" ht="12" customHeight="1">
      <c r="A51" s="433" t="s">
        <v>383</v>
      </c>
      <c r="B51" s="434">
        <v>0</v>
      </c>
      <c r="C51" s="434">
        <v>1230.46</v>
      </c>
      <c r="D51" s="434">
        <v>-44.52</v>
      </c>
      <c r="E51" s="434">
        <v>360.14</v>
      </c>
      <c r="F51" s="434">
        <v>0</v>
      </c>
      <c r="G51" s="434">
        <v>0</v>
      </c>
      <c r="H51" s="434">
        <v>0</v>
      </c>
      <c r="I51" s="434">
        <v>-43.42</v>
      </c>
      <c r="J51" s="434">
        <v>0</v>
      </c>
      <c r="K51" s="434">
        <v>-2368.52</v>
      </c>
      <c r="L51" s="434">
        <v>0</v>
      </c>
      <c r="M51" s="434">
        <v>2494.44</v>
      </c>
      <c r="N51" s="434">
        <v>246.73000000000002</v>
      </c>
      <c r="O51" s="434">
        <v>0</v>
      </c>
      <c r="P51" s="434">
        <v>226.64000000000001</v>
      </c>
      <c r="Q51" s="434">
        <v>0</v>
      </c>
      <c r="R51" s="434">
        <v>0</v>
      </c>
      <c r="S51" s="434">
        <v>2101.9499999999998</v>
      </c>
    </row>
    <row r="52" spans="1:19" s="427" customFormat="1" ht="12" customHeight="1">
      <c r="A52" s="433" t="s">
        <v>384</v>
      </c>
      <c r="B52" s="434">
        <v>0</v>
      </c>
      <c r="C52" s="434">
        <v>0</v>
      </c>
      <c r="D52" s="434">
        <v>0</v>
      </c>
      <c r="E52" s="434">
        <v>0</v>
      </c>
      <c r="F52" s="434">
        <v>0</v>
      </c>
      <c r="G52" s="434">
        <v>-3.06</v>
      </c>
      <c r="H52" s="434">
        <v>0</v>
      </c>
      <c r="I52" s="434">
        <v>0</v>
      </c>
      <c r="J52" s="434">
        <v>0</v>
      </c>
      <c r="K52" s="434">
        <v>3373.53</v>
      </c>
      <c r="L52" s="434">
        <v>0</v>
      </c>
      <c r="M52" s="434">
        <v>-935.13</v>
      </c>
      <c r="N52" s="434">
        <v>0</v>
      </c>
      <c r="O52" s="434">
        <v>0</v>
      </c>
      <c r="P52" s="434">
        <v>0</v>
      </c>
      <c r="Q52" s="434">
        <v>0</v>
      </c>
      <c r="R52" s="434">
        <v>0</v>
      </c>
      <c r="S52" s="434">
        <v>2435.34</v>
      </c>
    </row>
    <row r="53" spans="1:19" s="427" customFormat="1" ht="12" customHeight="1">
      <c r="A53" s="428" t="s">
        <v>385</v>
      </c>
      <c r="B53" s="429">
        <v>0</v>
      </c>
      <c r="C53" s="429">
        <v>-0.01</v>
      </c>
      <c r="D53" s="429">
        <v>0</v>
      </c>
      <c r="E53" s="429">
        <v>-28.07</v>
      </c>
      <c r="F53" s="429">
        <v>0</v>
      </c>
      <c r="G53" s="429">
        <v>-13.16</v>
      </c>
      <c r="H53" s="429">
        <v>0</v>
      </c>
      <c r="I53" s="429">
        <v>-716.36</v>
      </c>
      <c r="J53" s="429">
        <v>0</v>
      </c>
      <c r="K53" s="429">
        <v>0</v>
      </c>
      <c r="L53" s="429">
        <v>0</v>
      </c>
      <c r="M53" s="429">
        <v>-1.5</v>
      </c>
      <c r="N53" s="429">
        <v>-0.08</v>
      </c>
      <c r="O53" s="429">
        <v>0</v>
      </c>
      <c r="P53" s="429">
        <v>-125.59</v>
      </c>
      <c r="Q53" s="429">
        <v>0</v>
      </c>
      <c r="R53" s="429">
        <v>0</v>
      </c>
      <c r="S53" s="429">
        <v>-884.77</v>
      </c>
    </row>
    <row r="54" spans="1:19" s="427" customFormat="1" ht="12" customHeight="1">
      <c r="A54" s="425" t="s">
        <v>386</v>
      </c>
      <c r="B54" s="426">
        <v>0</v>
      </c>
      <c r="C54" s="426">
        <v>-5.53</v>
      </c>
      <c r="D54" s="426">
        <v>0</v>
      </c>
      <c r="E54" s="426">
        <v>0</v>
      </c>
      <c r="F54" s="426">
        <v>0</v>
      </c>
      <c r="G54" s="426">
        <v>0</v>
      </c>
      <c r="H54" s="426">
        <v>0</v>
      </c>
      <c r="I54" s="426">
        <v>152.20000000000002</v>
      </c>
      <c r="J54" s="426">
        <v>0</v>
      </c>
      <c r="K54" s="426">
        <v>0</v>
      </c>
      <c r="L54" s="426">
        <v>0</v>
      </c>
      <c r="M54" s="426">
        <v>4.6100000000000003</v>
      </c>
      <c r="N54" s="426">
        <v>-22.55</v>
      </c>
      <c r="O54" s="426">
        <v>0</v>
      </c>
      <c r="P54" s="426">
        <v>13.49</v>
      </c>
      <c r="Q54" s="426">
        <v>0</v>
      </c>
      <c r="R54" s="426">
        <v>7.0000000000000007E-2</v>
      </c>
      <c r="S54" s="426">
        <v>142.29</v>
      </c>
    </row>
    <row r="55" spans="1:19" s="427" customFormat="1" ht="12" customHeight="1">
      <c r="A55" s="425" t="s">
        <v>387</v>
      </c>
      <c r="B55" s="426">
        <v>0</v>
      </c>
      <c r="C55" s="426">
        <v>0</v>
      </c>
      <c r="D55" s="426">
        <v>186.49</v>
      </c>
      <c r="E55" s="426">
        <v>78.08</v>
      </c>
      <c r="F55" s="426">
        <v>0</v>
      </c>
      <c r="G55" s="426">
        <v>243.99</v>
      </c>
      <c r="H55" s="426">
        <v>0</v>
      </c>
      <c r="I55" s="426">
        <v>-141.61000000000001</v>
      </c>
      <c r="J55" s="426">
        <v>0</v>
      </c>
      <c r="K55" s="426">
        <v>-914.44</v>
      </c>
      <c r="L55" s="426">
        <v>0</v>
      </c>
      <c r="M55" s="426">
        <v>361.31</v>
      </c>
      <c r="N55" s="426">
        <v>92.350000000000009</v>
      </c>
      <c r="O55" s="426">
        <v>0</v>
      </c>
      <c r="P55" s="426">
        <v>1773.03</v>
      </c>
      <c r="Q55" s="426">
        <v>0</v>
      </c>
      <c r="R55" s="426">
        <v>0</v>
      </c>
      <c r="S55" s="426">
        <v>1679.19</v>
      </c>
    </row>
    <row r="56" spans="1:19" s="427" customFormat="1" ht="12" customHeight="1">
      <c r="A56" s="428" t="s">
        <v>388</v>
      </c>
      <c r="B56" s="429">
        <v>0</v>
      </c>
      <c r="C56" s="429">
        <v>0</v>
      </c>
      <c r="D56" s="429">
        <v>0</v>
      </c>
      <c r="E56" s="429">
        <v>-6.54</v>
      </c>
      <c r="F56" s="429">
        <v>0</v>
      </c>
      <c r="G56" s="429">
        <v>101658.66</v>
      </c>
      <c r="H56" s="429">
        <v>0</v>
      </c>
      <c r="I56" s="429">
        <v>24414.639999999999</v>
      </c>
      <c r="J56" s="429">
        <v>0</v>
      </c>
      <c r="K56" s="429">
        <v>52264.71</v>
      </c>
      <c r="L56" s="429">
        <v>0</v>
      </c>
      <c r="M56" s="429">
        <v>85608.1</v>
      </c>
      <c r="N56" s="429">
        <v>84405.46</v>
      </c>
      <c r="O56" s="429">
        <v>0</v>
      </c>
      <c r="P56" s="429">
        <v>80590.05</v>
      </c>
      <c r="Q56" s="429">
        <v>0</v>
      </c>
      <c r="R56" s="429">
        <v>10582.04</v>
      </c>
      <c r="S56" s="429">
        <v>439517.11</v>
      </c>
    </row>
    <row r="57" spans="1:19" s="427" customFormat="1" ht="12" customHeight="1">
      <c r="A57" s="425" t="s">
        <v>389</v>
      </c>
      <c r="B57" s="426">
        <v>0</v>
      </c>
      <c r="C57" s="426">
        <v>0</v>
      </c>
      <c r="D57" s="426">
        <v>0</v>
      </c>
      <c r="E57" s="426">
        <v>-4.0600000000000005</v>
      </c>
      <c r="F57" s="426">
        <v>0</v>
      </c>
      <c r="G57" s="426">
        <v>-357.01</v>
      </c>
      <c r="H57" s="426">
        <v>0</v>
      </c>
      <c r="I57" s="426">
        <v>429.94</v>
      </c>
      <c r="J57" s="426">
        <v>0</v>
      </c>
      <c r="K57" s="426">
        <v>128.80000000000001</v>
      </c>
      <c r="L57" s="426">
        <v>0</v>
      </c>
      <c r="M57" s="426">
        <v>5478.89</v>
      </c>
      <c r="N57" s="426">
        <v>1189.44</v>
      </c>
      <c r="O57" s="426">
        <v>0</v>
      </c>
      <c r="P57" s="426">
        <v>5255.61</v>
      </c>
      <c r="Q57" s="426">
        <v>0</v>
      </c>
      <c r="R57" s="426">
        <v>0</v>
      </c>
      <c r="S57" s="426">
        <v>12121.61</v>
      </c>
    </row>
    <row r="58" spans="1:19" s="424" customFormat="1" ht="12" customHeight="1">
      <c r="A58" s="430" t="s">
        <v>338</v>
      </c>
      <c r="B58" s="431">
        <v>0</v>
      </c>
      <c r="C58" s="431">
        <v>0</v>
      </c>
      <c r="D58" s="431">
        <v>0</v>
      </c>
      <c r="E58" s="431">
        <v>9137.94</v>
      </c>
      <c r="F58" s="431">
        <v>0</v>
      </c>
      <c r="G58" s="431">
        <v>5275.17</v>
      </c>
      <c r="H58" s="431">
        <v>0</v>
      </c>
      <c r="I58" s="431">
        <v>-1778.7</v>
      </c>
      <c r="J58" s="431">
        <v>0</v>
      </c>
      <c r="K58" s="431">
        <v>0</v>
      </c>
      <c r="L58" s="431">
        <v>0</v>
      </c>
      <c r="M58" s="431">
        <v>-5445.02</v>
      </c>
      <c r="N58" s="431">
        <v>36491.629999999997</v>
      </c>
      <c r="O58" s="431">
        <v>0</v>
      </c>
      <c r="P58" s="431">
        <v>4344.67</v>
      </c>
      <c r="Q58" s="431">
        <v>0</v>
      </c>
      <c r="R58" s="431">
        <v>24714.91</v>
      </c>
      <c r="S58" s="431">
        <v>72740.600000000006</v>
      </c>
    </row>
    <row r="59" spans="1:19" s="427" customFormat="1" ht="12" customHeight="1">
      <c r="A59" s="428" t="s">
        <v>390</v>
      </c>
      <c r="B59" s="429">
        <v>0</v>
      </c>
      <c r="C59" s="429">
        <v>0</v>
      </c>
      <c r="D59" s="429">
        <v>0</v>
      </c>
      <c r="E59" s="429">
        <v>356.69</v>
      </c>
      <c r="F59" s="429">
        <v>0</v>
      </c>
      <c r="G59" s="429">
        <v>-37441.67</v>
      </c>
      <c r="H59" s="429">
        <v>0</v>
      </c>
      <c r="I59" s="429">
        <v>-6177.43</v>
      </c>
      <c r="J59" s="429">
        <v>0</v>
      </c>
      <c r="K59" s="429">
        <v>0</v>
      </c>
      <c r="L59" s="429">
        <v>0</v>
      </c>
      <c r="M59" s="429">
        <v>-11440.25</v>
      </c>
      <c r="N59" s="429">
        <v>267.19</v>
      </c>
      <c r="O59" s="429">
        <v>0</v>
      </c>
      <c r="P59" s="429">
        <v>-14841.59</v>
      </c>
      <c r="Q59" s="429">
        <v>0</v>
      </c>
      <c r="R59" s="429">
        <v>-12.370000000000001</v>
      </c>
      <c r="S59" s="429">
        <v>-69289.440000000002</v>
      </c>
    </row>
    <row r="60" spans="1:19" s="427" customFormat="1" ht="12" customHeight="1">
      <c r="A60" s="461" t="s">
        <v>391</v>
      </c>
      <c r="B60" s="426">
        <v>0</v>
      </c>
      <c r="C60" s="426">
        <v>0</v>
      </c>
      <c r="D60" s="426">
        <v>0</v>
      </c>
      <c r="E60" s="426">
        <v>0</v>
      </c>
      <c r="F60" s="426">
        <v>0</v>
      </c>
      <c r="G60" s="426">
        <v>0</v>
      </c>
      <c r="H60" s="426">
        <v>0</v>
      </c>
      <c r="I60" s="426">
        <v>0</v>
      </c>
      <c r="J60" s="426">
        <v>0</v>
      </c>
      <c r="K60" s="426">
        <v>0</v>
      </c>
      <c r="L60" s="426">
        <v>0</v>
      </c>
      <c r="M60" s="426">
        <v>0</v>
      </c>
      <c r="N60" s="426">
        <v>0</v>
      </c>
      <c r="O60" s="426">
        <v>0</v>
      </c>
      <c r="P60" s="426">
        <v>0</v>
      </c>
      <c r="Q60" s="426">
        <v>0</v>
      </c>
      <c r="R60" s="426">
        <v>0</v>
      </c>
      <c r="S60" s="426">
        <v>0</v>
      </c>
    </row>
    <row r="61" spans="1:19" s="427" customFormat="1" ht="12" customHeight="1">
      <c r="A61" s="462" t="s">
        <v>399</v>
      </c>
      <c r="B61" s="426">
        <v>0</v>
      </c>
      <c r="C61" s="426">
        <v>0</v>
      </c>
      <c r="D61" s="426">
        <v>0</v>
      </c>
      <c r="E61" s="426">
        <v>0</v>
      </c>
      <c r="F61" s="426">
        <v>0</v>
      </c>
      <c r="G61" s="426">
        <v>0</v>
      </c>
      <c r="H61" s="426">
        <v>0</v>
      </c>
      <c r="I61" s="426">
        <v>0</v>
      </c>
      <c r="J61" s="426">
        <v>0</v>
      </c>
      <c r="K61" s="426">
        <v>0</v>
      </c>
      <c r="L61" s="426">
        <v>0</v>
      </c>
      <c r="M61" s="426">
        <v>0</v>
      </c>
      <c r="N61" s="426">
        <v>0</v>
      </c>
      <c r="O61" s="426">
        <v>0</v>
      </c>
      <c r="P61" s="426">
        <v>0</v>
      </c>
      <c r="Q61" s="426">
        <v>0</v>
      </c>
      <c r="R61" s="426">
        <v>0</v>
      </c>
      <c r="S61" s="426">
        <v>0</v>
      </c>
    </row>
    <row r="62" spans="1:19" s="427" customFormat="1" ht="12" customHeight="1">
      <c r="A62" s="463" t="s">
        <v>400</v>
      </c>
      <c r="B62" s="429">
        <v>0</v>
      </c>
      <c r="C62" s="429">
        <v>0</v>
      </c>
      <c r="D62" s="429">
        <v>0</v>
      </c>
      <c r="E62" s="429">
        <v>0</v>
      </c>
      <c r="F62" s="429">
        <v>0</v>
      </c>
      <c r="G62" s="429">
        <v>0</v>
      </c>
      <c r="H62" s="429">
        <v>0</v>
      </c>
      <c r="I62" s="429">
        <v>0</v>
      </c>
      <c r="J62" s="429">
        <v>0</v>
      </c>
      <c r="K62" s="429">
        <v>0</v>
      </c>
      <c r="L62" s="429">
        <v>0</v>
      </c>
      <c r="M62" s="429">
        <v>0</v>
      </c>
      <c r="N62" s="429">
        <v>0</v>
      </c>
      <c r="O62" s="429">
        <v>0</v>
      </c>
      <c r="P62" s="429">
        <v>0</v>
      </c>
      <c r="Q62" s="429">
        <v>0</v>
      </c>
      <c r="R62" s="429">
        <v>0</v>
      </c>
      <c r="S62" s="429">
        <v>0</v>
      </c>
    </row>
    <row r="63" spans="1:19" s="427" customFormat="1" ht="12" customHeight="1">
      <c r="A63" s="464" t="s">
        <v>401</v>
      </c>
      <c r="B63" s="426">
        <v>0</v>
      </c>
      <c r="C63" s="426">
        <v>0</v>
      </c>
      <c r="D63" s="426">
        <v>0</v>
      </c>
      <c r="E63" s="426">
        <v>0</v>
      </c>
      <c r="F63" s="426">
        <v>0</v>
      </c>
      <c r="G63" s="426">
        <v>0</v>
      </c>
      <c r="H63" s="426">
        <v>0</v>
      </c>
      <c r="I63" s="426">
        <v>0</v>
      </c>
      <c r="J63" s="426">
        <v>0</v>
      </c>
      <c r="K63" s="426">
        <v>0</v>
      </c>
      <c r="L63" s="426">
        <v>0</v>
      </c>
      <c r="M63" s="426">
        <v>0</v>
      </c>
      <c r="N63" s="426">
        <v>0</v>
      </c>
      <c r="O63" s="426">
        <v>0</v>
      </c>
      <c r="P63" s="426">
        <v>0</v>
      </c>
      <c r="Q63" s="426">
        <v>0</v>
      </c>
      <c r="R63" s="426">
        <v>0</v>
      </c>
      <c r="S63" s="426">
        <v>0</v>
      </c>
    </row>
    <row r="64" spans="1:19" s="427" customFormat="1" ht="12" customHeight="1">
      <c r="A64" s="425" t="s">
        <v>393</v>
      </c>
      <c r="B64" s="426">
        <v>0</v>
      </c>
      <c r="C64" s="426">
        <v>0</v>
      </c>
      <c r="D64" s="426">
        <v>0</v>
      </c>
      <c r="E64" s="426">
        <v>3842.9500000000003</v>
      </c>
      <c r="F64" s="426">
        <v>0</v>
      </c>
      <c r="G64" s="426">
        <v>9848.25</v>
      </c>
      <c r="H64" s="426">
        <v>0</v>
      </c>
      <c r="I64" s="426">
        <v>1770.4</v>
      </c>
      <c r="J64" s="426">
        <v>0</v>
      </c>
      <c r="K64" s="426">
        <v>0</v>
      </c>
      <c r="L64" s="426">
        <v>0</v>
      </c>
      <c r="M64" s="426">
        <v>2085.19</v>
      </c>
      <c r="N64" s="426">
        <v>16977.82</v>
      </c>
      <c r="O64" s="426">
        <v>0</v>
      </c>
      <c r="P64" s="426">
        <v>3157.9</v>
      </c>
      <c r="Q64" s="426">
        <v>0</v>
      </c>
      <c r="R64" s="426">
        <v>13376.45</v>
      </c>
      <c r="S64" s="426">
        <v>51058.96</v>
      </c>
    </row>
    <row r="65" spans="1:19" s="427" customFormat="1" ht="12" customHeight="1">
      <c r="A65" s="428" t="s">
        <v>394</v>
      </c>
      <c r="B65" s="429">
        <v>0</v>
      </c>
      <c r="C65" s="429">
        <v>0</v>
      </c>
      <c r="D65" s="429">
        <v>0</v>
      </c>
      <c r="E65" s="429">
        <v>4938.3</v>
      </c>
      <c r="F65" s="429">
        <v>0</v>
      </c>
      <c r="G65" s="429">
        <v>32868.590000000004</v>
      </c>
      <c r="H65" s="429">
        <v>0</v>
      </c>
      <c r="I65" s="429">
        <v>2628.33</v>
      </c>
      <c r="J65" s="429">
        <v>0</v>
      </c>
      <c r="K65" s="429">
        <v>0</v>
      </c>
      <c r="L65" s="429">
        <v>0</v>
      </c>
      <c r="M65" s="429">
        <v>3910.04</v>
      </c>
      <c r="N65" s="429">
        <v>19246.62</v>
      </c>
      <c r="O65" s="429">
        <v>0</v>
      </c>
      <c r="P65" s="429">
        <v>16028.37</v>
      </c>
      <c r="Q65" s="429">
        <v>0</v>
      </c>
      <c r="R65" s="429">
        <v>11350.83</v>
      </c>
      <c r="S65" s="429">
        <v>90971.08</v>
      </c>
    </row>
    <row r="66" spans="1:19" s="427" customFormat="1" ht="12" customHeight="1">
      <c r="A66" s="430" t="s">
        <v>395</v>
      </c>
      <c r="B66" s="431">
        <v>4391.43</v>
      </c>
      <c r="C66" s="431">
        <v>-1728.99</v>
      </c>
      <c r="D66" s="431">
        <v>-450.95</v>
      </c>
      <c r="E66" s="431">
        <v>10481.26</v>
      </c>
      <c r="F66" s="431">
        <v>206.72</v>
      </c>
      <c r="G66" s="431">
        <v>127322.58</v>
      </c>
      <c r="H66" s="431">
        <v>-2376.81</v>
      </c>
      <c r="I66" s="431">
        <v>25924.02</v>
      </c>
      <c r="J66" s="431">
        <v>1609.68</v>
      </c>
      <c r="K66" s="431">
        <v>61240.14</v>
      </c>
      <c r="L66" s="431">
        <v>1339.89</v>
      </c>
      <c r="M66" s="431">
        <v>177741.59</v>
      </c>
      <c r="N66" s="431">
        <v>122839.01000000001</v>
      </c>
      <c r="O66" s="431">
        <v>3472.58</v>
      </c>
      <c r="P66" s="431">
        <v>148132.24</v>
      </c>
      <c r="Q66" s="431">
        <v>119.29</v>
      </c>
      <c r="R66" s="431">
        <v>36830.83</v>
      </c>
      <c r="S66" s="431">
        <v>717094.53</v>
      </c>
    </row>
    <row r="67" spans="1:19" s="427" customFormat="1" ht="6.75" customHeight="1" thickBot="1">
      <c r="A67" s="435"/>
      <c r="B67" s="436"/>
      <c r="C67" s="436"/>
      <c r="D67" s="436"/>
      <c r="E67" s="436"/>
      <c r="F67" s="436"/>
      <c r="G67" s="436"/>
      <c r="H67" s="436"/>
      <c r="I67" s="436"/>
      <c r="J67" s="436"/>
      <c r="K67" s="436"/>
      <c r="L67" s="436"/>
      <c r="M67" s="436"/>
      <c r="N67" s="436"/>
      <c r="O67" s="436"/>
      <c r="P67" s="436"/>
      <c r="Q67" s="436"/>
      <c r="R67" s="436"/>
      <c r="S67" s="436"/>
    </row>
    <row r="68" spans="1:19" s="427" customFormat="1" ht="6.75" customHeight="1" thickTop="1">
      <c r="A68" s="471"/>
      <c r="B68" s="426"/>
      <c r="C68" s="426"/>
      <c r="D68" s="426"/>
      <c r="E68" s="426"/>
      <c r="F68" s="426"/>
      <c r="G68" s="426"/>
      <c r="H68" s="426"/>
      <c r="I68" s="426"/>
      <c r="J68" s="426"/>
      <c r="K68" s="426"/>
      <c r="L68" s="426"/>
      <c r="M68" s="426"/>
      <c r="N68" s="426"/>
      <c r="O68" s="426"/>
      <c r="P68" s="426"/>
      <c r="Q68" s="426"/>
      <c r="R68" s="426"/>
      <c r="S68" s="426"/>
    </row>
    <row r="69" spans="1:19" s="427" customFormat="1" ht="15" customHeight="1">
      <c r="A69" s="437" t="s">
        <v>124</v>
      </c>
    </row>
    <row r="70" spans="1:19" s="427" customFormat="1" ht="15" customHeight="1">
      <c r="A70" s="437" t="s">
        <v>125</v>
      </c>
    </row>
    <row r="71" spans="1:19" s="427" customFormat="1" ht="15" customHeight="1">
      <c r="A71" s="437" t="s">
        <v>126</v>
      </c>
    </row>
    <row r="72" spans="1:19" s="424" customFormat="1" ht="15" customHeight="1">
      <c r="A72" s="437" t="s">
        <v>127</v>
      </c>
    </row>
    <row r="73" spans="1:19" s="421" customFormat="1" ht="15" customHeight="1">
      <c r="A73" s="437" t="s">
        <v>128</v>
      </c>
    </row>
    <row r="74" spans="1:19" ht="15" customHeight="1">
      <c r="A74" s="67" t="s">
        <v>129</v>
      </c>
    </row>
    <row r="75" spans="1:19" ht="13.8">
      <c r="A75" s="67" t="s">
        <v>130</v>
      </c>
    </row>
    <row r="76" spans="1:19" ht="13.8">
      <c r="A76" s="67" t="s">
        <v>131</v>
      </c>
    </row>
    <row r="77" spans="1:19" ht="13.8">
      <c r="A77" s="67" t="s">
        <v>132</v>
      </c>
    </row>
    <row r="78" spans="1:19" ht="13.8">
      <c r="A78" s="67" t="s">
        <v>133</v>
      </c>
    </row>
    <row r="79" spans="1:19" ht="13.8">
      <c r="A79" s="67" t="s">
        <v>134</v>
      </c>
    </row>
    <row r="80" spans="1:19" ht="13.8">
      <c r="A80" s="232"/>
    </row>
    <row r="81" spans="1:1" ht="13.8">
      <c r="A81" s="67"/>
    </row>
    <row r="82" spans="1:1" ht="13.8">
      <c r="A82"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96C01-1355-4A77-B24F-8C3B5DEFA8ED}">
  <sheetPr codeName="Hoja10">
    <pageSetUpPr fitToPage="1"/>
  </sheetPr>
  <dimension ref="A1:N42"/>
  <sheetViews>
    <sheetView zoomScale="85" zoomScaleNormal="100" workbookViewId="0"/>
  </sheetViews>
  <sheetFormatPr baseColWidth="10" defaultColWidth="11.44140625" defaultRowHeight="13.8"/>
  <cols>
    <col min="1" max="1" width="24.6640625" style="491" customWidth="1"/>
    <col min="2" max="4" width="17.5546875" style="491" customWidth="1"/>
    <col min="5" max="5" width="17.44140625" style="491" customWidth="1"/>
    <col min="6" max="8" width="14.6640625" style="491" customWidth="1"/>
    <col min="9" max="9" width="17.44140625" style="491" customWidth="1"/>
    <col min="10" max="10" width="4.44140625" style="491" customWidth="1"/>
    <col min="11" max="11" width="16" style="491" customWidth="1"/>
    <col min="12" max="13" width="18.33203125" style="491" customWidth="1"/>
    <col min="14" max="14" width="17" style="491" customWidth="1"/>
    <col min="15" max="16384" width="11.44140625" style="491"/>
  </cols>
  <sheetData>
    <row r="1" spans="1:14" s="493" customFormat="1" ht="32.1" customHeight="1">
      <c r="A1" s="35" t="s">
        <v>407</v>
      </c>
      <c r="B1" s="492"/>
      <c r="C1" s="492"/>
      <c r="D1" s="492"/>
      <c r="E1" s="492"/>
      <c r="F1" s="492"/>
      <c r="G1" s="492"/>
      <c r="H1" s="492"/>
      <c r="I1" s="492"/>
      <c r="J1" s="492"/>
      <c r="K1" s="492"/>
      <c r="L1" s="492"/>
      <c r="M1" s="492"/>
      <c r="N1" s="492"/>
    </row>
    <row r="2" spans="1:14" s="495" customFormat="1" ht="18" customHeight="1">
      <c r="A2" s="38" t="s">
        <v>137</v>
      </c>
      <c r="B2" s="494"/>
      <c r="C2" s="494"/>
      <c r="D2" s="494"/>
      <c r="E2" s="494"/>
      <c r="F2" s="494"/>
      <c r="G2" s="494"/>
      <c r="H2" s="494"/>
      <c r="I2" s="494"/>
      <c r="J2" s="494"/>
      <c r="K2" s="494"/>
      <c r="L2" s="494"/>
      <c r="M2" s="494"/>
      <c r="N2" s="494"/>
    </row>
    <row r="3" spans="1:14" s="497" customFormat="1" ht="18.75" customHeight="1">
      <c r="A3" s="41" t="s">
        <v>341</v>
      </c>
      <c r="B3" s="496"/>
      <c r="C3" s="496"/>
      <c r="D3" s="496"/>
      <c r="E3" s="496"/>
      <c r="F3" s="496"/>
      <c r="G3" s="496"/>
      <c r="H3" s="496"/>
      <c r="I3" s="496"/>
      <c r="J3" s="496"/>
      <c r="K3" s="496"/>
      <c r="L3" s="496"/>
      <c r="M3" s="496"/>
      <c r="N3" s="496"/>
    </row>
    <row r="4" spans="1:14" s="497" customFormat="1" ht="12" customHeight="1" thickBot="1">
      <c r="A4" s="498"/>
      <c r="B4" s="498"/>
      <c r="C4" s="498"/>
      <c r="D4" s="498"/>
      <c r="E4" s="498"/>
      <c r="F4" s="498"/>
      <c r="G4" s="498"/>
      <c r="H4" s="498"/>
      <c r="I4" s="498"/>
      <c r="J4" s="498"/>
      <c r="K4" s="498"/>
      <c r="L4" s="498"/>
      <c r="M4" s="498"/>
      <c r="N4" s="498"/>
    </row>
    <row r="5" spans="1:14" ht="19.5" customHeight="1" thickTop="1">
      <c r="A5" s="499" t="s">
        <v>298</v>
      </c>
      <c r="B5" s="500" t="s">
        <v>209</v>
      </c>
      <c r="C5" s="500"/>
      <c r="D5" s="500"/>
      <c r="E5" s="500"/>
      <c r="F5" s="500"/>
      <c r="G5" s="500"/>
      <c r="H5" s="500"/>
      <c r="I5" s="500"/>
      <c r="J5" s="501"/>
      <c r="K5" s="500" t="s">
        <v>210</v>
      </c>
      <c r="L5" s="500"/>
      <c r="M5" s="500"/>
      <c r="N5" s="500"/>
    </row>
    <row r="6" spans="1:14" ht="19.5" customHeight="1">
      <c r="A6" s="502"/>
      <c r="B6" s="503" t="s">
        <v>408</v>
      </c>
      <c r="C6" s="503"/>
      <c r="D6" s="504" t="s">
        <v>409</v>
      </c>
      <c r="E6" s="504" t="s">
        <v>410</v>
      </c>
      <c r="F6" s="504" t="s">
        <v>411</v>
      </c>
      <c r="G6" s="504" t="s">
        <v>412</v>
      </c>
      <c r="H6" s="504" t="s">
        <v>413</v>
      </c>
      <c r="I6" s="504" t="s">
        <v>304</v>
      </c>
      <c r="J6" s="505"/>
      <c r="K6" s="504" t="s">
        <v>414</v>
      </c>
      <c r="L6" s="504" t="s">
        <v>415</v>
      </c>
      <c r="M6" s="504" t="s">
        <v>416</v>
      </c>
      <c r="N6" s="504" t="s">
        <v>304</v>
      </c>
    </row>
    <row r="7" spans="1:14" ht="42.75" customHeight="1">
      <c r="A7" s="506"/>
      <c r="B7" s="507" t="s">
        <v>417</v>
      </c>
      <c r="C7" s="507" t="s">
        <v>418</v>
      </c>
      <c r="D7" s="508"/>
      <c r="E7" s="508"/>
      <c r="F7" s="508"/>
      <c r="G7" s="508"/>
      <c r="H7" s="508"/>
      <c r="I7" s="508"/>
      <c r="J7" s="509"/>
      <c r="K7" s="508"/>
      <c r="L7" s="508"/>
      <c r="M7" s="508"/>
      <c r="N7" s="508"/>
    </row>
    <row r="8" spans="1:14" ht="11.25" customHeight="1">
      <c r="A8" s="510"/>
    </row>
    <row r="9" spans="1:14" ht="11.25" customHeight="1">
      <c r="A9" s="511" t="s">
        <v>303</v>
      </c>
      <c r="B9" s="512">
        <v>11894.79</v>
      </c>
      <c r="C9" s="512">
        <v>3433.91</v>
      </c>
      <c r="D9" s="512">
        <v>369.02</v>
      </c>
      <c r="E9" s="512">
        <v>1855.42</v>
      </c>
      <c r="F9" s="512">
        <v>3902</v>
      </c>
      <c r="G9" s="512">
        <v>0</v>
      </c>
      <c r="H9" s="512">
        <v>188.11</v>
      </c>
      <c r="I9" s="512">
        <v>21643.23</v>
      </c>
      <c r="J9" s="512"/>
      <c r="K9" s="512">
        <v>58479.950000000004</v>
      </c>
      <c r="L9" s="512">
        <v>0</v>
      </c>
      <c r="M9" s="512">
        <v>490.39</v>
      </c>
      <c r="N9" s="512">
        <v>58970.340000000004</v>
      </c>
    </row>
    <row r="10" spans="1:14" ht="16.2" customHeight="1">
      <c r="A10" s="511" t="s">
        <v>302</v>
      </c>
      <c r="B10" s="512">
        <v>59189.46</v>
      </c>
      <c r="C10" s="512">
        <v>5315.54</v>
      </c>
      <c r="D10" s="512">
        <v>3605.79</v>
      </c>
      <c r="E10" s="512">
        <v>60982.73</v>
      </c>
      <c r="F10" s="512">
        <v>0</v>
      </c>
      <c r="G10" s="512">
        <v>0</v>
      </c>
      <c r="H10" s="512">
        <v>13085.710000000001</v>
      </c>
      <c r="I10" s="512">
        <v>142179.23000000001</v>
      </c>
      <c r="J10" s="512"/>
      <c r="K10" s="512">
        <v>12786.94</v>
      </c>
      <c r="L10" s="512">
        <v>188769.08000000002</v>
      </c>
      <c r="M10" s="512">
        <v>233.39000000000001</v>
      </c>
      <c r="N10" s="512">
        <v>201789.41</v>
      </c>
    </row>
    <row r="11" spans="1:14" ht="16.2" customHeight="1">
      <c r="A11" s="511" t="s">
        <v>181</v>
      </c>
      <c r="B11" s="512">
        <v>72630.350000000006</v>
      </c>
      <c r="C11" s="512">
        <v>117.27</v>
      </c>
      <c r="D11" s="512">
        <v>3277.7400000000002</v>
      </c>
      <c r="E11" s="512">
        <v>44853.64</v>
      </c>
      <c r="F11" s="512">
        <v>9560.2000000000007</v>
      </c>
      <c r="G11" s="512">
        <v>0</v>
      </c>
      <c r="H11" s="512">
        <v>2728.15</v>
      </c>
      <c r="I11" s="512">
        <v>133167.35</v>
      </c>
      <c r="J11" s="512"/>
      <c r="K11" s="512">
        <v>123040.53</v>
      </c>
      <c r="L11" s="512">
        <v>6603.7300000000005</v>
      </c>
      <c r="M11" s="512">
        <v>1275.8399999999999</v>
      </c>
      <c r="N11" s="512">
        <v>130920.1</v>
      </c>
    </row>
    <row r="12" spans="1:14" ht="16.2" customHeight="1">
      <c r="A12" s="511" t="s">
        <v>182</v>
      </c>
      <c r="B12" s="512">
        <v>20551.900000000001</v>
      </c>
      <c r="C12" s="512">
        <v>6640.8</v>
      </c>
      <c r="D12" s="512">
        <v>4124.17</v>
      </c>
      <c r="E12" s="512">
        <v>17649.48</v>
      </c>
      <c r="F12" s="512">
        <v>0</v>
      </c>
      <c r="G12" s="512">
        <v>0</v>
      </c>
      <c r="H12" s="512">
        <v>1786.33</v>
      </c>
      <c r="I12" s="512">
        <v>50752.67</v>
      </c>
      <c r="J12" s="512"/>
      <c r="K12" s="512">
        <v>7948.38</v>
      </c>
      <c r="L12" s="512">
        <v>243814.59</v>
      </c>
      <c r="M12" s="512">
        <v>329.8</v>
      </c>
      <c r="N12" s="512">
        <v>252092.76</v>
      </c>
    </row>
    <row r="13" spans="1:14" ht="16.2" customHeight="1">
      <c r="A13" s="511" t="s">
        <v>192</v>
      </c>
      <c r="B13" s="512">
        <v>12113.83</v>
      </c>
      <c r="C13" s="512">
        <v>12719.62</v>
      </c>
      <c r="D13" s="512">
        <v>765.49</v>
      </c>
      <c r="E13" s="512">
        <v>140.71</v>
      </c>
      <c r="F13" s="512">
        <v>0</v>
      </c>
      <c r="G13" s="512">
        <v>0</v>
      </c>
      <c r="H13" s="512">
        <v>361.59000000000003</v>
      </c>
      <c r="I13" s="512">
        <v>26101.24</v>
      </c>
      <c r="J13" s="512"/>
      <c r="K13" s="512">
        <v>57460.81</v>
      </c>
      <c r="L13" s="512">
        <v>0</v>
      </c>
      <c r="M13" s="512">
        <v>3664.67</v>
      </c>
      <c r="N13" s="512">
        <v>61125.48</v>
      </c>
    </row>
    <row r="14" spans="1:14" ht="16.2" customHeight="1">
      <c r="A14" s="511" t="s">
        <v>183</v>
      </c>
      <c r="B14" s="512">
        <v>1820.73</v>
      </c>
      <c r="C14" s="512">
        <v>718.81000000000006</v>
      </c>
      <c r="D14" s="512">
        <v>122.41</v>
      </c>
      <c r="E14" s="512">
        <v>1093.56</v>
      </c>
      <c r="F14" s="512">
        <v>0</v>
      </c>
      <c r="G14" s="512">
        <v>0</v>
      </c>
      <c r="H14" s="512">
        <v>53.94</v>
      </c>
      <c r="I14" s="512">
        <v>3809.4500000000003</v>
      </c>
      <c r="J14" s="512"/>
      <c r="K14" s="512">
        <v>20478.920000000002</v>
      </c>
      <c r="L14" s="512">
        <v>0</v>
      </c>
      <c r="M14" s="512">
        <v>0</v>
      </c>
      <c r="N14" s="512">
        <v>20478.920000000002</v>
      </c>
    </row>
    <row r="15" spans="1:14" ht="16.2" customHeight="1">
      <c r="A15" s="511" t="s">
        <v>184</v>
      </c>
      <c r="B15" s="512">
        <v>113128.89</v>
      </c>
      <c r="C15" s="512">
        <v>34031.29</v>
      </c>
      <c r="D15" s="512">
        <v>1623.3500000000001</v>
      </c>
      <c r="E15" s="512">
        <v>58219.25</v>
      </c>
      <c r="F15" s="512">
        <v>0</v>
      </c>
      <c r="G15" s="512">
        <v>0</v>
      </c>
      <c r="H15" s="512">
        <v>4812.12</v>
      </c>
      <c r="I15" s="512">
        <v>211814.9</v>
      </c>
      <c r="J15" s="512"/>
      <c r="K15" s="512">
        <v>42964.6</v>
      </c>
      <c r="L15" s="512">
        <v>13912695.880000001</v>
      </c>
      <c r="M15" s="512">
        <v>127.04</v>
      </c>
      <c r="N15" s="512">
        <v>13955787.52</v>
      </c>
    </row>
    <row r="16" spans="1:14" ht="16.2" customHeight="1">
      <c r="A16" s="511" t="s">
        <v>185</v>
      </c>
      <c r="B16" s="512">
        <v>485675</v>
      </c>
      <c r="C16" s="512">
        <v>34500.74</v>
      </c>
      <c r="D16" s="512">
        <v>11284.86</v>
      </c>
      <c r="E16" s="512">
        <v>-7373.47</v>
      </c>
      <c r="F16" s="512">
        <v>22513.62</v>
      </c>
      <c r="G16" s="512">
        <v>0</v>
      </c>
      <c r="H16" s="512">
        <v>6064.11</v>
      </c>
      <c r="I16" s="512">
        <v>552664.86</v>
      </c>
      <c r="J16" s="512"/>
      <c r="K16" s="512">
        <v>522233.43</v>
      </c>
      <c r="L16" s="512">
        <v>0</v>
      </c>
      <c r="M16" s="512">
        <v>3604.59</v>
      </c>
      <c r="N16" s="512">
        <v>525838.02</v>
      </c>
    </row>
    <row r="17" spans="1:14" ht="16.2" customHeight="1">
      <c r="A17" s="511" t="s">
        <v>186</v>
      </c>
      <c r="B17" s="512">
        <v>421943.49</v>
      </c>
      <c r="C17" s="512">
        <v>12610.01</v>
      </c>
      <c r="D17" s="512">
        <v>25120.71</v>
      </c>
      <c r="E17" s="512">
        <v>739448.97</v>
      </c>
      <c r="F17" s="512">
        <v>0</v>
      </c>
      <c r="G17" s="512">
        <v>67830.080000000002</v>
      </c>
      <c r="H17" s="512">
        <v>42865.68</v>
      </c>
      <c r="I17" s="512">
        <v>1309818.93</v>
      </c>
      <c r="J17" s="512"/>
      <c r="K17" s="512">
        <v>1278.99</v>
      </c>
      <c r="L17" s="512">
        <v>4470515.57</v>
      </c>
      <c r="M17" s="512">
        <v>16369.82</v>
      </c>
      <c r="N17" s="512">
        <v>4488164.38</v>
      </c>
    </row>
    <row r="18" spans="1:14" ht="16.2" customHeight="1">
      <c r="A18" s="511" t="s">
        <v>187</v>
      </c>
      <c r="B18" s="512">
        <v>3376.9500000000003</v>
      </c>
      <c r="C18" s="512">
        <v>0</v>
      </c>
      <c r="D18" s="512">
        <v>8408.58</v>
      </c>
      <c r="E18" s="512">
        <v>40715.620000000003</v>
      </c>
      <c r="F18" s="512">
        <v>0</v>
      </c>
      <c r="G18" s="512">
        <v>0</v>
      </c>
      <c r="H18" s="512">
        <v>7.63</v>
      </c>
      <c r="I18" s="512">
        <v>52508.78</v>
      </c>
      <c r="J18" s="512"/>
      <c r="K18" s="512">
        <v>20284.260000000002</v>
      </c>
      <c r="L18" s="512">
        <v>0</v>
      </c>
      <c r="M18" s="512">
        <v>0</v>
      </c>
      <c r="N18" s="512">
        <v>20284.260000000002</v>
      </c>
    </row>
    <row r="19" spans="1:14" ht="16.2" customHeight="1">
      <c r="A19" s="511" t="s">
        <v>238</v>
      </c>
      <c r="B19" s="512">
        <v>1298688.81</v>
      </c>
      <c r="C19" s="512">
        <v>27477.03</v>
      </c>
      <c r="D19" s="512">
        <v>18471.96</v>
      </c>
      <c r="E19" s="512">
        <v>134621.99</v>
      </c>
      <c r="F19" s="512">
        <v>1838.5</v>
      </c>
      <c r="G19" s="512">
        <v>0</v>
      </c>
      <c r="H19" s="512">
        <v>15368.23</v>
      </c>
      <c r="I19" s="512">
        <v>1496466.52</v>
      </c>
      <c r="J19" s="512"/>
      <c r="K19" s="512">
        <v>555770.19999999995</v>
      </c>
      <c r="L19" s="512">
        <v>1994677.1</v>
      </c>
      <c r="M19" s="512">
        <v>167723.29</v>
      </c>
      <c r="N19" s="512">
        <v>2718170.59</v>
      </c>
    </row>
    <row r="20" spans="1:14" ht="16.2" customHeight="1">
      <c r="A20" s="511" t="s">
        <v>189</v>
      </c>
      <c r="B20" s="512">
        <v>199660.45</v>
      </c>
      <c r="C20" s="512">
        <v>2252.88</v>
      </c>
      <c r="D20" s="512">
        <v>1527.44</v>
      </c>
      <c r="E20" s="512">
        <v>138214.98000000001</v>
      </c>
      <c r="F20" s="512">
        <v>0</v>
      </c>
      <c r="G20" s="512">
        <v>0</v>
      </c>
      <c r="H20" s="512">
        <v>6649.47</v>
      </c>
      <c r="I20" s="512">
        <v>348305.21</v>
      </c>
      <c r="J20" s="512"/>
      <c r="K20" s="512">
        <v>0</v>
      </c>
      <c r="L20" s="512">
        <v>15838.85</v>
      </c>
      <c r="M20" s="512">
        <v>2679.71</v>
      </c>
      <c r="N20" s="512">
        <v>18518.560000000001</v>
      </c>
    </row>
    <row r="21" spans="1:14" ht="16.2" customHeight="1">
      <c r="A21" s="511" t="s">
        <v>308</v>
      </c>
      <c r="B21" s="512">
        <v>1376175.21</v>
      </c>
      <c r="C21" s="512">
        <v>337915.47000000003</v>
      </c>
      <c r="D21" s="512">
        <v>36351.879999999997</v>
      </c>
      <c r="E21" s="512">
        <v>741792.31</v>
      </c>
      <c r="F21" s="512">
        <v>36770</v>
      </c>
      <c r="G21" s="512">
        <v>158849.09</v>
      </c>
      <c r="H21" s="512">
        <v>44513.840000000004</v>
      </c>
      <c r="I21" s="512">
        <v>2732367.81</v>
      </c>
      <c r="J21" s="512"/>
      <c r="K21" s="512">
        <v>883626.03</v>
      </c>
      <c r="L21" s="512">
        <v>10686537.01</v>
      </c>
      <c r="M21" s="512">
        <v>191639.84</v>
      </c>
      <c r="N21" s="512">
        <v>11761802.880000001</v>
      </c>
    </row>
    <row r="22" spans="1:14" ht="16.2" customHeight="1">
      <c r="A22" s="511" t="s">
        <v>191</v>
      </c>
      <c r="B22" s="512">
        <v>19054.740000000002</v>
      </c>
      <c r="C22" s="512">
        <v>2275.7400000000002</v>
      </c>
      <c r="D22" s="512">
        <v>552.45000000000005</v>
      </c>
      <c r="E22" s="512">
        <v>19859.86</v>
      </c>
      <c r="F22" s="512">
        <v>0</v>
      </c>
      <c r="G22" s="512">
        <v>0</v>
      </c>
      <c r="H22" s="512">
        <v>1294.47</v>
      </c>
      <c r="I22" s="512">
        <v>43037.270000000004</v>
      </c>
      <c r="J22" s="512"/>
      <c r="K22" s="512">
        <v>5754.46</v>
      </c>
      <c r="L22" s="512">
        <v>3875386.95</v>
      </c>
      <c r="M22" s="512">
        <v>88.65</v>
      </c>
      <c r="N22" s="512">
        <v>3881230.0700000003</v>
      </c>
    </row>
    <row r="23" spans="1:14" ht="16.2" customHeight="1">
      <c r="A23" s="511" t="s">
        <v>193</v>
      </c>
      <c r="B23" s="512">
        <v>1742371.29</v>
      </c>
      <c r="C23" s="512">
        <v>236555.11000000002</v>
      </c>
      <c r="D23" s="512">
        <v>83021.570000000007</v>
      </c>
      <c r="E23" s="512">
        <v>988192.78</v>
      </c>
      <c r="F23" s="512">
        <v>120218.28</v>
      </c>
      <c r="G23" s="512">
        <v>46202.81</v>
      </c>
      <c r="H23" s="512">
        <v>37628.61</v>
      </c>
      <c r="I23" s="512">
        <v>3254190.44</v>
      </c>
      <c r="J23" s="512"/>
      <c r="K23" s="512">
        <v>1547559.57</v>
      </c>
      <c r="L23" s="512">
        <v>10852686.58</v>
      </c>
      <c r="M23" s="512">
        <v>37634.79</v>
      </c>
      <c r="N23" s="512">
        <v>12437880.939999999</v>
      </c>
    </row>
    <row r="24" spans="1:14" ht="16.2" customHeight="1">
      <c r="A24" s="511" t="s">
        <v>194</v>
      </c>
      <c r="B24" s="512">
        <v>44186.8</v>
      </c>
      <c r="C24" s="512">
        <v>0.2</v>
      </c>
      <c r="D24" s="512">
        <v>62.68</v>
      </c>
      <c r="E24" s="512">
        <v>2715.51</v>
      </c>
      <c r="F24" s="512">
        <v>0</v>
      </c>
      <c r="G24" s="512">
        <v>0</v>
      </c>
      <c r="H24" s="512">
        <v>33.520000000000003</v>
      </c>
      <c r="I24" s="512">
        <v>46998.700000000004</v>
      </c>
      <c r="J24" s="512"/>
      <c r="K24" s="512">
        <v>40143.78</v>
      </c>
      <c r="L24" s="512">
        <v>0</v>
      </c>
      <c r="M24" s="512">
        <v>0</v>
      </c>
      <c r="N24" s="512">
        <v>40143.78</v>
      </c>
    </row>
    <row r="25" spans="1:14" ht="16.2" customHeight="1">
      <c r="A25" s="511" t="s">
        <v>195</v>
      </c>
      <c r="B25" s="512">
        <v>82108.509999999995</v>
      </c>
      <c r="C25" s="512">
        <v>1274.54</v>
      </c>
      <c r="D25" s="512">
        <v>2010.23</v>
      </c>
      <c r="E25" s="512">
        <v>84294.56</v>
      </c>
      <c r="F25" s="512">
        <v>0</v>
      </c>
      <c r="G25" s="512">
        <v>0</v>
      </c>
      <c r="H25" s="512">
        <v>6376.02</v>
      </c>
      <c r="I25" s="512">
        <v>176063.86000000002</v>
      </c>
      <c r="J25" s="512"/>
      <c r="K25" s="512">
        <v>215.88</v>
      </c>
      <c r="L25" s="512">
        <v>859485.35</v>
      </c>
      <c r="M25" s="512">
        <v>0</v>
      </c>
      <c r="N25" s="512">
        <v>859701.22</v>
      </c>
    </row>
    <row r="26" spans="1:14" ht="13.5" customHeight="1">
      <c r="A26" s="513"/>
      <c r="B26" s="512"/>
      <c r="C26" s="512"/>
      <c r="D26" s="512"/>
      <c r="E26" s="512"/>
      <c r="F26" s="512"/>
      <c r="G26" s="512"/>
      <c r="H26" s="512"/>
      <c r="I26" s="512"/>
      <c r="J26" s="512"/>
      <c r="K26" s="512"/>
      <c r="L26" s="512"/>
      <c r="M26" s="512"/>
      <c r="N26" s="512"/>
    </row>
    <row r="27" spans="1:14" ht="24" customHeight="1" thickBot="1">
      <c r="A27" s="514" t="s">
        <v>419</v>
      </c>
      <c r="B27" s="515">
        <v>5964571.2000000002</v>
      </c>
      <c r="C27" s="515">
        <v>717838.96000000008</v>
      </c>
      <c r="D27" s="515">
        <v>200700.33</v>
      </c>
      <c r="E27" s="515">
        <v>3067277.9</v>
      </c>
      <c r="F27" s="515">
        <v>194802.6</v>
      </c>
      <c r="G27" s="515">
        <v>272881.98</v>
      </c>
      <c r="H27" s="515">
        <v>183817.52999999997</v>
      </c>
      <c r="I27" s="515">
        <v>10601890.449999997</v>
      </c>
      <c r="J27" s="515"/>
      <c r="K27" s="515">
        <v>3900026.73</v>
      </c>
      <c r="L27" s="515">
        <v>47107010.690000005</v>
      </c>
      <c r="M27" s="515">
        <v>425861.82</v>
      </c>
      <c r="N27" s="515">
        <v>51432899.229999997</v>
      </c>
    </row>
    <row r="28" spans="1:14" ht="5.25" customHeight="1" thickTop="1">
      <c r="A28" s="516"/>
      <c r="B28" s="368"/>
      <c r="C28" s="368"/>
      <c r="D28" s="368"/>
      <c r="E28" s="368"/>
      <c r="F28" s="368"/>
      <c r="G28" s="368"/>
      <c r="H28" s="368"/>
      <c r="I28" s="368"/>
      <c r="J28" s="368"/>
      <c r="K28" s="368"/>
      <c r="L28" s="368"/>
      <c r="M28" s="368"/>
      <c r="N28" s="368"/>
    </row>
    <row r="29" spans="1:14">
      <c r="A29" s="437" t="s">
        <v>420</v>
      </c>
      <c r="B29" s="368"/>
      <c r="C29" s="368"/>
      <c r="D29" s="368"/>
      <c r="E29" s="368"/>
      <c r="F29" s="368"/>
      <c r="G29" s="368"/>
      <c r="H29" s="368"/>
      <c r="I29" s="368"/>
      <c r="J29" s="368"/>
      <c r="K29" s="368"/>
      <c r="L29" s="368"/>
      <c r="M29" s="368"/>
      <c r="N29" s="368"/>
    </row>
    <row r="30" spans="1:14" ht="14.4">
      <c r="A30" s="437" t="s">
        <v>421</v>
      </c>
    </row>
    <row r="31" spans="1:14" ht="14.4">
      <c r="A31" s="437" t="s">
        <v>422</v>
      </c>
    </row>
    <row r="32" spans="1:14">
      <c r="A32" s="437" t="s">
        <v>124</v>
      </c>
    </row>
    <row r="33" spans="1:1">
      <c r="A33" s="437" t="s">
        <v>125</v>
      </c>
    </row>
    <row r="34" spans="1:1">
      <c r="A34" s="437" t="s">
        <v>126</v>
      </c>
    </row>
    <row r="35" spans="1:1">
      <c r="A35" s="437" t="s">
        <v>127</v>
      </c>
    </row>
    <row r="36" spans="1:1">
      <c r="A36" s="437" t="s">
        <v>128</v>
      </c>
    </row>
    <row r="37" spans="1:1">
      <c r="A37" s="67" t="s">
        <v>130</v>
      </c>
    </row>
    <row r="38" spans="1:1">
      <c r="A38" s="67" t="s">
        <v>131</v>
      </c>
    </row>
    <row r="39" spans="1:1" s="408" customFormat="1">
      <c r="A39" s="67" t="s">
        <v>132</v>
      </c>
    </row>
    <row r="40" spans="1:1">
      <c r="A40" s="67" t="s">
        <v>133</v>
      </c>
    </row>
    <row r="41" spans="1:1">
      <c r="A41" s="67" t="s">
        <v>134</v>
      </c>
    </row>
    <row r="42" spans="1:1">
      <c r="A42" s="232"/>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D3C69-0537-4BEF-91EC-94FA1D651971}">
  <sheetPr codeName="Hoja78">
    <pageSetUpPr fitToPage="1"/>
  </sheetPr>
  <dimension ref="A1:X201"/>
  <sheetViews>
    <sheetView zoomScale="80" zoomScaleNormal="80" workbookViewId="0"/>
  </sheetViews>
  <sheetFormatPr baseColWidth="10" defaultColWidth="10.33203125" defaultRowHeight="13.8"/>
  <cols>
    <col min="1" max="1" width="44" style="517" bestFit="1" customWidth="1"/>
    <col min="2" max="2" width="12" style="517" customWidth="1"/>
    <col min="3" max="19" width="10.6640625" style="517" customWidth="1"/>
    <col min="20" max="16384" width="10.33203125" style="517"/>
  </cols>
  <sheetData>
    <row r="1" spans="1:24" ht="64.2" customHeight="1">
      <c r="A1" s="35" t="s">
        <v>423</v>
      </c>
      <c r="B1" s="518"/>
      <c r="C1" s="518"/>
      <c r="D1" s="518"/>
      <c r="E1" s="518"/>
      <c r="F1" s="518"/>
      <c r="G1" s="518"/>
      <c r="H1" s="518"/>
      <c r="I1" s="518"/>
      <c r="J1" s="518"/>
      <c r="K1" s="518"/>
      <c r="L1" s="518"/>
      <c r="M1" s="518"/>
      <c r="N1" s="518"/>
      <c r="O1" s="518"/>
      <c r="P1" s="518"/>
      <c r="Q1" s="518"/>
      <c r="R1" s="518"/>
      <c r="S1" s="518"/>
    </row>
    <row r="2" spans="1:24" ht="18" customHeight="1">
      <c r="A2" s="38" t="s">
        <v>137</v>
      </c>
      <c r="B2" s="518"/>
      <c r="C2" s="518"/>
      <c r="D2" s="518"/>
      <c r="E2" s="518"/>
      <c r="F2" s="518"/>
      <c r="G2" s="518"/>
      <c r="H2" s="518"/>
      <c r="I2" s="518"/>
      <c r="J2" s="518"/>
      <c r="K2" s="518"/>
      <c r="L2" s="518"/>
      <c r="M2" s="518"/>
      <c r="N2" s="518"/>
      <c r="O2" s="518"/>
      <c r="P2" s="518"/>
      <c r="Q2" s="518"/>
      <c r="R2" s="518"/>
      <c r="S2" s="518"/>
    </row>
    <row r="3" spans="1:24" ht="18.75" customHeight="1">
      <c r="A3" s="41" t="s">
        <v>341</v>
      </c>
      <c r="B3" s="518"/>
      <c r="C3" s="518"/>
      <c r="D3" s="518"/>
      <c r="E3" s="518"/>
      <c r="F3" s="518"/>
      <c r="G3" s="518"/>
      <c r="H3" s="518"/>
      <c r="I3" s="518"/>
      <c r="J3" s="518"/>
      <c r="K3" s="518"/>
      <c r="L3" s="518"/>
      <c r="M3" s="518"/>
      <c r="N3" s="518"/>
      <c r="O3" s="518"/>
      <c r="P3" s="518"/>
      <c r="Q3" s="518"/>
      <c r="R3" s="518"/>
      <c r="S3" s="518"/>
    </row>
    <row r="5" spans="1:24" ht="14.4" thickBot="1"/>
    <row r="6" spans="1:24" ht="80.099999999999994" customHeight="1" thickTop="1">
      <c r="A6" s="453" t="s">
        <v>342</v>
      </c>
      <c r="B6" s="454" t="s">
        <v>303</v>
      </c>
      <c r="C6" s="454" t="s">
        <v>302</v>
      </c>
      <c r="D6" s="454" t="s">
        <v>181</v>
      </c>
      <c r="E6" s="454" t="s">
        <v>182</v>
      </c>
      <c r="F6" s="454" t="s">
        <v>183</v>
      </c>
      <c r="G6" s="454" t="s">
        <v>184</v>
      </c>
      <c r="H6" s="454" t="s">
        <v>185</v>
      </c>
      <c r="I6" s="454" t="s">
        <v>186</v>
      </c>
      <c r="J6" s="454" t="s">
        <v>187</v>
      </c>
      <c r="K6" s="388" t="s">
        <v>238</v>
      </c>
      <c r="L6" s="454" t="s">
        <v>189</v>
      </c>
      <c r="M6" s="454" t="s">
        <v>396</v>
      </c>
      <c r="N6" s="454" t="s">
        <v>191</v>
      </c>
      <c r="O6" s="454" t="s">
        <v>192</v>
      </c>
      <c r="P6" s="454" t="s">
        <v>193</v>
      </c>
      <c r="Q6" s="454" t="s">
        <v>194</v>
      </c>
      <c r="R6" s="454" t="s">
        <v>195</v>
      </c>
      <c r="S6" s="454" t="s">
        <v>304</v>
      </c>
    </row>
    <row r="7" spans="1:24" ht="6.75" customHeight="1"/>
    <row r="8" spans="1:24" ht="6.75" customHeight="1"/>
    <row r="9" spans="1:24">
      <c r="A9" s="432" t="s">
        <v>424</v>
      </c>
      <c r="B9" s="519">
        <v>17553.13</v>
      </c>
      <c r="C9" s="519">
        <v>17896.32</v>
      </c>
      <c r="D9" s="519">
        <v>98330.13</v>
      </c>
      <c r="E9" s="519">
        <v>16174.77</v>
      </c>
      <c r="F9" s="519">
        <v>3755.51</v>
      </c>
      <c r="G9" s="519">
        <v>9409.84</v>
      </c>
      <c r="H9" s="519">
        <v>433025.79000000004</v>
      </c>
      <c r="I9" s="519">
        <v>0</v>
      </c>
      <c r="J9" s="519">
        <v>52501.15</v>
      </c>
      <c r="K9" s="519">
        <v>925665.67</v>
      </c>
      <c r="L9" s="519">
        <v>0</v>
      </c>
      <c r="M9" s="519">
        <v>760304.28</v>
      </c>
      <c r="N9" s="519">
        <v>0</v>
      </c>
      <c r="O9" s="519">
        <v>25409.84</v>
      </c>
      <c r="P9" s="519">
        <v>1291079.48</v>
      </c>
      <c r="Q9" s="519">
        <v>46965.18</v>
      </c>
      <c r="R9" s="519">
        <v>0</v>
      </c>
      <c r="S9" s="519">
        <v>3698071.09</v>
      </c>
      <c r="W9" s="520"/>
      <c r="X9" s="520"/>
    </row>
    <row r="10" spans="1:24">
      <c r="A10" s="425" t="s">
        <v>314</v>
      </c>
      <c r="B10" s="521">
        <v>1339.06</v>
      </c>
      <c r="C10" s="521">
        <v>0</v>
      </c>
      <c r="D10" s="521">
        <v>28385.77</v>
      </c>
      <c r="E10" s="521">
        <v>0</v>
      </c>
      <c r="F10" s="521">
        <v>0</v>
      </c>
      <c r="G10" s="521">
        <v>0</v>
      </c>
      <c r="H10" s="521">
        <v>204856.31</v>
      </c>
      <c r="I10" s="521">
        <v>0</v>
      </c>
      <c r="J10" s="521">
        <v>0</v>
      </c>
      <c r="K10" s="521">
        <v>321058.48</v>
      </c>
      <c r="L10" s="521">
        <v>0</v>
      </c>
      <c r="M10" s="521">
        <v>261054.30000000002</v>
      </c>
      <c r="N10" s="521">
        <v>0</v>
      </c>
      <c r="O10" s="521">
        <v>0</v>
      </c>
      <c r="P10" s="521">
        <v>416279.54000000004</v>
      </c>
      <c r="Q10" s="521">
        <v>0</v>
      </c>
      <c r="R10" s="521">
        <v>0</v>
      </c>
      <c r="S10" s="521">
        <v>1232973.46</v>
      </c>
      <c r="W10" s="520"/>
      <c r="X10" s="520"/>
    </row>
    <row r="11" spans="1:24">
      <c r="A11" s="425" t="s">
        <v>346</v>
      </c>
      <c r="B11" s="521">
        <v>15.41</v>
      </c>
      <c r="C11" s="521">
        <v>0</v>
      </c>
      <c r="D11" s="521">
        <v>0.97</v>
      </c>
      <c r="E11" s="521">
        <v>0</v>
      </c>
      <c r="F11" s="521">
        <v>0</v>
      </c>
      <c r="G11" s="521">
        <v>0</v>
      </c>
      <c r="H11" s="521">
        <v>8.1999999999999993</v>
      </c>
      <c r="I11" s="521">
        <v>0</v>
      </c>
      <c r="J11" s="521">
        <v>0</v>
      </c>
      <c r="K11" s="521">
        <v>0</v>
      </c>
      <c r="L11" s="521">
        <v>0</v>
      </c>
      <c r="M11" s="521">
        <v>0</v>
      </c>
      <c r="N11" s="521">
        <v>0</v>
      </c>
      <c r="O11" s="521">
        <v>0</v>
      </c>
      <c r="P11" s="521">
        <v>0</v>
      </c>
      <c r="Q11" s="521">
        <v>0</v>
      </c>
      <c r="R11" s="521">
        <v>0</v>
      </c>
      <c r="S11" s="521">
        <v>24.58</v>
      </c>
      <c r="W11" s="520"/>
      <c r="X11" s="520"/>
    </row>
    <row r="12" spans="1:24">
      <c r="A12" s="428" t="s">
        <v>316</v>
      </c>
      <c r="B12" s="522">
        <v>6.37</v>
      </c>
      <c r="C12" s="522">
        <v>0</v>
      </c>
      <c r="D12" s="522">
        <v>16512.099999999999</v>
      </c>
      <c r="E12" s="522">
        <v>0</v>
      </c>
      <c r="F12" s="522">
        <v>0</v>
      </c>
      <c r="G12" s="522">
        <v>0</v>
      </c>
      <c r="H12" s="522">
        <v>6103</v>
      </c>
      <c r="I12" s="522">
        <v>0</v>
      </c>
      <c r="J12" s="522">
        <v>4161.12</v>
      </c>
      <c r="K12" s="522">
        <v>6973.49</v>
      </c>
      <c r="L12" s="522">
        <v>0</v>
      </c>
      <c r="M12" s="522">
        <v>36510.57</v>
      </c>
      <c r="N12" s="522">
        <v>0</v>
      </c>
      <c r="O12" s="522">
        <v>0</v>
      </c>
      <c r="P12" s="522">
        <v>45051.6</v>
      </c>
      <c r="Q12" s="522">
        <v>0</v>
      </c>
      <c r="R12" s="522">
        <v>0</v>
      </c>
      <c r="S12" s="522">
        <v>115318.25</v>
      </c>
      <c r="W12" s="520"/>
      <c r="X12" s="520"/>
    </row>
    <row r="13" spans="1:24">
      <c r="A13" s="425" t="s">
        <v>425</v>
      </c>
      <c r="B13" s="521">
        <v>0</v>
      </c>
      <c r="C13" s="521">
        <v>0</v>
      </c>
      <c r="D13" s="521">
        <v>0</v>
      </c>
      <c r="E13" s="521">
        <v>0</v>
      </c>
      <c r="F13" s="521">
        <v>0</v>
      </c>
      <c r="G13" s="521">
        <v>0</v>
      </c>
      <c r="H13" s="521">
        <v>560.13</v>
      </c>
      <c r="I13" s="521">
        <v>0</v>
      </c>
      <c r="J13" s="521">
        <v>378.79</v>
      </c>
      <c r="K13" s="521">
        <v>436.6</v>
      </c>
      <c r="L13" s="521">
        <v>0</v>
      </c>
      <c r="M13" s="521">
        <v>8697.76</v>
      </c>
      <c r="N13" s="521">
        <v>0</v>
      </c>
      <c r="O13" s="521">
        <v>0</v>
      </c>
      <c r="P13" s="521">
        <v>25730.799999999999</v>
      </c>
      <c r="Q13" s="521">
        <v>0</v>
      </c>
      <c r="R13" s="521">
        <v>0</v>
      </c>
      <c r="S13" s="521">
        <v>35804.080000000002</v>
      </c>
      <c r="W13" s="520"/>
      <c r="X13" s="520"/>
    </row>
    <row r="14" spans="1:24">
      <c r="A14" s="425" t="s">
        <v>349</v>
      </c>
      <c r="B14" s="521">
        <v>0</v>
      </c>
      <c r="C14" s="521">
        <v>0</v>
      </c>
      <c r="D14" s="521">
        <v>0</v>
      </c>
      <c r="E14" s="521">
        <v>0</v>
      </c>
      <c r="F14" s="521">
        <v>0</v>
      </c>
      <c r="G14" s="521">
        <v>0</v>
      </c>
      <c r="H14" s="521">
        <v>4541.5600000000004</v>
      </c>
      <c r="I14" s="521">
        <v>0</v>
      </c>
      <c r="J14" s="521">
        <v>0</v>
      </c>
      <c r="K14" s="521">
        <v>8809.92</v>
      </c>
      <c r="L14" s="521">
        <v>0</v>
      </c>
      <c r="M14" s="521">
        <v>50064.22</v>
      </c>
      <c r="N14" s="521">
        <v>0</v>
      </c>
      <c r="O14" s="521">
        <v>0</v>
      </c>
      <c r="P14" s="521">
        <v>126862.56</v>
      </c>
      <c r="Q14" s="521">
        <v>0</v>
      </c>
      <c r="R14" s="521">
        <v>0</v>
      </c>
      <c r="S14" s="521">
        <v>190278.26</v>
      </c>
      <c r="W14" s="520"/>
      <c r="X14" s="520"/>
    </row>
    <row r="15" spans="1:24">
      <c r="A15" s="428" t="s">
        <v>313</v>
      </c>
      <c r="B15" s="522">
        <v>0</v>
      </c>
      <c r="C15" s="522">
        <v>2.7600000000000002</v>
      </c>
      <c r="D15" s="522">
        <v>0</v>
      </c>
      <c r="E15" s="522">
        <v>0</v>
      </c>
      <c r="F15" s="522">
        <v>0</v>
      </c>
      <c r="G15" s="522">
        <v>5652.11</v>
      </c>
      <c r="H15" s="522">
        <v>36878.75</v>
      </c>
      <c r="I15" s="522">
        <v>0</v>
      </c>
      <c r="J15" s="522">
        <v>0</v>
      </c>
      <c r="K15" s="522">
        <v>96480.38</v>
      </c>
      <c r="L15" s="522">
        <v>0</v>
      </c>
      <c r="M15" s="522">
        <v>89025.89</v>
      </c>
      <c r="N15" s="522">
        <v>0</v>
      </c>
      <c r="O15" s="522">
        <v>25409.84</v>
      </c>
      <c r="P15" s="522">
        <v>128164.72</v>
      </c>
      <c r="Q15" s="522">
        <v>0</v>
      </c>
      <c r="R15" s="522">
        <v>0</v>
      </c>
      <c r="S15" s="522">
        <v>381614.45</v>
      </c>
      <c r="W15" s="520"/>
      <c r="X15" s="520"/>
    </row>
    <row r="16" spans="1:24">
      <c r="A16" s="425" t="s">
        <v>426</v>
      </c>
      <c r="B16" s="521">
        <v>7875.87</v>
      </c>
      <c r="C16" s="521">
        <v>0</v>
      </c>
      <c r="D16" s="521">
        <v>8027.87</v>
      </c>
      <c r="E16" s="521">
        <v>0</v>
      </c>
      <c r="F16" s="521">
        <v>0</v>
      </c>
      <c r="G16" s="521">
        <v>0</v>
      </c>
      <c r="H16" s="521">
        <v>26642.600000000002</v>
      </c>
      <c r="I16" s="521">
        <v>0</v>
      </c>
      <c r="J16" s="521">
        <v>2132.73</v>
      </c>
      <c r="K16" s="521">
        <v>31523.100000000002</v>
      </c>
      <c r="L16" s="521">
        <v>0</v>
      </c>
      <c r="M16" s="521">
        <v>32256.82</v>
      </c>
      <c r="N16" s="521">
        <v>0</v>
      </c>
      <c r="O16" s="521">
        <v>0</v>
      </c>
      <c r="P16" s="521">
        <v>74903.570000000007</v>
      </c>
      <c r="Q16" s="521">
        <v>0</v>
      </c>
      <c r="R16" s="521">
        <v>0</v>
      </c>
      <c r="S16" s="521">
        <v>183362.56000000003</v>
      </c>
      <c r="W16" s="520"/>
      <c r="X16" s="520"/>
    </row>
    <row r="17" spans="1:24">
      <c r="A17" s="425" t="s">
        <v>427</v>
      </c>
      <c r="B17" s="521">
        <v>2.65</v>
      </c>
      <c r="C17" s="521">
        <v>0</v>
      </c>
      <c r="D17" s="521">
        <v>9.1</v>
      </c>
      <c r="E17" s="521">
        <v>0</v>
      </c>
      <c r="F17" s="521">
        <v>0</v>
      </c>
      <c r="G17" s="521">
        <v>0</v>
      </c>
      <c r="H17" s="521">
        <v>5674.81</v>
      </c>
      <c r="I17" s="521">
        <v>0</v>
      </c>
      <c r="J17" s="521">
        <v>0</v>
      </c>
      <c r="K17" s="521">
        <v>0</v>
      </c>
      <c r="L17" s="521">
        <v>0</v>
      </c>
      <c r="M17" s="521">
        <v>24716.400000000001</v>
      </c>
      <c r="N17" s="521">
        <v>0</v>
      </c>
      <c r="O17" s="521">
        <v>0</v>
      </c>
      <c r="P17" s="521">
        <v>119272.68000000001</v>
      </c>
      <c r="Q17" s="521">
        <v>0</v>
      </c>
      <c r="R17" s="521">
        <v>0</v>
      </c>
      <c r="S17" s="521">
        <v>149675.64000000001</v>
      </c>
      <c r="W17" s="520"/>
      <c r="X17" s="520"/>
    </row>
    <row r="18" spans="1:24">
      <c r="A18" s="428" t="s">
        <v>428</v>
      </c>
      <c r="B18" s="522">
        <v>136.28</v>
      </c>
      <c r="C18" s="522">
        <v>0</v>
      </c>
      <c r="D18" s="522">
        <v>541.68000000000006</v>
      </c>
      <c r="E18" s="522">
        <v>0</v>
      </c>
      <c r="F18" s="522">
        <v>0</v>
      </c>
      <c r="G18" s="522">
        <v>0</v>
      </c>
      <c r="H18" s="522">
        <v>226.9</v>
      </c>
      <c r="I18" s="522">
        <v>0</v>
      </c>
      <c r="J18" s="522">
        <v>1981.41</v>
      </c>
      <c r="K18" s="522">
        <v>3918.65</v>
      </c>
      <c r="L18" s="522">
        <v>0</v>
      </c>
      <c r="M18" s="522">
        <v>1.52</v>
      </c>
      <c r="N18" s="522">
        <v>0</v>
      </c>
      <c r="O18" s="522">
        <v>0</v>
      </c>
      <c r="P18" s="522">
        <v>5039.33</v>
      </c>
      <c r="Q18" s="522">
        <v>0</v>
      </c>
      <c r="R18" s="522">
        <v>0</v>
      </c>
      <c r="S18" s="522">
        <v>11845.77</v>
      </c>
      <c r="W18" s="520"/>
      <c r="X18" s="520"/>
    </row>
    <row r="19" spans="1:24">
      <c r="A19" s="425" t="s">
        <v>429</v>
      </c>
      <c r="B19" s="521">
        <v>7.99</v>
      </c>
      <c r="C19" s="521">
        <v>0</v>
      </c>
      <c r="D19" s="521">
        <v>75.59</v>
      </c>
      <c r="E19" s="521">
        <v>0</v>
      </c>
      <c r="F19" s="521">
        <v>0</v>
      </c>
      <c r="G19" s="521">
        <v>0</v>
      </c>
      <c r="H19" s="521">
        <v>1607.47</v>
      </c>
      <c r="I19" s="521">
        <v>0</v>
      </c>
      <c r="J19" s="521">
        <v>0</v>
      </c>
      <c r="K19" s="521">
        <v>32.090000000000003</v>
      </c>
      <c r="L19" s="521">
        <v>0</v>
      </c>
      <c r="M19" s="521">
        <v>671.96</v>
      </c>
      <c r="N19" s="521">
        <v>0</v>
      </c>
      <c r="O19" s="521">
        <v>0</v>
      </c>
      <c r="P19" s="521">
        <v>5251.84</v>
      </c>
      <c r="Q19" s="521">
        <v>0</v>
      </c>
      <c r="R19" s="521">
        <v>0</v>
      </c>
      <c r="S19" s="521">
        <v>7646.9400000000005</v>
      </c>
      <c r="W19" s="520"/>
      <c r="X19" s="520"/>
    </row>
    <row r="20" spans="1:24">
      <c r="A20" s="425" t="s">
        <v>430</v>
      </c>
      <c r="B20" s="521">
        <v>0</v>
      </c>
      <c r="C20" s="521">
        <v>0</v>
      </c>
      <c r="D20" s="521">
        <v>0</v>
      </c>
      <c r="E20" s="521">
        <v>0</v>
      </c>
      <c r="F20" s="521">
        <v>0</v>
      </c>
      <c r="G20" s="521">
        <v>0</v>
      </c>
      <c r="H20" s="521">
        <v>0</v>
      </c>
      <c r="I20" s="521">
        <v>0</v>
      </c>
      <c r="J20" s="521">
        <v>0</v>
      </c>
      <c r="K20" s="521">
        <v>0</v>
      </c>
      <c r="L20" s="521">
        <v>0</v>
      </c>
      <c r="M20" s="521">
        <v>0</v>
      </c>
      <c r="N20" s="521">
        <v>0</v>
      </c>
      <c r="O20" s="521">
        <v>0</v>
      </c>
      <c r="P20" s="521">
        <v>0</v>
      </c>
      <c r="Q20" s="521">
        <v>0</v>
      </c>
      <c r="R20" s="521">
        <v>0</v>
      </c>
      <c r="S20" s="521">
        <v>0</v>
      </c>
      <c r="W20" s="520"/>
      <c r="X20" s="520"/>
    </row>
    <row r="21" spans="1:24">
      <c r="A21" s="428" t="s">
        <v>359</v>
      </c>
      <c r="B21" s="522">
        <v>1.81</v>
      </c>
      <c r="C21" s="522">
        <v>12107.59</v>
      </c>
      <c r="D21" s="522">
        <v>1886.6200000000001</v>
      </c>
      <c r="E21" s="522">
        <v>454.86</v>
      </c>
      <c r="F21" s="522">
        <v>0</v>
      </c>
      <c r="G21" s="522">
        <v>3629.62</v>
      </c>
      <c r="H21" s="522">
        <v>3992.04</v>
      </c>
      <c r="I21" s="522">
        <v>0</v>
      </c>
      <c r="J21" s="522">
        <v>0</v>
      </c>
      <c r="K21" s="522">
        <v>14.19</v>
      </c>
      <c r="L21" s="522">
        <v>0</v>
      </c>
      <c r="M21" s="522">
        <v>13257.16</v>
      </c>
      <c r="N21" s="522">
        <v>0</v>
      </c>
      <c r="O21" s="522">
        <v>0</v>
      </c>
      <c r="P21" s="522">
        <v>6387.49</v>
      </c>
      <c r="Q21" s="522">
        <v>0</v>
      </c>
      <c r="R21" s="522">
        <v>0</v>
      </c>
      <c r="S21" s="522">
        <v>41731.379999999997</v>
      </c>
      <c r="W21" s="520"/>
      <c r="X21" s="520"/>
    </row>
    <row r="22" spans="1:24">
      <c r="A22" s="425" t="s">
        <v>360</v>
      </c>
      <c r="B22" s="521">
        <v>1.84</v>
      </c>
      <c r="C22" s="521">
        <v>0</v>
      </c>
      <c r="D22" s="521">
        <v>192.07</v>
      </c>
      <c r="E22" s="521">
        <v>0</v>
      </c>
      <c r="F22" s="521">
        <v>0</v>
      </c>
      <c r="G22" s="521">
        <v>0</v>
      </c>
      <c r="H22" s="521">
        <v>49901.380000000005</v>
      </c>
      <c r="I22" s="521">
        <v>0</v>
      </c>
      <c r="J22" s="521">
        <v>0</v>
      </c>
      <c r="K22" s="521">
        <v>52237.08</v>
      </c>
      <c r="L22" s="521">
        <v>0</v>
      </c>
      <c r="M22" s="521">
        <v>159560.98000000001</v>
      </c>
      <c r="N22" s="521">
        <v>0</v>
      </c>
      <c r="O22" s="521">
        <v>0</v>
      </c>
      <c r="P22" s="521">
        <v>216211.46</v>
      </c>
      <c r="Q22" s="521">
        <v>0</v>
      </c>
      <c r="R22" s="521">
        <v>0</v>
      </c>
      <c r="S22" s="521">
        <v>478104.81000000006</v>
      </c>
      <c r="W22" s="520"/>
      <c r="X22" s="520"/>
    </row>
    <row r="23" spans="1:24">
      <c r="A23" s="425" t="s">
        <v>363</v>
      </c>
      <c r="B23" s="521">
        <v>495.40000000000003</v>
      </c>
      <c r="C23" s="521">
        <v>0</v>
      </c>
      <c r="D23" s="521">
        <v>0</v>
      </c>
      <c r="E23" s="521">
        <v>0</v>
      </c>
      <c r="F23" s="521">
        <v>0</v>
      </c>
      <c r="G23" s="521">
        <v>0</v>
      </c>
      <c r="H23" s="521">
        <v>0</v>
      </c>
      <c r="I23" s="521">
        <v>0</v>
      </c>
      <c r="J23" s="521">
        <v>0</v>
      </c>
      <c r="K23" s="521">
        <v>0</v>
      </c>
      <c r="L23" s="521">
        <v>0</v>
      </c>
      <c r="M23" s="521">
        <v>0</v>
      </c>
      <c r="N23" s="521">
        <v>0</v>
      </c>
      <c r="O23" s="521">
        <v>0</v>
      </c>
      <c r="P23" s="521">
        <v>0</v>
      </c>
      <c r="Q23" s="521">
        <v>0</v>
      </c>
      <c r="R23" s="521">
        <v>0</v>
      </c>
      <c r="S23" s="521">
        <v>495.40000000000003</v>
      </c>
      <c r="W23" s="520"/>
      <c r="X23" s="520"/>
    </row>
    <row r="24" spans="1:24">
      <c r="A24" s="428" t="s">
        <v>364</v>
      </c>
      <c r="B24" s="522">
        <v>2093.19</v>
      </c>
      <c r="C24" s="522">
        <v>0</v>
      </c>
      <c r="D24" s="522">
        <v>20732.600000000002</v>
      </c>
      <c r="E24" s="522">
        <v>10056.39</v>
      </c>
      <c r="F24" s="522">
        <v>0</v>
      </c>
      <c r="G24" s="522">
        <v>0</v>
      </c>
      <c r="H24" s="522">
        <v>38739.279999999999</v>
      </c>
      <c r="I24" s="522">
        <v>0</v>
      </c>
      <c r="J24" s="522">
        <v>191.73000000000002</v>
      </c>
      <c r="K24" s="522">
        <v>0</v>
      </c>
      <c r="L24" s="522">
        <v>0</v>
      </c>
      <c r="M24" s="522">
        <v>0</v>
      </c>
      <c r="N24" s="522">
        <v>0</v>
      </c>
      <c r="O24" s="522">
        <v>0</v>
      </c>
      <c r="P24" s="522">
        <v>0</v>
      </c>
      <c r="Q24" s="522">
        <v>38888.720000000001</v>
      </c>
      <c r="R24" s="522">
        <v>0</v>
      </c>
      <c r="S24" s="522">
        <v>110701.90999999999</v>
      </c>
      <c r="W24" s="520"/>
      <c r="X24" s="520"/>
    </row>
    <row r="25" spans="1:24">
      <c r="A25" s="425" t="s">
        <v>365</v>
      </c>
      <c r="B25" s="521">
        <v>0</v>
      </c>
      <c r="C25" s="521">
        <v>0</v>
      </c>
      <c r="D25" s="521">
        <v>0</v>
      </c>
      <c r="E25" s="521">
        <v>0</v>
      </c>
      <c r="F25" s="521">
        <v>0</v>
      </c>
      <c r="G25" s="521">
        <v>0</v>
      </c>
      <c r="H25" s="521">
        <v>0</v>
      </c>
      <c r="I25" s="521">
        <v>0</v>
      </c>
      <c r="J25" s="521">
        <v>0</v>
      </c>
      <c r="K25" s="521">
        <v>0</v>
      </c>
      <c r="L25" s="521">
        <v>0</v>
      </c>
      <c r="M25" s="521">
        <v>0</v>
      </c>
      <c r="N25" s="521">
        <v>0</v>
      </c>
      <c r="O25" s="521">
        <v>0</v>
      </c>
      <c r="P25" s="521">
        <v>0</v>
      </c>
      <c r="Q25" s="521">
        <v>0</v>
      </c>
      <c r="R25" s="521">
        <v>0</v>
      </c>
      <c r="S25" s="521">
        <v>0</v>
      </c>
      <c r="W25" s="520"/>
      <c r="X25" s="520"/>
    </row>
    <row r="26" spans="1:24">
      <c r="A26" s="425" t="s">
        <v>366</v>
      </c>
      <c r="B26" s="521">
        <v>0</v>
      </c>
      <c r="C26" s="521">
        <v>126.99000000000001</v>
      </c>
      <c r="D26" s="521">
        <v>0.23</v>
      </c>
      <c r="E26" s="521">
        <v>0</v>
      </c>
      <c r="F26" s="521">
        <v>0</v>
      </c>
      <c r="G26" s="521">
        <v>0</v>
      </c>
      <c r="H26" s="521">
        <v>324.07</v>
      </c>
      <c r="I26" s="521">
        <v>0</v>
      </c>
      <c r="J26" s="521">
        <v>0</v>
      </c>
      <c r="K26" s="521">
        <v>0</v>
      </c>
      <c r="L26" s="521">
        <v>0</v>
      </c>
      <c r="M26" s="521">
        <v>1394.95</v>
      </c>
      <c r="N26" s="521">
        <v>0</v>
      </c>
      <c r="O26" s="521">
        <v>0</v>
      </c>
      <c r="P26" s="521">
        <v>1955.96</v>
      </c>
      <c r="Q26" s="521">
        <v>0</v>
      </c>
      <c r="R26" s="521">
        <v>0</v>
      </c>
      <c r="S26" s="521">
        <v>3802.2</v>
      </c>
      <c r="W26" s="520"/>
      <c r="X26" s="520"/>
    </row>
    <row r="27" spans="1:24">
      <c r="A27" s="428" t="s">
        <v>431</v>
      </c>
      <c r="B27" s="522">
        <v>106.83</v>
      </c>
      <c r="C27" s="522">
        <v>0</v>
      </c>
      <c r="D27" s="522">
        <v>20454.47</v>
      </c>
      <c r="E27" s="522">
        <v>0</v>
      </c>
      <c r="F27" s="522">
        <v>0</v>
      </c>
      <c r="G27" s="522">
        <v>0</v>
      </c>
      <c r="H27" s="522">
        <v>47898.69</v>
      </c>
      <c r="I27" s="522">
        <v>0</v>
      </c>
      <c r="J27" s="522">
        <v>25124.080000000002</v>
      </c>
      <c r="K27" s="522">
        <v>338065.81</v>
      </c>
      <c r="L27" s="522">
        <v>0</v>
      </c>
      <c r="M27" s="522">
        <v>78687.150000000009</v>
      </c>
      <c r="N27" s="522">
        <v>0</v>
      </c>
      <c r="O27" s="522">
        <v>0</v>
      </c>
      <c r="P27" s="522">
        <v>100382.3</v>
      </c>
      <c r="Q27" s="522">
        <v>0</v>
      </c>
      <c r="R27" s="522">
        <v>0</v>
      </c>
      <c r="S27" s="522">
        <v>610719.33000000007</v>
      </c>
      <c r="W27" s="520"/>
      <c r="X27" s="520"/>
    </row>
    <row r="28" spans="1:24">
      <c r="A28" s="425" t="s">
        <v>368</v>
      </c>
      <c r="B28" s="521">
        <v>9.06</v>
      </c>
      <c r="C28" s="521">
        <v>0</v>
      </c>
      <c r="D28" s="521">
        <v>565.4</v>
      </c>
      <c r="E28" s="521">
        <v>4862.6900000000005</v>
      </c>
      <c r="F28" s="521">
        <v>0</v>
      </c>
      <c r="G28" s="521">
        <v>0</v>
      </c>
      <c r="H28" s="521">
        <v>-960.33</v>
      </c>
      <c r="I28" s="521">
        <v>0</v>
      </c>
      <c r="J28" s="521">
        <v>0</v>
      </c>
      <c r="K28" s="521">
        <v>37885.71</v>
      </c>
      <c r="L28" s="521">
        <v>0</v>
      </c>
      <c r="M28" s="521">
        <v>22.27</v>
      </c>
      <c r="N28" s="521">
        <v>0</v>
      </c>
      <c r="O28" s="521">
        <v>0</v>
      </c>
      <c r="P28" s="521">
        <v>0</v>
      </c>
      <c r="Q28" s="521">
        <v>1.3800000000000001</v>
      </c>
      <c r="R28" s="521">
        <v>0</v>
      </c>
      <c r="S28" s="521">
        <v>42386.179999999993</v>
      </c>
      <c r="W28" s="520"/>
      <c r="X28" s="520"/>
    </row>
    <row r="29" spans="1:24">
      <c r="A29" s="425" t="s">
        <v>369</v>
      </c>
      <c r="B29" s="521">
        <v>3298.91</v>
      </c>
      <c r="C29" s="521">
        <v>0</v>
      </c>
      <c r="D29" s="521">
        <v>0</v>
      </c>
      <c r="E29" s="521">
        <v>0</v>
      </c>
      <c r="F29" s="521">
        <v>3205.27</v>
      </c>
      <c r="G29" s="521">
        <v>0</v>
      </c>
      <c r="H29" s="521">
        <v>0</v>
      </c>
      <c r="I29" s="521">
        <v>0</v>
      </c>
      <c r="J29" s="521">
        <v>0</v>
      </c>
      <c r="K29" s="521">
        <v>23299.52</v>
      </c>
      <c r="L29" s="521">
        <v>0</v>
      </c>
      <c r="M29" s="521">
        <v>0</v>
      </c>
      <c r="N29" s="521">
        <v>0</v>
      </c>
      <c r="O29" s="521">
        <v>0</v>
      </c>
      <c r="P29" s="521">
        <v>0</v>
      </c>
      <c r="Q29" s="521">
        <v>6910.46</v>
      </c>
      <c r="R29" s="521">
        <v>0</v>
      </c>
      <c r="S29" s="521">
        <v>36714.160000000003</v>
      </c>
      <c r="W29" s="520"/>
      <c r="X29" s="520"/>
    </row>
    <row r="30" spans="1:24">
      <c r="A30" s="428" t="s">
        <v>370</v>
      </c>
      <c r="B30" s="522">
        <v>2162.46</v>
      </c>
      <c r="C30" s="522">
        <v>0</v>
      </c>
      <c r="D30" s="522">
        <v>0</v>
      </c>
      <c r="E30" s="522">
        <v>0</v>
      </c>
      <c r="F30" s="522">
        <v>550.24</v>
      </c>
      <c r="G30" s="522">
        <v>0</v>
      </c>
      <c r="H30" s="522">
        <v>0</v>
      </c>
      <c r="I30" s="522">
        <v>0</v>
      </c>
      <c r="J30" s="522">
        <v>0</v>
      </c>
      <c r="K30" s="522">
        <v>516.79</v>
      </c>
      <c r="L30" s="522">
        <v>0</v>
      </c>
      <c r="M30" s="522">
        <v>0</v>
      </c>
      <c r="N30" s="522">
        <v>0</v>
      </c>
      <c r="O30" s="522">
        <v>0</v>
      </c>
      <c r="P30" s="522">
        <v>0</v>
      </c>
      <c r="Q30" s="522">
        <v>1164.6200000000001</v>
      </c>
      <c r="R30" s="522">
        <v>0</v>
      </c>
      <c r="S30" s="522">
        <v>4394.1099999999997</v>
      </c>
      <c r="W30" s="520"/>
      <c r="X30" s="520"/>
    </row>
    <row r="31" spans="1:24">
      <c r="A31" s="425" t="s">
        <v>371</v>
      </c>
      <c r="B31" s="521">
        <v>0</v>
      </c>
      <c r="C31" s="521">
        <v>259.29000000000002</v>
      </c>
      <c r="D31" s="521">
        <v>0</v>
      </c>
      <c r="E31" s="521">
        <v>0</v>
      </c>
      <c r="F31" s="521">
        <v>0</v>
      </c>
      <c r="G31" s="521">
        <v>60.06</v>
      </c>
      <c r="H31" s="521">
        <v>161.65</v>
      </c>
      <c r="I31" s="521">
        <v>0</v>
      </c>
      <c r="J31" s="521">
        <v>18531.29</v>
      </c>
      <c r="K31" s="521">
        <v>4200.13</v>
      </c>
      <c r="L31" s="521">
        <v>0</v>
      </c>
      <c r="M31" s="521">
        <v>2257.17</v>
      </c>
      <c r="N31" s="521">
        <v>0</v>
      </c>
      <c r="O31" s="521">
        <v>0</v>
      </c>
      <c r="P31" s="521">
        <v>0</v>
      </c>
      <c r="Q31" s="521">
        <v>0</v>
      </c>
      <c r="R31" s="521">
        <v>0</v>
      </c>
      <c r="S31" s="521">
        <v>25469.590000000004</v>
      </c>
      <c r="W31" s="520"/>
      <c r="X31" s="520"/>
    </row>
    <row r="32" spans="1:24">
      <c r="A32" s="425" t="s">
        <v>432</v>
      </c>
      <c r="B32" s="521">
        <v>0</v>
      </c>
      <c r="C32" s="521">
        <v>0</v>
      </c>
      <c r="D32" s="521">
        <v>0</v>
      </c>
      <c r="E32" s="521">
        <v>0</v>
      </c>
      <c r="F32" s="521">
        <v>0</v>
      </c>
      <c r="G32" s="521">
        <v>0</v>
      </c>
      <c r="H32" s="521">
        <v>5866.95</v>
      </c>
      <c r="I32" s="521">
        <v>0</v>
      </c>
      <c r="J32" s="521">
        <v>0</v>
      </c>
      <c r="K32" s="521">
        <v>0.17</v>
      </c>
      <c r="L32" s="521">
        <v>0</v>
      </c>
      <c r="M32" s="521">
        <v>2125.16</v>
      </c>
      <c r="N32" s="521">
        <v>0</v>
      </c>
      <c r="O32" s="521">
        <v>0</v>
      </c>
      <c r="P32" s="521">
        <v>14576.68</v>
      </c>
      <c r="Q32" s="521">
        <v>0</v>
      </c>
      <c r="R32" s="521">
        <v>0</v>
      </c>
      <c r="S32" s="521">
        <v>22568.959999999999</v>
      </c>
      <c r="W32" s="520"/>
      <c r="X32" s="520"/>
    </row>
    <row r="33" spans="1:24">
      <c r="A33" s="428" t="s">
        <v>373</v>
      </c>
      <c r="B33" s="522">
        <v>0</v>
      </c>
      <c r="C33" s="522">
        <v>5399.6900000000005</v>
      </c>
      <c r="D33" s="522">
        <v>945.67000000000007</v>
      </c>
      <c r="E33" s="522">
        <v>800.83</v>
      </c>
      <c r="F33" s="522">
        <v>0</v>
      </c>
      <c r="G33" s="522">
        <v>68.05</v>
      </c>
      <c r="H33" s="522">
        <v>2.33</v>
      </c>
      <c r="I33" s="522">
        <v>0</v>
      </c>
      <c r="J33" s="522">
        <v>0</v>
      </c>
      <c r="K33" s="522">
        <v>213.55</v>
      </c>
      <c r="L33" s="522">
        <v>0</v>
      </c>
      <c r="M33" s="522">
        <v>0</v>
      </c>
      <c r="N33" s="522">
        <v>0</v>
      </c>
      <c r="O33" s="522">
        <v>0</v>
      </c>
      <c r="P33" s="522">
        <v>5008.9400000000005</v>
      </c>
      <c r="Q33" s="522">
        <v>0</v>
      </c>
      <c r="R33" s="522">
        <v>0</v>
      </c>
      <c r="S33" s="522">
        <v>12439.060000000001</v>
      </c>
      <c r="W33" s="520"/>
      <c r="X33" s="520"/>
    </row>
    <row r="34" spans="1:24">
      <c r="A34" s="430" t="s">
        <v>433</v>
      </c>
      <c r="B34" s="523">
        <v>0</v>
      </c>
      <c r="C34" s="523">
        <v>7472.97</v>
      </c>
      <c r="D34" s="523">
        <v>15908.33</v>
      </c>
      <c r="E34" s="523">
        <v>2829.5</v>
      </c>
      <c r="F34" s="523">
        <v>0</v>
      </c>
      <c r="G34" s="523">
        <v>13757.67</v>
      </c>
      <c r="H34" s="523">
        <v>91061.35</v>
      </c>
      <c r="I34" s="523">
        <v>785.12</v>
      </c>
      <c r="J34" s="523">
        <v>0</v>
      </c>
      <c r="K34" s="523">
        <v>67618.83</v>
      </c>
      <c r="L34" s="523">
        <v>0</v>
      </c>
      <c r="M34" s="523">
        <v>195001.44</v>
      </c>
      <c r="N34" s="523">
        <v>9066.16</v>
      </c>
      <c r="O34" s="523">
        <v>329.8</v>
      </c>
      <c r="P34" s="523">
        <v>235694.39</v>
      </c>
      <c r="Q34" s="523">
        <v>0</v>
      </c>
      <c r="R34" s="523">
        <v>168.65</v>
      </c>
      <c r="S34" s="523">
        <v>639694.21000000008</v>
      </c>
      <c r="W34" s="520"/>
      <c r="X34" s="520"/>
    </row>
    <row r="35" spans="1:24">
      <c r="A35" s="425" t="s">
        <v>434</v>
      </c>
      <c r="B35" s="521">
        <v>0</v>
      </c>
      <c r="C35" s="521">
        <v>3708.1</v>
      </c>
      <c r="D35" s="521">
        <v>14230.380000000001</v>
      </c>
      <c r="E35" s="521">
        <v>1576.9</v>
      </c>
      <c r="F35" s="521">
        <v>0</v>
      </c>
      <c r="G35" s="521">
        <v>298.14</v>
      </c>
      <c r="H35" s="521">
        <v>4160.9400000000005</v>
      </c>
      <c r="I35" s="521">
        <v>785.12</v>
      </c>
      <c r="J35" s="521">
        <v>0</v>
      </c>
      <c r="K35" s="521">
        <v>11956.11</v>
      </c>
      <c r="L35" s="521">
        <v>0</v>
      </c>
      <c r="M35" s="521">
        <v>60962.270000000004</v>
      </c>
      <c r="N35" s="521">
        <v>1395.9</v>
      </c>
      <c r="O35" s="521">
        <v>0</v>
      </c>
      <c r="P35" s="521">
        <v>16964.14</v>
      </c>
      <c r="Q35" s="521">
        <v>0</v>
      </c>
      <c r="R35" s="521">
        <v>0</v>
      </c>
      <c r="S35" s="521">
        <v>116038</v>
      </c>
      <c r="W35" s="520"/>
      <c r="X35" s="520"/>
    </row>
    <row r="36" spans="1:24">
      <c r="A36" s="428" t="s">
        <v>318</v>
      </c>
      <c r="B36" s="522">
        <v>0</v>
      </c>
      <c r="C36" s="522">
        <v>2116.6</v>
      </c>
      <c r="D36" s="522">
        <v>1677.95</v>
      </c>
      <c r="E36" s="522">
        <v>0</v>
      </c>
      <c r="F36" s="522">
        <v>0</v>
      </c>
      <c r="G36" s="522">
        <v>2.48</v>
      </c>
      <c r="H36" s="522">
        <v>26101.350000000002</v>
      </c>
      <c r="I36" s="522">
        <v>0</v>
      </c>
      <c r="J36" s="522">
        <v>0</v>
      </c>
      <c r="K36" s="522">
        <v>41122.080000000002</v>
      </c>
      <c r="L36" s="522">
        <v>0</v>
      </c>
      <c r="M36" s="522">
        <v>117846.22</v>
      </c>
      <c r="N36" s="522">
        <v>1.03</v>
      </c>
      <c r="O36" s="522">
        <v>0</v>
      </c>
      <c r="P36" s="522">
        <v>194676.12</v>
      </c>
      <c r="Q36" s="522">
        <v>0</v>
      </c>
      <c r="R36" s="522">
        <v>0</v>
      </c>
      <c r="S36" s="522">
        <v>383543.82999999996</v>
      </c>
      <c r="W36" s="520"/>
      <c r="X36" s="520"/>
    </row>
    <row r="37" spans="1:24">
      <c r="A37" s="425" t="s">
        <v>319</v>
      </c>
      <c r="B37" s="521">
        <v>0</v>
      </c>
      <c r="C37" s="521">
        <v>1648.27</v>
      </c>
      <c r="D37" s="521">
        <v>0</v>
      </c>
      <c r="E37" s="521">
        <v>1252.5899999999999</v>
      </c>
      <c r="F37" s="521">
        <v>0</v>
      </c>
      <c r="G37" s="521">
        <v>13457.06</v>
      </c>
      <c r="H37" s="521">
        <v>60799.05</v>
      </c>
      <c r="I37" s="521">
        <v>0</v>
      </c>
      <c r="J37" s="521">
        <v>0</v>
      </c>
      <c r="K37" s="521">
        <v>14540.64</v>
      </c>
      <c r="L37" s="521">
        <v>0</v>
      </c>
      <c r="M37" s="521">
        <v>16192.960000000001</v>
      </c>
      <c r="N37" s="521">
        <v>7669.2300000000005</v>
      </c>
      <c r="O37" s="521">
        <v>329.8</v>
      </c>
      <c r="P37" s="521">
        <v>24054.13</v>
      </c>
      <c r="Q37" s="521">
        <v>0</v>
      </c>
      <c r="R37" s="521">
        <v>168.65</v>
      </c>
      <c r="S37" s="521">
        <v>140112.38</v>
      </c>
      <c r="W37" s="520"/>
      <c r="X37" s="520"/>
    </row>
    <row r="38" spans="1:24">
      <c r="A38" s="430" t="s">
        <v>336</v>
      </c>
      <c r="B38" s="523">
        <v>0</v>
      </c>
      <c r="C38" s="523">
        <v>103724.23</v>
      </c>
      <c r="D38" s="523">
        <v>6640.53</v>
      </c>
      <c r="E38" s="523">
        <v>29962.080000000002</v>
      </c>
      <c r="F38" s="523">
        <v>0</v>
      </c>
      <c r="G38" s="523">
        <v>183835.27</v>
      </c>
      <c r="H38" s="523">
        <v>0</v>
      </c>
      <c r="I38" s="523">
        <v>1198338.06</v>
      </c>
      <c r="J38" s="523">
        <v>0</v>
      </c>
      <c r="K38" s="523">
        <v>485975.29000000004</v>
      </c>
      <c r="L38" s="523">
        <v>341655.74</v>
      </c>
      <c r="M38" s="523">
        <v>1536929.15</v>
      </c>
      <c r="N38" s="523">
        <v>32676.63</v>
      </c>
      <c r="O38" s="523">
        <v>0</v>
      </c>
      <c r="P38" s="523">
        <v>1523366.87</v>
      </c>
      <c r="Q38" s="523">
        <v>0</v>
      </c>
      <c r="R38" s="523">
        <v>169519.19</v>
      </c>
      <c r="S38" s="523">
        <v>5612623.04</v>
      </c>
      <c r="W38" s="520"/>
      <c r="X38" s="520"/>
    </row>
    <row r="39" spans="1:24">
      <c r="A39" s="481" t="s">
        <v>435</v>
      </c>
      <c r="B39" s="519">
        <v>0</v>
      </c>
      <c r="C39" s="519">
        <v>103724.23</v>
      </c>
      <c r="D39" s="519">
        <v>6640.53</v>
      </c>
      <c r="E39" s="519">
        <v>29950.240000000002</v>
      </c>
      <c r="F39" s="519">
        <v>0</v>
      </c>
      <c r="G39" s="519">
        <v>94441.36</v>
      </c>
      <c r="H39" s="519">
        <v>0</v>
      </c>
      <c r="I39" s="519">
        <v>776319.08</v>
      </c>
      <c r="J39" s="519">
        <v>0</v>
      </c>
      <c r="K39" s="519">
        <v>485975.29000000004</v>
      </c>
      <c r="L39" s="519">
        <v>2148.69</v>
      </c>
      <c r="M39" s="519">
        <v>1005852.43</v>
      </c>
      <c r="N39" s="519">
        <v>29746.75</v>
      </c>
      <c r="O39" s="519">
        <v>0</v>
      </c>
      <c r="P39" s="519">
        <v>1152465.07</v>
      </c>
      <c r="Q39" s="519">
        <v>0</v>
      </c>
      <c r="R39" s="519">
        <v>1.99</v>
      </c>
      <c r="S39" s="519">
        <v>3687265.66</v>
      </c>
      <c r="W39" s="520"/>
      <c r="X39" s="520"/>
    </row>
    <row r="40" spans="1:24">
      <c r="A40" s="425" t="s">
        <v>380</v>
      </c>
      <c r="B40" s="521">
        <v>0</v>
      </c>
      <c r="C40" s="521">
        <v>0</v>
      </c>
      <c r="D40" s="521">
        <v>37.700000000000003</v>
      </c>
      <c r="E40" s="521">
        <v>0</v>
      </c>
      <c r="F40" s="521">
        <v>0</v>
      </c>
      <c r="G40" s="521">
        <v>26335.39</v>
      </c>
      <c r="H40" s="521">
        <v>0</v>
      </c>
      <c r="I40" s="521">
        <v>9548.2199999999993</v>
      </c>
      <c r="J40" s="521">
        <v>0</v>
      </c>
      <c r="K40" s="521">
        <v>3770.05</v>
      </c>
      <c r="L40" s="521">
        <v>2148.69</v>
      </c>
      <c r="M40" s="521">
        <v>129178.82</v>
      </c>
      <c r="N40" s="521">
        <v>589.88</v>
      </c>
      <c r="O40" s="521">
        <v>0</v>
      </c>
      <c r="P40" s="521">
        <v>73815.88</v>
      </c>
      <c r="Q40" s="521">
        <v>0</v>
      </c>
      <c r="R40" s="521">
        <v>0.25</v>
      </c>
      <c r="S40" s="521">
        <v>245424.88</v>
      </c>
      <c r="W40" s="520"/>
      <c r="X40" s="520"/>
    </row>
    <row r="41" spans="1:24">
      <c r="A41" s="425" t="s">
        <v>381</v>
      </c>
      <c r="B41" s="521">
        <v>0</v>
      </c>
      <c r="C41" s="521">
        <v>39481.520000000004</v>
      </c>
      <c r="D41" s="521">
        <v>2040.05</v>
      </c>
      <c r="E41" s="521">
        <v>2108.65</v>
      </c>
      <c r="F41" s="521">
        <v>0</v>
      </c>
      <c r="G41" s="521">
        <v>42.44</v>
      </c>
      <c r="H41" s="521">
        <v>0</v>
      </c>
      <c r="I41" s="521">
        <v>12813.69</v>
      </c>
      <c r="J41" s="521">
        <v>0</v>
      </c>
      <c r="K41" s="521">
        <v>26871.24</v>
      </c>
      <c r="L41" s="521">
        <v>0</v>
      </c>
      <c r="M41" s="521">
        <v>50916.18</v>
      </c>
      <c r="N41" s="521">
        <v>3804.61</v>
      </c>
      <c r="O41" s="521">
        <v>0</v>
      </c>
      <c r="P41" s="521">
        <v>6611.67</v>
      </c>
      <c r="Q41" s="521">
        <v>0</v>
      </c>
      <c r="R41" s="521">
        <v>0</v>
      </c>
      <c r="S41" s="521">
        <v>144690.05000000002</v>
      </c>
      <c r="W41" s="520"/>
      <c r="X41" s="520"/>
    </row>
    <row r="42" spans="1:24">
      <c r="A42" s="428" t="s">
        <v>382</v>
      </c>
      <c r="B42" s="522">
        <v>0</v>
      </c>
      <c r="C42" s="522">
        <v>0</v>
      </c>
      <c r="D42" s="522">
        <v>2665.2400000000002</v>
      </c>
      <c r="E42" s="522">
        <v>4114.1900000000005</v>
      </c>
      <c r="F42" s="522">
        <v>0</v>
      </c>
      <c r="G42" s="522">
        <v>376.49</v>
      </c>
      <c r="H42" s="522">
        <v>0</v>
      </c>
      <c r="I42" s="522">
        <v>38053.83</v>
      </c>
      <c r="J42" s="522">
        <v>0</v>
      </c>
      <c r="K42" s="522">
        <v>53016.93</v>
      </c>
      <c r="L42" s="522">
        <v>0</v>
      </c>
      <c r="M42" s="522">
        <v>85001.33</v>
      </c>
      <c r="N42" s="522">
        <v>5111.5</v>
      </c>
      <c r="O42" s="522">
        <v>0</v>
      </c>
      <c r="P42" s="522">
        <v>67499.210000000006</v>
      </c>
      <c r="Q42" s="522">
        <v>0</v>
      </c>
      <c r="R42" s="522">
        <v>0</v>
      </c>
      <c r="S42" s="522">
        <v>255838.72000000003</v>
      </c>
      <c r="W42" s="520"/>
      <c r="X42" s="520"/>
    </row>
    <row r="43" spans="1:24">
      <c r="A43" s="425" t="s">
        <v>383</v>
      </c>
      <c r="B43" s="521">
        <v>0</v>
      </c>
      <c r="C43" s="521">
        <v>51445.67</v>
      </c>
      <c r="D43" s="521">
        <v>1891.8500000000001</v>
      </c>
      <c r="E43" s="521">
        <v>7002.2300000000005</v>
      </c>
      <c r="F43" s="521">
        <v>0</v>
      </c>
      <c r="G43" s="521">
        <v>59905.25</v>
      </c>
      <c r="H43" s="521">
        <v>0</v>
      </c>
      <c r="I43" s="521">
        <v>24163.38</v>
      </c>
      <c r="J43" s="521">
        <v>0</v>
      </c>
      <c r="K43" s="521">
        <v>45677.32</v>
      </c>
      <c r="L43" s="521">
        <v>0</v>
      </c>
      <c r="M43" s="521">
        <v>264170.67</v>
      </c>
      <c r="N43" s="521">
        <v>6698.59</v>
      </c>
      <c r="O43" s="521">
        <v>0</v>
      </c>
      <c r="P43" s="521">
        <v>108527.36</v>
      </c>
      <c r="Q43" s="521">
        <v>0</v>
      </c>
      <c r="R43" s="521">
        <v>0</v>
      </c>
      <c r="S43" s="521">
        <v>569482.32000000007</v>
      </c>
      <c r="W43" s="520"/>
      <c r="X43" s="520"/>
    </row>
    <row r="44" spans="1:24">
      <c r="A44" s="425" t="s">
        <v>384</v>
      </c>
      <c r="B44" s="521">
        <v>0</v>
      </c>
      <c r="C44" s="521">
        <v>0</v>
      </c>
      <c r="D44" s="521">
        <v>0</v>
      </c>
      <c r="E44" s="521">
        <v>0</v>
      </c>
      <c r="F44" s="521">
        <v>0</v>
      </c>
      <c r="G44" s="521">
        <v>0</v>
      </c>
      <c r="H44" s="521">
        <v>0</v>
      </c>
      <c r="I44" s="521">
        <v>0</v>
      </c>
      <c r="J44" s="521">
        <v>0</v>
      </c>
      <c r="K44" s="521">
        <v>4375.7700000000004</v>
      </c>
      <c r="L44" s="521">
        <v>0</v>
      </c>
      <c r="M44" s="521">
        <v>44.71</v>
      </c>
      <c r="N44" s="521">
        <v>0</v>
      </c>
      <c r="O44" s="521">
        <v>0</v>
      </c>
      <c r="P44" s="521">
        <v>0</v>
      </c>
      <c r="Q44" s="521">
        <v>0</v>
      </c>
      <c r="R44" s="521">
        <v>0</v>
      </c>
      <c r="S44" s="521">
        <v>4420.4800000000005</v>
      </c>
      <c r="W44" s="520"/>
      <c r="X44" s="520"/>
    </row>
    <row r="45" spans="1:24">
      <c r="A45" s="428" t="s">
        <v>385</v>
      </c>
      <c r="B45" s="522">
        <v>0</v>
      </c>
      <c r="C45" s="522">
        <v>0</v>
      </c>
      <c r="D45" s="522">
        <v>0.86</v>
      </c>
      <c r="E45" s="522">
        <v>151.59</v>
      </c>
      <c r="F45" s="522">
        <v>0</v>
      </c>
      <c r="G45" s="522">
        <v>1438.47</v>
      </c>
      <c r="H45" s="522">
        <v>0</v>
      </c>
      <c r="I45" s="522">
        <v>16152.79</v>
      </c>
      <c r="J45" s="522">
        <v>0</v>
      </c>
      <c r="K45" s="522">
        <v>0</v>
      </c>
      <c r="L45" s="522">
        <v>0</v>
      </c>
      <c r="M45" s="522">
        <v>2.85</v>
      </c>
      <c r="N45" s="522">
        <v>44.97</v>
      </c>
      <c r="O45" s="522">
        <v>0</v>
      </c>
      <c r="P45" s="522">
        <v>12552.24</v>
      </c>
      <c r="Q45" s="522">
        <v>0</v>
      </c>
      <c r="R45" s="522">
        <v>0</v>
      </c>
      <c r="S45" s="522">
        <v>30343.769999999997</v>
      </c>
      <c r="W45" s="520"/>
      <c r="X45" s="520"/>
    </row>
    <row r="46" spans="1:24">
      <c r="A46" s="425" t="s">
        <v>386</v>
      </c>
      <c r="B46" s="521">
        <v>0</v>
      </c>
      <c r="C46" s="521">
        <v>12797.050000000001</v>
      </c>
      <c r="D46" s="521">
        <v>0</v>
      </c>
      <c r="E46" s="521">
        <v>307.84000000000003</v>
      </c>
      <c r="F46" s="521">
        <v>0</v>
      </c>
      <c r="G46" s="521">
        <v>0</v>
      </c>
      <c r="H46" s="521">
        <v>0</v>
      </c>
      <c r="I46" s="521">
        <v>8729.83</v>
      </c>
      <c r="J46" s="521">
        <v>0</v>
      </c>
      <c r="K46" s="521">
        <v>2.14</v>
      </c>
      <c r="L46" s="521">
        <v>0</v>
      </c>
      <c r="M46" s="521">
        <v>148.39000000000001</v>
      </c>
      <c r="N46" s="521">
        <v>1206.6400000000001</v>
      </c>
      <c r="O46" s="521">
        <v>0</v>
      </c>
      <c r="P46" s="521">
        <v>5437.46</v>
      </c>
      <c r="Q46" s="521">
        <v>0</v>
      </c>
      <c r="R46" s="521">
        <v>0.02</v>
      </c>
      <c r="S46" s="521">
        <v>28629.37</v>
      </c>
      <c r="W46" s="520"/>
      <c r="X46" s="520"/>
    </row>
    <row r="47" spans="1:24">
      <c r="A47" s="425" t="s">
        <v>387</v>
      </c>
      <c r="B47" s="521">
        <v>0</v>
      </c>
      <c r="C47" s="521">
        <v>0</v>
      </c>
      <c r="D47" s="521">
        <v>4.84</v>
      </c>
      <c r="E47" s="521">
        <v>1.57</v>
      </c>
      <c r="F47" s="521">
        <v>0</v>
      </c>
      <c r="G47" s="521">
        <v>15.82</v>
      </c>
      <c r="H47" s="521">
        <v>0</v>
      </c>
      <c r="I47" s="521">
        <v>221.31</v>
      </c>
      <c r="J47" s="521">
        <v>0</v>
      </c>
      <c r="K47" s="521">
        <v>235.91</v>
      </c>
      <c r="L47" s="521">
        <v>0</v>
      </c>
      <c r="M47" s="521">
        <v>9767.44</v>
      </c>
      <c r="N47" s="521">
        <v>0</v>
      </c>
      <c r="O47" s="521">
        <v>0</v>
      </c>
      <c r="P47" s="521">
        <v>5760.06</v>
      </c>
      <c r="Q47" s="521">
        <v>0</v>
      </c>
      <c r="R47" s="521">
        <v>0</v>
      </c>
      <c r="S47" s="521">
        <v>16006.95</v>
      </c>
      <c r="W47" s="520"/>
      <c r="X47" s="520"/>
    </row>
    <row r="48" spans="1:24">
      <c r="A48" s="428" t="s">
        <v>388</v>
      </c>
      <c r="B48" s="522">
        <v>0</v>
      </c>
      <c r="C48" s="522">
        <v>0</v>
      </c>
      <c r="D48" s="522">
        <v>0</v>
      </c>
      <c r="E48" s="522">
        <v>0</v>
      </c>
      <c r="F48" s="522">
        <v>0</v>
      </c>
      <c r="G48" s="522">
        <v>601.16</v>
      </c>
      <c r="H48" s="522">
        <v>0</v>
      </c>
      <c r="I48" s="522">
        <v>1291.06</v>
      </c>
      <c r="J48" s="522">
        <v>0</v>
      </c>
      <c r="K48" s="522">
        <v>0</v>
      </c>
      <c r="L48" s="522">
        <v>0</v>
      </c>
      <c r="M48" s="522">
        <v>1311.34</v>
      </c>
      <c r="N48" s="522">
        <v>606.58000000000004</v>
      </c>
      <c r="O48" s="522">
        <v>0</v>
      </c>
      <c r="P48" s="522">
        <v>9314</v>
      </c>
      <c r="Q48" s="522">
        <v>0</v>
      </c>
      <c r="R48" s="522">
        <v>1.72</v>
      </c>
      <c r="S48" s="522">
        <v>13125.859999999999</v>
      </c>
      <c r="W48" s="520"/>
      <c r="X48" s="520"/>
    </row>
    <row r="49" spans="1:24">
      <c r="A49" s="425" t="s">
        <v>389</v>
      </c>
      <c r="B49" s="521">
        <v>0</v>
      </c>
      <c r="C49" s="521">
        <v>0</v>
      </c>
      <c r="D49" s="521">
        <v>0</v>
      </c>
      <c r="E49" s="521">
        <v>16264.16</v>
      </c>
      <c r="F49" s="521">
        <v>0</v>
      </c>
      <c r="G49" s="521">
        <v>5726.35</v>
      </c>
      <c r="H49" s="521">
        <v>0</v>
      </c>
      <c r="I49" s="521">
        <v>665344.97</v>
      </c>
      <c r="J49" s="521">
        <v>0</v>
      </c>
      <c r="K49" s="521">
        <v>352025.94</v>
      </c>
      <c r="L49" s="521">
        <v>0</v>
      </c>
      <c r="M49" s="521">
        <v>465310.69</v>
      </c>
      <c r="N49" s="521">
        <v>11683.99</v>
      </c>
      <c r="O49" s="521">
        <v>0</v>
      </c>
      <c r="P49" s="521">
        <v>862947.19000000006</v>
      </c>
      <c r="Q49" s="521">
        <v>0</v>
      </c>
      <c r="R49" s="521">
        <v>0</v>
      </c>
      <c r="S49" s="521">
        <v>2379303.29</v>
      </c>
      <c r="W49" s="520"/>
      <c r="X49" s="520"/>
    </row>
    <row r="50" spans="1:24">
      <c r="A50" s="483" t="s">
        <v>436</v>
      </c>
      <c r="B50" s="523">
        <v>0</v>
      </c>
      <c r="C50" s="523">
        <v>0</v>
      </c>
      <c r="D50" s="523">
        <v>0</v>
      </c>
      <c r="E50" s="523">
        <v>11.84</v>
      </c>
      <c r="F50" s="523">
        <v>0</v>
      </c>
      <c r="G50" s="523">
        <v>89393.900000000009</v>
      </c>
      <c r="H50" s="523">
        <v>0</v>
      </c>
      <c r="I50" s="523">
        <v>422018.98</v>
      </c>
      <c r="J50" s="523">
        <v>0</v>
      </c>
      <c r="K50" s="523">
        <v>0</v>
      </c>
      <c r="L50" s="523">
        <v>339507.05</v>
      </c>
      <c r="M50" s="523">
        <v>531076.72</v>
      </c>
      <c r="N50" s="523">
        <v>2929.89</v>
      </c>
      <c r="O50" s="523">
        <v>0</v>
      </c>
      <c r="P50" s="523">
        <v>370901.8</v>
      </c>
      <c r="Q50" s="523">
        <v>0</v>
      </c>
      <c r="R50" s="523">
        <v>169517.2</v>
      </c>
      <c r="S50" s="523">
        <v>1925357.38</v>
      </c>
      <c r="W50" s="520"/>
      <c r="X50" s="520"/>
    </row>
    <row r="51" spans="1:24">
      <c r="A51" s="428" t="s">
        <v>390</v>
      </c>
      <c r="B51" s="522">
        <v>0</v>
      </c>
      <c r="C51" s="522">
        <v>0</v>
      </c>
      <c r="D51" s="522">
        <v>0</v>
      </c>
      <c r="E51" s="522">
        <v>0</v>
      </c>
      <c r="F51" s="522">
        <v>0</v>
      </c>
      <c r="G51" s="522">
        <v>11535.380000000001</v>
      </c>
      <c r="H51" s="522">
        <v>0</v>
      </c>
      <c r="I51" s="522">
        <v>1790.88</v>
      </c>
      <c r="J51" s="522">
        <v>0</v>
      </c>
      <c r="K51" s="522">
        <v>0</v>
      </c>
      <c r="L51" s="522">
        <v>0</v>
      </c>
      <c r="M51" s="522">
        <v>4562.5600000000004</v>
      </c>
      <c r="N51" s="522">
        <v>1778.64</v>
      </c>
      <c r="O51" s="522">
        <v>0</v>
      </c>
      <c r="P51" s="522">
        <v>8907.2900000000009</v>
      </c>
      <c r="Q51" s="522">
        <v>0</v>
      </c>
      <c r="R51" s="522">
        <v>0</v>
      </c>
      <c r="S51" s="522">
        <v>28574.750000000004</v>
      </c>
      <c r="W51" s="520"/>
      <c r="X51" s="520"/>
    </row>
    <row r="52" spans="1:24">
      <c r="A52" s="425" t="s">
        <v>391</v>
      </c>
      <c r="B52" s="523">
        <v>0</v>
      </c>
      <c r="C52" s="523">
        <v>0</v>
      </c>
      <c r="D52" s="523">
        <v>0</v>
      </c>
      <c r="E52" s="523">
        <v>0</v>
      </c>
      <c r="F52" s="521">
        <v>0</v>
      </c>
      <c r="G52" s="521">
        <v>62049.04</v>
      </c>
      <c r="H52" s="521">
        <v>0</v>
      </c>
      <c r="I52" s="521">
        <v>413793.51</v>
      </c>
      <c r="J52" s="521">
        <v>0</v>
      </c>
      <c r="K52" s="521">
        <v>0</v>
      </c>
      <c r="L52" s="521">
        <v>339507.05</v>
      </c>
      <c r="M52" s="521">
        <v>518601.19</v>
      </c>
      <c r="N52" s="521">
        <v>0</v>
      </c>
      <c r="O52" s="521">
        <v>0</v>
      </c>
      <c r="P52" s="521">
        <v>329589.28999999998</v>
      </c>
      <c r="Q52" s="521">
        <v>0</v>
      </c>
      <c r="R52" s="521">
        <v>169511.96</v>
      </c>
      <c r="S52" s="521">
        <v>1833052.04</v>
      </c>
      <c r="W52" s="520"/>
      <c r="X52" s="520"/>
    </row>
    <row r="53" spans="1:24">
      <c r="A53" s="461" t="s">
        <v>399</v>
      </c>
      <c r="B53" s="521">
        <v>0</v>
      </c>
      <c r="C53" s="521">
        <v>0</v>
      </c>
      <c r="D53" s="521">
        <v>0</v>
      </c>
      <c r="E53" s="521">
        <v>0</v>
      </c>
      <c r="F53" s="521">
        <v>0</v>
      </c>
      <c r="G53" s="521">
        <v>18369.38</v>
      </c>
      <c r="H53" s="521">
        <v>0</v>
      </c>
      <c r="I53" s="521">
        <v>90916.06</v>
      </c>
      <c r="J53" s="521">
        <v>0</v>
      </c>
      <c r="K53" s="521">
        <v>0</v>
      </c>
      <c r="L53" s="521">
        <v>64390.74</v>
      </c>
      <c r="M53" s="521">
        <v>80273.73</v>
      </c>
      <c r="N53" s="521">
        <v>0</v>
      </c>
      <c r="O53" s="521">
        <v>0</v>
      </c>
      <c r="P53" s="521">
        <v>46214.48</v>
      </c>
      <c r="Q53" s="521">
        <v>0</v>
      </c>
      <c r="R53" s="521">
        <v>50701.919999999998</v>
      </c>
      <c r="S53" s="521">
        <v>350866.30999999994</v>
      </c>
      <c r="W53" s="520"/>
      <c r="X53" s="520"/>
    </row>
    <row r="54" spans="1:24">
      <c r="A54" s="524" t="s">
        <v>437</v>
      </c>
      <c r="B54" s="522">
        <v>0</v>
      </c>
      <c r="C54" s="522">
        <v>0</v>
      </c>
      <c r="D54" s="522">
        <v>0</v>
      </c>
      <c r="E54" s="522">
        <v>0</v>
      </c>
      <c r="F54" s="522">
        <v>0</v>
      </c>
      <c r="G54" s="522">
        <v>42669.63</v>
      </c>
      <c r="H54" s="522">
        <v>0</v>
      </c>
      <c r="I54" s="522">
        <v>320923.68</v>
      </c>
      <c r="J54" s="522">
        <v>0</v>
      </c>
      <c r="K54" s="522">
        <v>0</v>
      </c>
      <c r="L54" s="522">
        <v>273838.40000000002</v>
      </c>
      <c r="M54" s="522">
        <v>436931.19</v>
      </c>
      <c r="N54" s="522">
        <v>0</v>
      </c>
      <c r="O54" s="522">
        <v>0</v>
      </c>
      <c r="P54" s="522">
        <v>281716.12</v>
      </c>
      <c r="Q54" s="522">
        <v>0</v>
      </c>
      <c r="R54" s="522">
        <v>117718.75</v>
      </c>
      <c r="S54" s="522">
        <v>1473797.77</v>
      </c>
      <c r="W54" s="520"/>
      <c r="X54" s="520"/>
    </row>
    <row r="55" spans="1:24">
      <c r="A55" s="461" t="s">
        <v>438</v>
      </c>
      <c r="B55" s="521">
        <v>0</v>
      </c>
      <c r="C55" s="521">
        <v>0</v>
      </c>
      <c r="D55" s="521">
        <v>0</v>
      </c>
      <c r="E55" s="521">
        <v>0</v>
      </c>
      <c r="F55" s="521">
        <v>0</v>
      </c>
      <c r="G55" s="521">
        <v>1010.0400000000001</v>
      </c>
      <c r="H55" s="521">
        <v>0</v>
      </c>
      <c r="I55" s="521">
        <v>1953.76</v>
      </c>
      <c r="J55" s="521">
        <v>0</v>
      </c>
      <c r="K55" s="521">
        <v>0</v>
      </c>
      <c r="L55" s="521">
        <v>1277.92</v>
      </c>
      <c r="M55" s="521">
        <v>1396.28</v>
      </c>
      <c r="N55" s="521">
        <v>0</v>
      </c>
      <c r="O55" s="521">
        <v>0</v>
      </c>
      <c r="P55" s="521">
        <v>1658.69</v>
      </c>
      <c r="Q55" s="521">
        <v>0</v>
      </c>
      <c r="R55" s="521">
        <v>1091.29</v>
      </c>
      <c r="S55" s="521">
        <v>8387.98</v>
      </c>
      <c r="W55" s="520"/>
      <c r="X55" s="520"/>
    </row>
    <row r="56" spans="1:24">
      <c r="A56" s="425" t="s">
        <v>393</v>
      </c>
      <c r="B56" s="521">
        <v>0</v>
      </c>
      <c r="C56" s="521">
        <v>0</v>
      </c>
      <c r="D56" s="521">
        <v>0</v>
      </c>
      <c r="E56" s="521">
        <v>0</v>
      </c>
      <c r="F56" s="521">
        <v>0</v>
      </c>
      <c r="G56" s="521">
        <v>3003.06</v>
      </c>
      <c r="H56" s="521">
        <v>0</v>
      </c>
      <c r="I56" s="521">
        <v>4410.38</v>
      </c>
      <c r="J56" s="521">
        <v>0</v>
      </c>
      <c r="K56" s="521">
        <v>0</v>
      </c>
      <c r="L56" s="521">
        <v>0</v>
      </c>
      <c r="M56" s="521">
        <v>792.85</v>
      </c>
      <c r="N56" s="521">
        <v>488.11</v>
      </c>
      <c r="O56" s="521">
        <v>0</v>
      </c>
      <c r="P56" s="521">
        <v>8907.630000000001</v>
      </c>
      <c r="Q56" s="521">
        <v>0</v>
      </c>
      <c r="R56" s="521">
        <v>0</v>
      </c>
      <c r="S56" s="521">
        <v>17602.030000000002</v>
      </c>
      <c r="W56" s="520"/>
      <c r="X56" s="520"/>
    </row>
    <row r="57" spans="1:24">
      <c r="A57" s="428" t="s">
        <v>394</v>
      </c>
      <c r="B57" s="522">
        <v>0</v>
      </c>
      <c r="C57" s="522">
        <v>0</v>
      </c>
      <c r="D57" s="522">
        <v>0</v>
      </c>
      <c r="E57" s="522">
        <v>11.84</v>
      </c>
      <c r="F57" s="522">
        <v>0</v>
      </c>
      <c r="G57" s="522">
        <v>12806.41</v>
      </c>
      <c r="H57" s="522">
        <v>0</v>
      </c>
      <c r="I57" s="522">
        <v>2024.22</v>
      </c>
      <c r="J57" s="522">
        <v>0</v>
      </c>
      <c r="K57" s="522">
        <v>0</v>
      </c>
      <c r="L57" s="522">
        <v>0</v>
      </c>
      <c r="M57" s="522">
        <v>7120.12</v>
      </c>
      <c r="N57" s="522">
        <v>663.13</v>
      </c>
      <c r="O57" s="522">
        <v>0</v>
      </c>
      <c r="P57" s="522">
        <v>23497.59</v>
      </c>
      <c r="Q57" s="522">
        <v>0</v>
      </c>
      <c r="R57" s="522">
        <v>5.24</v>
      </c>
      <c r="S57" s="522">
        <v>46128.549999999996</v>
      </c>
      <c r="W57" s="520"/>
      <c r="X57" s="520"/>
    </row>
    <row r="58" spans="1:24">
      <c r="A58" s="483" t="s">
        <v>439</v>
      </c>
      <c r="B58" s="523">
        <v>17553.13</v>
      </c>
      <c r="C58" s="523">
        <v>129093.52</v>
      </c>
      <c r="D58" s="523">
        <v>120879</v>
      </c>
      <c r="E58" s="523">
        <v>48966.340000000004</v>
      </c>
      <c r="F58" s="523">
        <v>3755.51</v>
      </c>
      <c r="G58" s="523">
        <v>207002.78</v>
      </c>
      <c r="H58" s="523">
        <v>524087.13</v>
      </c>
      <c r="I58" s="523">
        <v>1199123.18</v>
      </c>
      <c r="J58" s="523">
        <v>52501.15</v>
      </c>
      <c r="K58" s="523">
        <v>1479259.79</v>
      </c>
      <c r="L58" s="523">
        <v>341655.74</v>
      </c>
      <c r="M58" s="523">
        <v>2492234.88</v>
      </c>
      <c r="N58" s="523">
        <v>41742.79</v>
      </c>
      <c r="O58" s="523">
        <v>25739.65</v>
      </c>
      <c r="P58" s="523">
        <v>3050140.74</v>
      </c>
      <c r="Q58" s="523">
        <v>46965.18</v>
      </c>
      <c r="R58" s="523">
        <v>169687.84</v>
      </c>
      <c r="S58" s="523">
        <v>9950388.3499999996</v>
      </c>
      <c r="W58" s="520"/>
      <c r="X58" s="520"/>
    </row>
    <row r="59" spans="1:24" ht="6.75" customHeight="1" thickBot="1">
      <c r="A59" s="435"/>
      <c r="B59" s="436"/>
      <c r="C59" s="436"/>
      <c r="D59" s="436"/>
      <c r="E59" s="436"/>
      <c r="F59" s="436"/>
      <c r="G59" s="436"/>
      <c r="H59" s="436"/>
      <c r="I59" s="436"/>
      <c r="J59" s="436"/>
      <c r="K59" s="436"/>
      <c r="L59" s="436"/>
      <c r="M59" s="436"/>
      <c r="N59" s="436"/>
      <c r="O59" s="436"/>
      <c r="P59" s="436"/>
      <c r="Q59" s="436"/>
      <c r="R59" s="436"/>
      <c r="S59" s="436"/>
    </row>
    <row r="60" spans="1:24" ht="6.75" customHeight="1" thickTop="1"/>
    <row r="61" spans="1:24">
      <c r="A61" s="525" t="s">
        <v>440</v>
      </c>
    </row>
    <row r="62" spans="1:24" ht="14.4">
      <c r="A62" s="526" t="s">
        <v>441</v>
      </c>
    </row>
    <row r="63" spans="1:24">
      <c r="A63" s="525" t="s">
        <v>124</v>
      </c>
    </row>
    <row r="64" spans="1:24">
      <c r="A64" s="525" t="s">
        <v>125</v>
      </c>
    </row>
    <row r="65" spans="1:1">
      <c r="A65" s="437" t="s">
        <v>126</v>
      </c>
    </row>
    <row r="66" spans="1:1">
      <c r="A66" s="437" t="s">
        <v>127</v>
      </c>
    </row>
    <row r="67" spans="1:1">
      <c r="A67" s="437" t="s">
        <v>128</v>
      </c>
    </row>
    <row r="68" spans="1:1">
      <c r="A68" s="67" t="s">
        <v>130</v>
      </c>
    </row>
    <row r="69" spans="1:1">
      <c r="A69" s="67" t="s">
        <v>131</v>
      </c>
    </row>
    <row r="70" spans="1:1" s="408" customFormat="1">
      <c r="A70" s="67" t="s">
        <v>132</v>
      </c>
    </row>
    <row r="71" spans="1:1">
      <c r="A71" s="67" t="s">
        <v>133</v>
      </c>
    </row>
    <row r="72" spans="1:1">
      <c r="A72" s="67" t="s">
        <v>134</v>
      </c>
    </row>
    <row r="73" spans="1:1">
      <c r="A73" s="232"/>
    </row>
    <row r="201" spans="2:2">
      <c r="B201" s="517"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B497D-8A67-4165-906E-6CDC697C1D96}">
  <sheetPr codeName="Hoja79">
    <pageSetUpPr fitToPage="1"/>
  </sheetPr>
  <dimension ref="A1:W73"/>
  <sheetViews>
    <sheetView zoomScale="70" zoomScaleNormal="70" workbookViewId="0"/>
  </sheetViews>
  <sheetFormatPr baseColWidth="10" defaultColWidth="10.33203125" defaultRowHeight="13.8"/>
  <cols>
    <col min="1" max="1" width="44" style="517" bestFit="1" customWidth="1"/>
    <col min="2" max="7" width="11.5546875" style="517" customWidth="1"/>
    <col min="8" max="15" width="12.5546875" style="517" customWidth="1"/>
    <col min="16" max="16" width="14.5546875" style="517" customWidth="1"/>
    <col min="17" max="18" width="12.5546875" style="517" customWidth="1"/>
    <col min="19" max="19" width="15.6640625" style="517" customWidth="1"/>
    <col min="20" max="16384" width="10.33203125" style="517"/>
  </cols>
  <sheetData>
    <row r="1" spans="1:23" ht="43.5" customHeight="1">
      <c r="A1" s="35" t="s">
        <v>442</v>
      </c>
      <c r="B1" s="518"/>
      <c r="C1" s="518"/>
      <c r="D1" s="518"/>
      <c r="E1" s="518"/>
      <c r="F1" s="518"/>
      <c r="G1" s="518"/>
      <c r="H1" s="518"/>
      <c r="I1" s="518"/>
      <c r="J1" s="518"/>
      <c r="K1" s="518"/>
      <c r="L1" s="518"/>
      <c r="M1" s="518"/>
      <c r="N1" s="518"/>
      <c r="O1" s="518"/>
      <c r="P1" s="518"/>
      <c r="Q1" s="518"/>
      <c r="R1" s="518"/>
      <c r="S1" s="518"/>
    </row>
    <row r="2" spans="1:23" ht="18" customHeight="1">
      <c r="A2" s="38" t="s">
        <v>137</v>
      </c>
      <c r="B2" s="518"/>
      <c r="C2" s="518"/>
      <c r="D2" s="518"/>
      <c r="E2" s="518"/>
      <c r="F2" s="518"/>
      <c r="G2" s="518"/>
      <c r="H2" s="518"/>
      <c r="I2" s="518"/>
      <c r="J2" s="518"/>
      <c r="K2" s="518"/>
      <c r="L2" s="518"/>
      <c r="M2" s="518"/>
      <c r="N2" s="518"/>
      <c r="O2" s="518"/>
      <c r="P2" s="518"/>
      <c r="Q2" s="518"/>
      <c r="R2" s="518"/>
      <c r="S2" s="518"/>
    </row>
    <row r="3" spans="1:23" ht="18.75" customHeight="1">
      <c r="A3" s="41" t="s">
        <v>341</v>
      </c>
      <c r="B3" s="518"/>
      <c r="C3" s="518"/>
      <c r="D3" s="518"/>
      <c r="E3" s="518"/>
      <c r="F3" s="518"/>
      <c r="G3" s="518"/>
      <c r="H3" s="518"/>
      <c r="I3" s="518"/>
      <c r="J3" s="518"/>
      <c r="K3" s="518"/>
      <c r="L3" s="518"/>
      <c r="M3" s="518"/>
      <c r="N3" s="518"/>
      <c r="O3" s="518"/>
      <c r="P3" s="518"/>
      <c r="Q3" s="518"/>
      <c r="R3" s="518"/>
      <c r="S3" s="518"/>
    </row>
    <row r="5" spans="1:23" ht="14.4" thickBot="1"/>
    <row r="6" spans="1:23" ht="80.099999999999994" customHeight="1" thickTop="1">
      <c r="A6" s="453" t="s">
        <v>342</v>
      </c>
      <c r="B6" s="454" t="s">
        <v>303</v>
      </c>
      <c r="C6" s="454" t="s">
        <v>302</v>
      </c>
      <c r="D6" s="454" t="s">
        <v>181</v>
      </c>
      <c r="E6" s="454" t="s">
        <v>182</v>
      </c>
      <c r="F6" s="454" t="s">
        <v>183</v>
      </c>
      <c r="G6" s="454" t="s">
        <v>184</v>
      </c>
      <c r="H6" s="454" t="s">
        <v>185</v>
      </c>
      <c r="I6" s="454" t="s">
        <v>186</v>
      </c>
      <c r="J6" s="454" t="s">
        <v>187</v>
      </c>
      <c r="K6" s="388" t="s">
        <v>238</v>
      </c>
      <c r="L6" s="454" t="s">
        <v>189</v>
      </c>
      <c r="M6" s="454" t="s">
        <v>308</v>
      </c>
      <c r="N6" s="454" t="s">
        <v>191</v>
      </c>
      <c r="O6" s="454" t="s">
        <v>192</v>
      </c>
      <c r="P6" s="454" t="s">
        <v>193</v>
      </c>
      <c r="Q6" s="454" t="s">
        <v>194</v>
      </c>
      <c r="R6" s="454" t="s">
        <v>195</v>
      </c>
      <c r="S6" s="454" t="s">
        <v>304</v>
      </c>
    </row>
    <row r="7" spans="1:23" ht="6.75" customHeight="1"/>
    <row r="8" spans="1:23" ht="6.75" customHeight="1"/>
    <row r="9" spans="1:23">
      <c r="A9" s="432" t="s">
        <v>424</v>
      </c>
      <c r="B9" s="519">
        <v>13425.79</v>
      </c>
      <c r="C9" s="519">
        <v>97.16</v>
      </c>
      <c r="D9" s="519">
        <v>82628.67</v>
      </c>
      <c r="E9" s="519">
        <v>9389.5300000000007</v>
      </c>
      <c r="F9" s="519">
        <v>2804.01</v>
      </c>
      <c r="G9" s="519">
        <v>0</v>
      </c>
      <c r="H9" s="519">
        <v>365309.26</v>
      </c>
      <c r="I9" s="519">
        <v>0</v>
      </c>
      <c r="J9" s="519">
        <v>51388.06</v>
      </c>
      <c r="K9" s="519">
        <v>779437.42</v>
      </c>
      <c r="L9" s="519">
        <v>0</v>
      </c>
      <c r="M9" s="519">
        <v>585018.35</v>
      </c>
      <c r="N9" s="519">
        <v>0</v>
      </c>
      <c r="O9" s="519">
        <v>195.06</v>
      </c>
      <c r="P9" s="519">
        <v>1003854.45</v>
      </c>
      <c r="Q9" s="519">
        <v>36426.639999999999</v>
      </c>
      <c r="R9" s="519">
        <v>0</v>
      </c>
      <c r="S9" s="519">
        <v>2929974.4</v>
      </c>
      <c r="V9" s="520"/>
      <c r="W9" s="520"/>
    </row>
    <row r="10" spans="1:23">
      <c r="A10" s="425" t="s">
        <v>314</v>
      </c>
      <c r="B10" s="521">
        <v>1267.06</v>
      </c>
      <c r="C10" s="521">
        <v>0</v>
      </c>
      <c r="D10" s="521">
        <v>23911.55</v>
      </c>
      <c r="E10" s="521">
        <v>0</v>
      </c>
      <c r="F10" s="521">
        <v>0</v>
      </c>
      <c r="G10" s="521">
        <v>0</v>
      </c>
      <c r="H10" s="521">
        <v>204721.34</v>
      </c>
      <c r="I10" s="521">
        <v>0</v>
      </c>
      <c r="J10" s="521">
        <v>0</v>
      </c>
      <c r="K10" s="521">
        <v>314625.49</v>
      </c>
      <c r="L10" s="521">
        <v>0</v>
      </c>
      <c r="M10" s="521">
        <v>246971.72</v>
      </c>
      <c r="N10" s="521">
        <v>0</v>
      </c>
      <c r="O10" s="521">
        <v>0</v>
      </c>
      <c r="P10" s="521">
        <v>350457.64</v>
      </c>
      <c r="Q10" s="521">
        <v>0</v>
      </c>
      <c r="R10" s="521">
        <v>0</v>
      </c>
      <c r="S10" s="521">
        <v>1141954.7999999998</v>
      </c>
      <c r="V10" s="520"/>
      <c r="W10" s="520"/>
    </row>
    <row r="11" spans="1:23">
      <c r="A11" s="425" t="s">
        <v>346</v>
      </c>
      <c r="B11" s="521">
        <v>13.99</v>
      </c>
      <c r="C11" s="521">
        <v>0</v>
      </c>
      <c r="D11" s="521">
        <v>-0.24</v>
      </c>
      <c r="E11" s="521">
        <v>0</v>
      </c>
      <c r="F11" s="521">
        <v>0</v>
      </c>
      <c r="G11" s="521">
        <v>0</v>
      </c>
      <c r="H11" s="521">
        <v>-3.39</v>
      </c>
      <c r="I11" s="521">
        <v>0</v>
      </c>
      <c r="J11" s="521">
        <v>0</v>
      </c>
      <c r="K11" s="521">
        <v>0</v>
      </c>
      <c r="L11" s="521">
        <v>0</v>
      </c>
      <c r="M11" s="521">
        <v>0</v>
      </c>
      <c r="N11" s="521">
        <v>0</v>
      </c>
      <c r="O11" s="521">
        <v>0</v>
      </c>
      <c r="P11" s="521">
        <v>0</v>
      </c>
      <c r="Q11" s="521">
        <v>0</v>
      </c>
      <c r="R11" s="521">
        <v>0</v>
      </c>
      <c r="S11" s="521">
        <v>10.36</v>
      </c>
      <c r="V11" s="520"/>
      <c r="W11" s="520"/>
    </row>
    <row r="12" spans="1:23">
      <c r="A12" s="428" t="s">
        <v>316</v>
      </c>
      <c r="B12" s="522">
        <v>5.09</v>
      </c>
      <c r="C12" s="522">
        <v>0</v>
      </c>
      <c r="D12" s="522">
        <v>13545.220000000001</v>
      </c>
      <c r="E12" s="522">
        <v>0</v>
      </c>
      <c r="F12" s="522">
        <v>0</v>
      </c>
      <c r="G12" s="522">
        <v>0</v>
      </c>
      <c r="H12" s="522">
        <v>3074.29</v>
      </c>
      <c r="I12" s="522">
        <v>0</v>
      </c>
      <c r="J12" s="522">
        <v>4017.73</v>
      </c>
      <c r="K12" s="522">
        <v>2903.37</v>
      </c>
      <c r="L12" s="522">
        <v>0</v>
      </c>
      <c r="M12" s="522">
        <v>2046.04</v>
      </c>
      <c r="N12" s="522">
        <v>0</v>
      </c>
      <c r="O12" s="522">
        <v>0</v>
      </c>
      <c r="P12" s="522">
        <v>40944.06</v>
      </c>
      <c r="Q12" s="522">
        <v>0</v>
      </c>
      <c r="R12" s="522">
        <v>0</v>
      </c>
      <c r="S12" s="522">
        <v>66535.8</v>
      </c>
      <c r="V12" s="520"/>
      <c r="W12" s="520"/>
    </row>
    <row r="13" spans="1:23">
      <c r="A13" s="425" t="s">
        <v>425</v>
      </c>
      <c r="B13" s="521">
        <v>0</v>
      </c>
      <c r="C13" s="521">
        <v>0</v>
      </c>
      <c r="D13" s="521">
        <v>0</v>
      </c>
      <c r="E13" s="521">
        <v>0</v>
      </c>
      <c r="F13" s="521">
        <v>0</v>
      </c>
      <c r="G13" s="521">
        <v>0</v>
      </c>
      <c r="H13" s="521">
        <v>353.36</v>
      </c>
      <c r="I13" s="521">
        <v>0</v>
      </c>
      <c r="J13" s="521">
        <v>376.3</v>
      </c>
      <c r="K13" s="521">
        <v>240.65</v>
      </c>
      <c r="L13" s="521">
        <v>0</v>
      </c>
      <c r="M13" s="521">
        <v>4865.49</v>
      </c>
      <c r="N13" s="521">
        <v>0</v>
      </c>
      <c r="O13" s="521">
        <v>0</v>
      </c>
      <c r="P13" s="521">
        <v>13316.19</v>
      </c>
      <c r="Q13" s="521">
        <v>0</v>
      </c>
      <c r="R13" s="521">
        <v>0</v>
      </c>
      <c r="S13" s="521">
        <v>19151.990000000002</v>
      </c>
      <c r="V13" s="520"/>
      <c r="W13" s="520"/>
    </row>
    <row r="14" spans="1:23">
      <c r="A14" s="425" t="s">
        <v>349</v>
      </c>
      <c r="B14" s="521">
        <v>0</v>
      </c>
      <c r="C14" s="521">
        <v>0</v>
      </c>
      <c r="D14" s="521">
        <v>0</v>
      </c>
      <c r="E14" s="521">
        <v>0</v>
      </c>
      <c r="F14" s="521">
        <v>0</v>
      </c>
      <c r="G14" s="521">
        <v>0</v>
      </c>
      <c r="H14" s="521">
        <v>4507.6099999999997</v>
      </c>
      <c r="I14" s="521">
        <v>0</v>
      </c>
      <c r="J14" s="521">
        <v>0</v>
      </c>
      <c r="K14" s="521">
        <v>8459.65</v>
      </c>
      <c r="L14" s="521">
        <v>0</v>
      </c>
      <c r="M14" s="521">
        <v>49293.9</v>
      </c>
      <c r="N14" s="521">
        <v>0</v>
      </c>
      <c r="O14" s="521">
        <v>0</v>
      </c>
      <c r="P14" s="521">
        <v>126601.23</v>
      </c>
      <c r="Q14" s="521">
        <v>0</v>
      </c>
      <c r="R14" s="521">
        <v>0</v>
      </c>
      <c r="S14" s="521">
        <v>188862.39</v>
      </c>
      <c r="V14" s="520"/>
      <c r="W14" s="520"/>
    </row>
    <row r="15" spans="1:23">
      <c r="A15" s="428" t="s">
        <v>313</v>
      </c>
      <c r="B15" s="522">
        <v>0</v>
      </c>
      <c r="C15" s="522">
        <v>0</v>
      </c>
      <c r="D15" s="522">
        <v>0</v>
      </c>
      <c r="E15" s="522">
        <v>0</v>
      </c>
      <c r="F15" s="522">
        <v>0</v>
      </c>
      <c r="G15" s="522">
        <v>0</v>
      </c>
      <c r="H15" s="522">
        <v>460.7</v>
      </c>
      <c r="I15" s="522">
        <v>0</v>
      </c>
      <c r="J15" s="522">
        <v>0</v>
      </c>
      <c r="K15" s="522">
        <v>3057.02</v>
      </c>
      <c r="L15" s="522">
        <v>0</v>
      </c>
      <c r="M15" s="522">
        <v>240.31</v>
      </c>
      <c r="N15" s="522">
        <v>0</v>
      </c>
      <c r="O15" s="522">
        <v>195.06</v>
      </c>
      <c r="P15" s="522">
        <v>1162.46</v>
      </c>
      <c r="Q15" s="522">
        <v>0</v>
      </c>
      <c r="R15" s="522">
        <v>0</v>
      </c>
      <c r="S15" s="522">
        <v>5115.5499999999993</v>
      </c>
      <c r="V15" s="520"/>
      <c r="W15" s="520"/>
    </row>
    <row r="16" spans="1:23">
      <c r="A16" s="425" t="s">
        <v>426</v>
      </c>
      <c r="B16" s="521">
        <v>6961.81</v>
      </c>
      <c r="C16" s="521">
        <v>0</v>
      </c>
      <c r="D16" s="521">
        <v>7693.66</v>
      </c>
      <c r="E16" s="521">
        <v>0</v>
      </c>
      <c r="F16" s="521">
        <v>0</v>
      </c>
      <c r="G16" s="521">
        <v>0</v>
      </c>
      <c r="H16" s="521">
        <v>24504.11</v>
      </c>
      <c r="I16" s="521">
        <v>0</v>
      </c>
      <c r="J16" s="521">
        <v>2110.59</v>
      </c>
      <c r="K16" s="521">
        <v>30445.3</v>
      </c>
      <c r="L16" s="521">
        <v>0</v>
      </c>
      <c r="M16" s="521">
        <v>27411.81</v>
      </c>
      <c r="N16" s="521">
        <v>0</v>
      </c>
      <c r="O16" s="521">
        <v>0</v>
      </c>
      <c r="P16" s="521">
        <v>63193.58</v>
      </c>
      <c r="Q16" s="521">
        <v>0</v>
      </c>
      <c r="R16" s="521">
        <v>0</v>
      </c>
      <c r="S16" s="521">
        <v>162320.85999999999</v>
      </c>
      <c r="V16" s="520"/>
      <c r="W16" s="520"/>
    </row>
    <row r="17" spans="1:23">
      <c r="A17" s="425" t="s">
        <v>427</v>
      </c>
      <c r="B17" s="521">
        <v>2.0499999999999998</v>
      </c>
      <c r="C17" s="521">
        <v>0</v>
      </c>
      <c r="D17" s="521">
        <v>7.61</v>
      </c>
      <c r="E17" s="521">
        <v>0</v>
      </c>
      <c r="F17" s="521">
        <v>0</v>
      </c>
      <c r="G17" s="521">
        <v>0</v>
      </c>
      <c r="H17" s="521">
        <v>4915.72</v>
      </c>
      <c r="I17" s="521">
        <v>0</v>
      </c>
      <c r="J17" s="521">
        <v>0</v>
      </c>
      <c r="K17" s="521">
        <v>0</v>
      </c>
      <c r="L17" s="521">
        <v>0</v>
      </c>
      <c r="M17" s="521">
        <v>23940.91</v>
      </c>
      <c r="N17" s="521">
        <v>0</v>
      </c>
      <c r="O17" s="521">
        <v>0</v>
      </c>
      <c r="P17" s="521">
        <v>108243.32</v>
      </c>
      <c r="Q17" s="521">
        <v>0</v>
      </c>
      <c r="R17" s="521">
        <v>0</v>
      </c>
      <c r="S17" s="521">
        <v>137109.61000000002</v>
      </c>
      <c r="V17" s="520"/>
      <c r="W17" s="520"/>
    </row>
    <row r="18" spans="1:23">
      <c r="A18" s="428" t="s">
        <v>428</v>
      </c>
      <c r="B18" s="522">
        <v>128.53</v>
      </c>
      <c r="C18" s="522">
        <v>0</v>
      </c>
      <c r="D18" s="522">
        <v>510.51</v>
      </c>
      <c r="E18" s="522">
        <v>0</v>
      </c>
      <c r="F18" s="522">
        <v>0</v>
      </c>
      <c r="G18" s="522">
        <v>0</v>
      </c>
      <c r="H18" s="522">
        <v>69.53</v>
      </c>
      <c r="I18" s="522">
        <v>0</v>
      </c>
      <c r="J18" s="522">
        <v>1975.64</v>
      </c>
      <c r="K18" s="522">
        <v>3863.37</v>
      </c>
      <c r="L18" s="522">
        <v>0</v>
      </c>
      <c r="M18" s="522">
        <v>0</v>
      </c>
      <c r="N18" s="522">
        <v>0</v>
      </c>
      <c r="O18" s="522">
        <v>0</v>
      </c>
      <c r="P18" s="522">
        <v>4901.45</v>
      </c>
      <c r="Q18" s="522">
        <v>0</v>
      </c>
      <c r="R18" s="522">
        <v>0</v>
      </c>
      <c r="S18" s="522">
        <v>11449.029999999999</v>
      </c>
      <c r="V18" s="520"/>
      <c r="W18" s="520"/>
    </row>
    <row r="19" spans="1:23">
      <c r="A19" s="425" t="s">
        <v>429</v>
      </c>
      <c r="B19" s="521">
        <v>6.07</v>
      </c>
      <c r="C19" s="521">
        <v>0</v>
      </c>
      <c r="D19" s="521">
        <v>63.21</v>
      </c>
      <c r="E19" s="521">
        <v>0</v>
      </c>
      <c r="F19" s="521">
        <v>0</v>
      </c>
      <c r="G19" s="521">
        <v>0</v>
      </c>
      <c r="H19" s="521">
        <v>1234.69</v>
      </c>
      <c r="I19" s="521">
        <v>0</v>
      </c>
      <c r="J19" s="521">
        <v>0</v>
      </c>
      <c r="K19" s="521">
        <v>20.13</v>
      </c>
      <c r="L19" s="521">
        <v>0</v>
      </c>
      <c r="M19" s="521">
        <v>460.85</v>
      </c>
      <c r="N19" s="521">
        <v>0</v>
      </c>
      <c r="O19" s="521">
        <v>0</v>
      </c>
      <c r="P19" s="521">
        <v>957.66</v>
      </c>
      <c r="Q19" s="521">
        <v>0</v>
      </c>
      <c r="R19" s="521">
        <v>0</v>
      </c>
      <c r="S19" s="521">
        <v>2742.61</v>
      </c>
      <c r="V19" s="520"/>
      <c r="W19" s="520"/>
    </row>
    <row r="20" spans="1:23">
      <c r="A20" s="425" t="s">
        <v>430</v>
      </c>
      <c r="B20" s="521">
        <v>0</v>
      </c>
      <c r="C20" s="521">
        <v>0</v>
      </c>
      <c r="D20" s="521">
        <v>0</v>
      </c>
      <c r="E20" s="521">
        <v>0</v>
      </c>
      <c r="F20" s="521">
        <v>0</v>
      </c>
      <c r="G20" s="521">
        <v>0</v>
      </c>
      <c r="H20" s="521">
        <v>0</v>
      </c>
      <c r="I20" s="521">
        <v>0</v>
      </c>
      <c r="J20" s="521">
        <v>0</v>
      </c>
      <c r="K20" s="521">
        <v>0</v>
      </c>
      <c r="L20" s="521">
        <v>0</v>
      </c>
      <c r="M20" s="521">
        <v>0</v>
      </c>
      <c r="N20" s="521">
        <v>0</v>
      </c>
      <c r="O20" s="521">
        <v>0</v>
      </c>
      <c r="P20" s="521">
        <v>0</v>
      </c>
      <c r="Q20" s="521">
        <v>0</v>
      </c>
      <c r="R20" s="521">
        <v>0</v>
      </c>
      <c r="S20" s="521">
        <v>0</v>
      </c>
      <c r="V20" s="520"/>
      <c r="W20" s="520"/>
    </row>
    <row r="21" spans="1:23">
      <c r="A21" s="428" t="s">
        <v>359</v>
      </c>
      <c r="B21" s="522">
        <v>1.6300000000000001</v>
      </c>
      <c r="C21" s="522">
        <v>0</v>
      </c>
      <c r="D21" s="522">
        <v>242.24</v>
      </c>
      <c r="E21" s="522">
        <v>0</v>
      </c>
      <c r="F21" s="522">
        <v>0</v>
      </c>
      <c r="G21" s="522">
        <v>0</v>
      </c>
      <c r="H21" s="522">
        <v>509.27000000000004</v>
      </c>
      <c r="I21" s="522">
        <v>0</v>
      </c>
      <c r="J21" s="522">
        <v>0</v>
      </c>
      <c r="K21" s="522">
        <v>-0.24</v>
      </c>
      <c r="L21" s="522">
        <v>0</v>
      </c>
      <c r="M21" s="522">
        <v>81.69</v>
      </c>
      <c r="N21" s="522">
        <v>0</v>
      </c>
      <c r="O21" s="522">
        <v>0</v>
      </c>
      <c r="P21" s="522">
        <v>0</v>
      </c>
      <c r="Q21" s="522">
        <v>0</v>
      </c>
      <c r="R21" s="522">
        <v>0</v>
      </c>
      <c r="S21" s="522">
        <v>834.59000000000015</v>
      </c>
      <c r="V21" s="520"/>
      <c r="W21" s="520"/>
    </row>
    <row r="22" spans="1:23">
      <c r="A22" s="425" t="s">
        <v>360</v>
      </c>
      <c r="B22" s="521">
        <v>1.6500000000000001</v>
      </c>
      <c r="C22" s="521">
        <v>0</v>
      </c>
      <c r="D22" s="521">
        <v>120.91</v>
      </c>
      <c r="E22" s="521">
        <v>0</v>
      </c>
      <c r="F22" s="521">
        <v>0</v>
      </c>
      <c r="G22" s="521">
        <v>0</v>
      </c>
      <c r="H22" s="521">
        <v>45936.53</v>
      </c>
      <c r="I22" s="521">
        <v>0</v>
      </c>
      <c r="J22" s="521">
        <v>0</v>
      </c>
      <c r="K22" s="521">
        <v>39858.49</v>
      </c>
      <c r="L22" s="521">
        <v>0</v>
      </c>
      <c r="M22" s="521">
        <v>155020.79</v>
      </c>
      <c r="N22" s="521">
        <v>0</v>
      </c>
      <c r="O22" s="521">
        <v>0</v>
      </c>
      <c r="P22" s="521">
        <v>205413.13</v>
      </c>
      <c r="Q22" s="521">
        <v>0</v>
      </c>
      <c r="R22" s="521">
        <v>0</v>
      </c>
      <c r="S22" s="521">
        <v>446351.5</v>
      </c>
      <c r="V22" s="520"/>
      <c r="W22" s="520"/>
    </row>
    <row r="23" spans="1:23">
      <c r="A23" s="425" t="s">
        <v>363</v>
      </c>
      <c r="B23" s="521">
        <v>247.98000000000002</v>
      </c>
      <c r="C23" s="521">
        <v>0</v>
      </c>
      <c r="D23" s="521">
        <v>0</v>
      </c>
      <c r="E23" s="521">
        <v>0</v>
      </c>
      <c r="F23" s="521">
        <v>0</v>
      </c>
      <c r="G23" s="521">
        <v>0</v>
      </c>
      <c r="H23" s="521">
        <v>0</v>
      </c>
      <c r="I23" s="521">
        <v>0</v>
      </c>
      <c r="J23" s="521">
        <v>0</v>
      </c>
      <c r="K23" s="521">
        <v>0</v>
      </c>
      <c r="L23" s="521">
        <v>0</v>
      </c>
      <c r="M23" s="521">
        <v>0</v>
      </c>
      <c r="N23" s="521">
        <v>0</v>
      </c>
      <c r="O23" s="521">
        <v>0</v>
      </c>
      <c r="P23" s="521">
        <v>0</v>
      </c>
      <c r="Q23" s="521">
        <v>0</v>
      </c>
      <c r="R23" s="521">
        <v>0</v>
      </c>
      <c r="S23" s="521">
        <v>247.98000000000002</v>
      </c>
      <c r="V23" s="520"/>
      <c r="W23" s="520"/>
    </row>
    <row r="24" spans="1:23">
      <c r="A24" s="428" t="s">
        <v>364</v>
      </c>
      <c r="B24" s="522">
        <v>1104.54</v>
      </c>
      <c r="C24" s="522">
        <v>0</v>
      </c>
      <c r="D24" s="522">
        <v>19807.38</v>
      </c>
      <c r="E24" s="522">
        <v>6186.8</v>
      </c>
      <c r="F24" s="522">
        <v>0</v>
      </c>
      <c r="G24" s="522">
        <v>0</v>
      </c>
      <c r="H24" s="522">
        <v>35346.629999999997</v>
      </c>
      <c r="I24" s="522">
        <v>0</v>
      </c>
      <c r="J24" s="522">
        <v>193.20000000000002</v>
      </c>
      <c r="K24" s="522">
        <v>0</v>
      </c>
      <c r="L24" s="522">
        <v>0</v>
      </c>
      <c r="M24" s="522">
        <v>0</v>
      </c>
      <c r="N24" s="522">
        <v>0</v>
      </c>
      <c r="O24" s="522">
        <v>0</v>
      </c>
      <c r="P24" s="522">
        <v>0</v>
      </c>
      <c r="Q24" s="522">
        <v>29985.5</v>
      </c>
      <c r="R24" s="522">
        <v>0</v>
      </c>
      <c r="S24" s="522">
        <v>92624.049999999988</v>
      </c>
      <c r="V24" s="520"/>
      <c r="W24" s="520"/>
    </row>
    <row r="25" spans="1:23">
      <c r="A25" s="425" t="s">
        <v>365</v>
      </c>
      <c r="B25" s="521">
        <v>0</v>
      </c>
      <c r="C25" s="521">
        <v>0</v>
      </c>
      <c r="D25" s="521">
        <v>0</v>
      </c>
      <c r="E25" s="521">
        <v>0</v>
      </c>
      <c r="F25" s="521">
        <v>0</v>
      </c>
      <c r="G25" s="521">
        <v>0</v>
      </c>
      <c r="H25" s="521">
        <v>0</v>
      </c>
      <c r="I25" s="521">
        <v>0</v>
      </c>
      <c r="J25" s="521">
        <v>0</v>
      </c>
      <c r="K25" s="521">
        <v>0</v>
      </c>
      <c r="L25" s="521">
        <v>0</v>
      </c>
      <c r="M25" s="521">
        <v>0</v>
      </c>
      <c r="N25" s="521">
        <v>0</v>
      </c>
      <c r="O25" s="521">
        <v>0</v>
      </c>
      <c r="P25" s="521">
        <v>0</v>
      </c>
      <c r="Q25" s="521">
        <v>0</v>
      </c>
      <c r="R25" s="521">
        <v>0</v>
      </c>
      <c r="S25" s="521">
        <v>0</v>
      </c>
      <c r="V25" s="520"/>
      <c r="W25" s="520"/>
    </row>
    <row r="26" spans="1:23">
      <c r="A26" s="425" t="s">
        <v>366</v>
      </c>
      <c r="B26" s="521">
        <v>0</v>
      </c>
      <c r="C26" s="521">
        <v>97.16</v>
      </c>
      <c r="D26" s="521">
        <v>0.05</v>
      </c>
      <c r="E26" s="521">
        <v>0</v>
      </c>
      <c r="F26" s="521">
        <v>0</v>
      </c>
      <c r="G26" s="521">
        <v>0</v>
      </c>
      <c r="H26" s="521">
        <v>185.71</v>
      </c>
      <c r="I26" s="521">
        <v>0</v>
      </c>
      <c r="J26" s="521">
        <v>0</v>
      </c>
      <c r="K26" s="521">
        <v>0</v>
      </c>
      <c r="L26" s="521">
        <v>0</v>
      </c>
      <c r="M26" s="521">
        <v>636.38</v>
      </c>
      <c r="N26" s="521">
        <v>0</v>
      </c>
      <c r="O26" s="521">
        <v>0</v>
      </c>
      <c r="P26" s="521">
        <v>381.73</v>
      </c>
      <c r="Q26" s="521">
        <v>0</v>
      </c>
      <c r="R26" s="521">
        <v>0</v>
      </c>
      <c r="S26" s="521">
        <v>1301.03</v>
      </c>
      <c r="V26" s="520"/>
      <c r="W26" s="520"/>
    </row>
    <row r="27" spans="1:23">
      <c r="A27" s="428" t="s">
        <v>431</v>
      </c>
      <c r="B27" s="522">
        <v>100.87</v>
      </c>
      <c r="C27" s="522">
        <v>0</v>
      </c>
      <c r="D27" s="522">
        <v>16179.69</v>
      </c>
      <c r="E27" s="522">
        <v>0</v>
      </c>
      <c r="F27" s="522">
        <v>0</v>
      </c>
      <c r="G27" s="522">
        <v>0</v>
      </c>
      <c r="H27" s="522">
        <v>35174.93</v>
      </c>
      <c r="I27" s="522">
        <v>0</v>
      </c>
      <c r="J27" s="522">
        <v>24922.89</v>
      </c>
      <c r="K27" s="522">
        <v>328635.07</v>
      </c>
      <c r="L27" s="522">
        <v>0</v>
      </c>
      <c r="M27" s="522">
        <v>72528.84</v>
      </c>
      <c r="N27" s="522">
        <v>0</v>
      </c>
      <c r="O27" s="522">
        <v>0</v>
      </c>
      <c r="P27" s="522">
        <v>69612.240000000005</v>
      </c>
      <c r="Q27" s="522">
        <v>0</v>
      </c>
      <c r="R27" s="522">
        <v>0</v>
      </c>
      <c r="S27" s="522">
        <v>547154.53</v>
      </c>
      <c r="V27" s="520"/>
      <c r="W27" s="520"/>
    </row>
    <row r="28" spans="1:23">
      <c r="A28" s="425" t="s">
        <v>368</v>
      </c>
      <c r="B28" s="521">
        <v>4.45</v>
      </c>
      <c r="C28" s="521">
        <v>0</v>
      </c>
      <c r="D28" s="521">
        <v>546.87</v>
      </c>
      <c r="E28" s="521">
        <v>3202.73</v>
      </c>
      <c r="F28" s="521">
        <v>0</v>
      </c>
      <c r="G28" s="521">
        <v>0</v>
      </c>
      <c r="H28" s="521">
        <v>0</v>
      </c>
      <c r="I28" s="521">
        <v>0</v>
      </c>
      <c r="J28" s="521">
        <v>-1.46</v>
      </c>
      <c r="K28" s="521">
        <v>22660.75</v>
      </c>
      <c r="L28" s="521">
        <v>0</v>
      </c>
      <c r="M28" s="521">
        <v>22.27</v>
      </c>
      <c r="N28" s="521">
        <v>0</v>
      </c>
      <c r="O28" s="521">
        <v>0</v>
      </c>
      <c r="P28" s="521">
        <v>0</v>
      </c>
      <c r="Q28" s="521">
        <v>0</v>
      </c>
      <c r="R28" s="521">
        <v>0</v>
      </c>
      <c r="S28" s="521">
        <v>26435.61</v>
      </c>
      <c r="V28" s="520"/>
      <c r="W28" s="520"/>
    </row>
    <row r="29" spans="1:23">
      <c r="A29" s="425" t="s">
        <v>369</v>
      </c>
      <c r="B29" s="521">
        <v>2215.2400000000002</v>
      </c>
      <c r="C29" s="521">
        <v>0</v>
      </c>
      <c r="D29" s="521">
        <v>0</v>
      </c>
      <c r="E29" s="521">
        <v>0</v>
      </c>
      <c r="F29" s="521">
        <v>2392.7600000000002</v>
      </c>
      <c r="G29" s="521">
        <v>0</v>
      </c>
      <c r="H29" s="521">
        <v>0</v>
      </c>
      <c r="I29" s="521">
        <v>0</v>
      </c>
      <c r="J29" s="521">
        <v>0</v>
      </c>
      <c r="K29" s="521">
        <v>22647.13</v>
      </c>
      <c r="L29" s="521">
        <v>0</v>
      </c>
      <c r="M29" s="521">
        <v>0</v>
      </c>
      <c r="N29" s="521">
        <v>0</v>
      </c>
      <c r="O29" s="521">
        <v>0</v>
      </c>
      <c r="P29" s="521">
        <v>0</v>
      </c>
      <c r="Q29" s="521">
        <v>5510.76</v>
      </c>
      <c r="R29" s="521">
        <v>0</v>
      </c>
      <c r="S29" s="521">
        <v>32765.89</v>
      </c>
      <c r="V29" s="520"/>
      <c r="W29" s="520"/>
    </row>
    <row r="30" spans="1:23">
      <c r="A30" s="428" t="s">
        <v>370</v>
      </c>
      <c r="B30" s="522">
        <v>1364.83</v>
      </c>
      <c r="C30" s="522">
        <v>0</v>
      </c>
      <c r="D30" s="522">
        <v>0</v>
      </c>
      <c r="E30" s="522">
        <v>0</v>
      </c>
      <c r="F30" s="522">
        <v>411.25</v>
      </c>
      <c r="G30" s="522">
        <v>0</v>
      </c>
      <c r="H30" s="522">
        <v>0</v>
      </c>
      <c r="I30" s="522">
        <v>0</v>
      </c>
      <c r="J30" s="522">
        <v>0</v>
      </c>
      <c r="K30" s="522">
        <v>502.32</v>
      </c>
      <c r="L30" s="522">
        <v>0</v>
      </c>
      <c r="M30" s="522">
        <v>0</v>
      </c>
      <c r="N30" s="522">
        <v>0</v>
      </c>
      <c r="O30" s="522">
        <v>0</v>
      </c>
      <c r="P30" s="522">
        <v>0</v>
      </c>
      <c r="Q30" s="522">
        <v>930.37</v>
      </c>
      <c r="R30" s="522">
        <v>0</v>
      </c>
      <c r="S30" s="522">
        <v>3208.77</v>
      </c>
      <c r="V30" s="520"/>
      <c r="W30" s="520"/>
    </row>
    <row r="31" spans="1:23">
      <c r="A31" s="425" t="s">
        <v>371</v>
      </c>
      <c r="B31" s="521">
        <v>0</v>
      </c>
      <c r="C31" s="521">
        <v>0</v>
      </c>
      <c r="D31" s="521">
        <v>0</v>
      </c>
      <c r="E31" s="521">
        <v>0</v>
      </c>
      <c r="F31" s="521">
        <v>0</v>
      </c>
      <c r="G31" s="521">
        <v>0</v>
      </c>
      <c r="H31" s="521">
        <v>-3.34</v>
      </c>
      <c r="I31" s="521">
        <v>0</v>
      </c>
      <c r="J31" s="521">
        <v>17793.170000000002</v>
      </c>
      <c r="K31" s="521">
        <v>1472.05</v>
      </c>
      <c r="L31" s="521">
        <v>0</v>
      </c>
      <c r="M31" s="521">
        <v>1381.28</v>
      </c>
      <c r="N31" s="521">
        <v>0</v>
      </c>
      <c r="O31" s="521">
        <v>0</v>
      </c>
      <c r="P31" s="521">
        <v>0</v>
      </c>
      <c r="Q31" s="521">
        <v>0</v>
      </c>
      <c r="R31" s="521">
        <v>0</v>
      </c>
      <c r="S31" s="521">
        <v>20643.16</v>
      </c>
      <c r="V31" s="520"/>
      <c r="W31" s="520"/>
    </row>
    <row r="32" spans="1:23">
      <c r="A32" s="425" t="s">
        <v>432</v>
      </c>
      <c r="B32" s="521">
        <v>0</v>
      </c>
      <c r="C32" s="521">
        <v>0</v>
      </c>
      <c r="D32" s="521">
        <v>0</v>
      </c>
      <c r="E32" s="521">
        <v>0</v>
      </c>
      <c r="F32" s="521">
        <v>0</v>
      </c>
      <c r="G32" s="521">
        <v>0</v>
      </c>
      <c r="H32" s="521">
        <v>4321.6400000000003</v>
      </c>
      <c r="I32" s="521">
        <v>0</v>
      </c>
      <c r="J32" s="521">
        <v>0</v>
      </c>
      <c r="K32" s="521">
        <v>0.13</v>
      </c>
      <c r="L32" s="521">
        <v>0</v>
      </c>
      <c r="M32" s="521">
        <v>116.05</v>
      </c>
      <c r="N32" s="521">
        <v>0</v>
      </c>
      <c r="O32" s="521">
        <v>0</v>
      </c>
      <c r="P32" s="521">
        <v>13749.45</v>
      </c>
      <c r="Q32" s="521">
        <v>0</v>
      </c>
      <c r="R32" s="521">
        <v>0</v>
      </c>
      <c r="S32" s="521">
        <v>18187.27</v>
      </c>
      <c r="V32" s="520"/>
      <c r="W32" s="520"/>
    </row>
    <row r="33" spans="1:23">
      <c r="A33" s="428" t="s">
        <v>373</v>
      </c>
      <c r="B33" s="522">
        <v>0</v>
      </c>
      <c r="C33" s="522">
        <v>0</v>
      </c>
      <c r="D33" s="522">
        <v>0</v>
      </c>
      <c r="E33" s="522">
        <v>0</v>
      </c>
      <c r="F33" s="522">
        <v>0</v>
      </c>
      <c r="G33" s="522">
        <v>0</v>
      </c>
      <c r="H33" s="522">
        <v>-0.09</v>
      </c>
      <c r="I33" s="522">
        <v>0</v>
      </c>
      <c r="J33" s="522">
        <v>0</v>
      </c>
      <c r="K33" s="522">
        <v>46.74</v>
      </c>
      <c r="L33" s="522">
        <v>0</v>
      </c>
      <c r="M33" s="522">
        <v>0</v>
      </c>
      <c r="N33" s="522">
        <v>0</v>
      </c>
      <c r="O33" s="522">
        <v>0</v>
      </c>
      <c r="P33" s="522">
        <v>4920.32</v>
      </c>
      <c r="Q33" s="522">
        <v>0</v>
      </c>
      <c r="R33" s="522">
        <v>0</v>
      </c>
      <c r="S33" s="522">
        <v>4966.9699999999993</v>
      </c>
      <c r="V33" s="520"/>
      <c r="W33" s="520"/>
    </row>
    <row r="34" spans="1:23">
      <c r="A34" s="430" t="s">
        <v>433</v>
      </c>
      <c r="B34" s="523">
        <v>0</v>
      </c>
      <c r="C34" s="523">
        <v>0</v>
      </c>
      <c r="D34" s="523">
        <v>11067.11</v>
      </c>
      <c r="E34" s="523">
        <v>154.4</v>
      </c>
      <c r="F34" s="523">
        <v>0</v>
      </c>
      <c r="G34" s="523">
        <v>0</v>
      </c>
      <c r="H34" s="523">
        <v>9483.4699999999993</v>
      </c>
      <c r="I34" s="523">
        <v>0</v>
      </c>
      <c r="J34" s="523">
        <v>0</v>
      </c>
      <c r="K34" s="523">
        <v>7840.29</v>
      </c>
      <c r="L34" s="523">
        <v>0</v>
      </c>
      <c r="M34" s="523">
        <v>24660.440000000002</v>
      </c>
      <c r="N34" s="523">
        <v>380.2</v>
      </c>
      <c r="O34" s="523">
        <v>0</v>
      </c>
      <c r="P34" s="523">
        <v>6049.79</v>
      </c>
      <c r="Q34" s="523">
        <v>0</v>
      </c>
      <c r="R34" s="523">
        <v>0</v>
      </c>
      <c r="S34" s="523">
        <v>59635.700000000004</v>
      </c>
      <c r="V34" s="520"/>
      <c r="W34" s="520"/>
    </row>
    <row r="35" spans="1:23">
      <c r="A35" s="425" t="s">
        <v>434</v>
      </c>
      <c r="B35" s="521">
        <v>0</v>
      </c>
      <c r="C35" s="521">
        <v>0</v>
      </c>
      <c r="D35" s="521">
        <v>11067.11</v>
      </c>
      <c r="E35" s="521">
        <v>0</v>
      </c>
      <c r="F35" s="521">
        <v>0</v>
      </c>
      <c r="G35" s="521">
        <v>0</v>
      </c>
      <c r="H35" s="521">
        <v>1434.38</v>
      </c>
      <c r="I35" s="521">
        <v>0</v>
      </c>
      <c r="J35" s="521">
        <v>0</v>
      </c>
      <c r="K35" s="521">
        <v>6795.6900000000005</v>
      </c>
      <c r="L35" s="521">
        <v>0</v>
      </c>
      <c r="M35" s="521">
        <v>10938.12</v>
      </c>
      <c r="N35" s="521">
        <v>379.54</v>
      </c>
      <c r="O35" s="521">
        <v>0</v>
      </c>
      <c r="P35" s="521">
        <v>3305.58</v>
      </c>
      <c r="Q35" s="521">
        <v>0</v>
      </c>
      <c r="R35" s="521">
        <v>0</v>
      </c>
      <c r="S35" s="521">
        <v>33920.420000000006</v>
      </c>
      <c r="V35" s="520"/>
      <c r="W35" s="520"/>
    </row>
    <row r="36" spans="1:23">
      <c r="A36" s="428" t="s">
        <v>318</v>
      </c>
      <c r="B36" s="522">
        <v>0</v>
      </c>
      <c r="C36" s="522">
        <v>0</v>
      </c>
      <c r="D36" s="522">
        <v>0</v>
      </c>
      <c r="E36" s="522">
        <v>0</v>
      </c>
      <c r="F36" s="522">
        <v>0</v>
      </c>
      <c r="G36" s="522">
        <v>0</v>
      </c>
      <c r="H36" s="522">
        <v>1672.3700000000001</v>
      </c>
      <c r="I36" s="522">
        <v>0</v>
      </c>
      <c r="J36" s="522">
        <v>0</v>
      </c>
      <c r="K36" s="522">
        <v>765.16</v>
      </c>
      <c r="L36" s="522">
        <v>0</v>
      </c>
      <c r="M36" s="522">
        <v>13722.91</v>
      </c>
      <c r="N36" s="522">
        <v>0.66</v>
      </c>
      <c r="O36" s="522">
        <v>0</v>
      </c>
      <c r="P36" s="522">
        <v>2745.62</v>
      </c>
      <c r="Q36" s="522">
        <v>0</v>
      </c>
      <c r="R36" s="522">
        <v>0</v>
      </c>
      <c r="S36" s="522">
        <v>18906.72</v>
      </c>
      <c r="V36" s="520"/>
      <c r="W36" s="520"/>
    </row>
    <row r="37" spans="1:23">
      <c r="A37" s="425" t="s">
        <v>319</v>
      </c>
      <c r="B37" s="521">
        <v>0</v>
      </c>
      <c r="C37" s="521">
        <v>0</v>
      </c>
      <c r="D37" s="521">
        <v>0</v>
      </c>
      <c r="E37" s="521">
        <v>154.4</v>
      </c>
      <c r="F37" s="521">
        <v>0</v>
      </c>
      <c r="G37" s="521">
        <v>0</v>
      </c>
      <c r="H37" s="521">
        <v>6376.72</v>
      </c>
      <c r="I37" s="521">
        <v>0</v>
      </c>
      <c r="J37" s="521">
        <v>0</v>
      </c>
      <c r="K37" s="521">
        <v>279.44</v>
      </c>
      <c r="L37" s="521">
        <v>0</v>
      </c>
      <c r="M37" s="521">
        <v>-0.59</v>
      </c>
      <c r="N37" s="521">
        <v>0</v>
      </c>
      <c r="O37" s="521">
        <v>0</v>
      </c>
      <c r="P37" s="521">
        <v>-1.41</v>
      </c>
      <c r="Q37" s="521">
        <v>0</v>
      </c>
      <c r="R37" s="521">
        <v>0</v>
      </c>
      <c r="S37" s="521">
        <v>6808.5599999999995</v>
      </c>
      <c r="V37" s="520"/>
      <c r="W37" s="520"/>
    </row>
    <row r="38" spans="1:23">
      <c r="A38" s="430" t="s">
        <v>336</v>
      </c>
      <c r="B38" s="523">
        <v>0</v>
      </c>
      <c r="C38" s="523">
        <v>2837.85</v>
      </c>
      <c r="D38" s="523">
        <v>755.63</v>
      </c>
      <c r="E38" s="523">
        <v>6524.17</v>
      </c>
      <c r="F38" s="523">
        <v>0</v>
      </c>
      <c r="G38" s="523">
        <v>17617.990000000002</v>
      </c>
      <c r="H38" s="523">
        <v>0</v>
      </c>
      <c r="I38" s="523">
        <v>340337.91999999998</v>
      </c>
      <c r="J38" s="523">
        <v>0</v>
      </c>
      <c r="K38" s="523">
        <v>281865.51</v>
      </c>
      <c r="L38" s="523">
        <v>174358.01</v>
      </c>
      <c r="M38" s="523">
        <v>201465.51</v>
      </c>
      <c r="N38" s="523">
        <v>13726.880000000001</v>
      </c>
      <c r="O38" s="523">
        <v>0</v>
      </c>
      <c r="P38" s="523">
        <v>824238.96</v>
      </c>
      <c r="Q38" s="523">
        <v>0</v>
      </c>
      <c r="R38" s="523">
        <v>6594.14</v>
      </c>
      <c r="S38" s="523">
        <v>1870322.57</v>
      </c>
      <c r="V38" s="520"/>
      <c r="W38" s="520"/>
    </row>
    <row r="39" spans="1:23">
      <c r="A39" s="481" t="s">
        <v>435</v>
      </c>
      <c r="B39" s="519">
        <v>0</v>
      </c>
      <c r="C39" s="519">
        <v>2837.85</v>
      </c>
      <c r="D39" s="519">
        <v>755.63</v>
      </c>
      <c r="E39" s="519">
        <v>6524.17</v>
      </c>
      <c r="F39" s="519">
        <v>0</v>
      </c>
      <c r="G39" s="519">
        <v>7827.63</v>
      </c>
      <c r="H39" s="519">
        <v>0</v>
      </c>
      <c r="I39" s="519">
        <v>24061.05</v>
      </c>
      <c r="J39" s="519">
        <v>0</v>
      </c>
      <c r="K39" s="519">
        <v>281865.51</v>
      </c>
      <c r="L39" s="519">
        <v>759.86</v>
      </c>
      <c r="M39" s="519">
        <v>82599.58</v>
      </c>
      <c r="N39" s="519">
        <v>13726.880000000001</v>
      </c>
      <c r="O39" s="519">
        <v>0</v>
      </c>
      <c r="P39" s="519">
        <v>527735.73</v>
      </c>
      <c r="Q39" s="519">
        <v>0</v>
      </c>
      <c r="R39" s="519">
        <v>0</v>
      </c>
      <c r="S39" s="519">
        <v>948693.89</v>
      </c>
      <c r="V39" s="520"/>
      <c r="W39" s="520"/>
    </row>
    <row r="40" spans="1:23">
      <c r="A40" s="425" t="s">
        <v>380</v>
      </c>
      <c r="B40" s="521">
        <v>0</v>
      </c>
      <c r="C40" s="521">
        <v>0</v>
      </c>
      <c r="D40" s="521">
        <v>0</v>
      </c>
      <c r="E40" s="521">
        <v>0</v>
      </c>
      <c r="F40" s="521">
        <v>0</v>
      </c>
      <c r="G40" s="521">
        <v>2804.9700000000003</v>
      </c>
      <c r="H40" s="521">
        <v>0</v>
      </c>
      <c r="I40" s="521">
        <v>181.98</v>
      </c>
      <c r="J40" s="521">
        <v>0</v>
      </c>
      <c r="K40" s="521">
        <v>185.57</v>
      </c>
      <c r="L40" s="521">
        <v>759.86</v>
      </c>
      <c r="M40" s="521">
        <v>15841.51</v>
      </c>
      <c r="N40" s="521">
        <v>99.19</v>
      </c>
      <c r="O40" s="521">
        <v>0</v>
      </c>
      <c r="P40" s="521">
        <v>10751.77</v>
      </c>
      <c r="Q40" s="521">
        <v>0</v>
      </c>
      <c r="R40" s="521">
        <v>0</v>
      </c>
      <c r="S40" s="521">
        <v>30624.85</v>
      </c>
      <c r="V40" s="520"/>
      <c r="W40" s="520"/>
    </row>
    <row r="41" spans="1:23">
      <c r="A41" s="425" t="s">
        <v>381</v>
      </c>
      <c r="B41" s="521">
        <v>0</v>
      </c>
      <c r="C41" s="521">
        <v>378.18</v>
      </c>
      <c r="D41" s="521">
        <v>0</v>
      </c>
      <c r="E41" s="521">
        <v>163.07</v>
      </c>
      <c r="F41" s="521">
        <v>0</v>
      </c>
      <c r="G41" s="521">
        <v>0</v>
      </c>
      <c r="H41" s="521">
        <v>0</v>
      </c>
      <c r="I41" s="521">
        <v>4510.01</v>
      </c>
      <c r="J41" s="521">
        <v>0</v>
      </c>
      <c r="K41" s="521">
        <v>14794.68</v>
      </c>
      <c r="L41" s="521">
        <v>0</v>
      </c>
      <c r="M41" s="521">
        <v>46.76</v>
      </c>
      <c r="N41" s="521">
        <v>963.47</v>
      </c>
      <c r="O41" s="521">
        <v>0</v>
      </c>
      <c r="P41" s="521">
        <v>1657.97</v>
      </c>
      <c r="Q41" s="521">
        <v>0</v>
      </c>
      <c r="R41" s="521">
        <v>0</v>
      </c>
      <c r="S41" s="521">
        <v>22514.140000000003</v>
      </c>
      <c r="V41" s="520"/>
      <c r="W41" s="520"/>
    </row>
    <row r="42" spans="1:23">
      <c r="A42" s="428" t="s">
        <v>382</v>
      </c>
      <c r="B42" s="522">
        <v>0</v>
      </c>
      <c r="C42" s="522">
        <v>0</v>
      </c>
      <c r="D42" s="522">
        <v>0</v>
      </c>
      <c r="E42" s="522">
        <v>525.88</v>
      </c>
      <c r="F42" s="522">
        <v>0</v>
      </c>
      <c r="G42" s="522">
        <v>213.15</v>
      </c>
      <c r="H42" s="522">
        <v>0</v>
      </c>
      <c r="I42" s="522">
        <v>7452.1500000000005</v>
      </c>
      <c r="J42" s="522">
        <v>0</v>
      </c>
      <c r="K42" s="522">
        <v>29802.89</v>
      </c>
      <c r="L42" s="522">
        <v>0</v>
      </c>
      <c r="M42" s="522">
        <v>4516.12</v>
      </c>
      <c r="N42" s="522">
        <v>3188.39</v>
      </c>
      <c r="O42" s="522">
        <v>0</v>
      </c>
      <c r="P42" s="522">
        <v>8931.14</v>
      </c>
      <c r="Q42" s="522">
        <v>0</v>
      </c>
      <c r="R42" s="522">
        <v>0</v>
      </c>
      <c r="S42" s="522">
        <v>54629.72</v>
      </c>
      <c r="V42" s="520"/>
      <c r="W42" s="520"/>
    </row>
    <row r="43" spans="1:23">
      <c r="A43" s="425" t="s">
        <v>383</v>
      </c>
      <c r="B43" s="521">
        <v>0</v>
      </c>
      <c r="C43" s="521">
        <v>2459.67</v>
      </c>
      <c r="D43" s="521">
        <v>755.63</v>
      </c>
      <c r="E43" s="521">
        <v>722.84</v>
      </c>
      <c r="F43" s="521">
        <v>0</v>
      </c>
      <c r="G43" s="521">
        <v>2473.3200000000002</v>
      </c>
      <c r="H43" s="521">
        <v>0</v>
      </c>
      <c r="I43" s="521">
        <v>11601.52</v>
      </c>
      <c r="J43" s="521">
        <v>0</v>
      </c>
      <c r="K43" s="521">
        <v>19150.75</v>
      </c>
      <c r="L43" s="521">
        <v>0</v>
      </c>
      <c r="M43" s="521">
        <v>22005.54</v>
      </c>
      <c r="N43" s="521">
        <v>1850.3</v>
      </c>
      <c r="O43" s="521">
        <v>0</v>
      </c>
      <c r="P43" s="521">
        <v>19099.88</v>
      </c>
      <c r="Q43" s="521">
        <v>0</v>
      </c>
      <c r="R43" s="521">
        <v>0</v>
      </c>
      <c r="S43" s="521">
        <v>80119.450000000012</v>
      </c>
      <c r="V43" s="520"/>
      <c r="W43" s="520"/>
    </row>
    <row r="44" spans="1:23">
      <c r="A44" s="425" t="s">
        <v>384</v>
      </c>
      <c r="B44" s="521">
        <v>0</v>
      </c>
      <c r="C44" s="521">
        <v>0</v>
      </c>
      <c r="D44" s="521">
        <v>0</v>
      </c>
      <c r="E44" s="521">
        <v>0</v>
      </c>
      <c r="F44" s="521">
        <v>0</v>
      </c>
      <c r="G44" s="521">
        <v>0</v>
      </c>
      <c r="H44" s="521">
        <v>0</v>
      </c>
      <c r="I44" s="521">
        <v>0</v>
      </c>
      <c r="J44" s="521">
        <v>0</v>
      </c>
      <c r="K44" s="521">
        <v>25.04</v>
      </c>
      <c r="L44" s="521">
        <v>0</v>
      </c>
      <c r="M44" s="521">
        <v>0</v>
      </c>
      <c r="N44" s="521">
        <v>0</v>
      </c>
      <c r="O44" s="521">
        <v>0</v>
      </c>
      <c r="P44" s="521">
        <v>0</v>
      </c>
      <c r="Q44" s="521">
        <v>0</v>
      </c>
      <c r="R44" s="521">
        <v>0</v>
      </c>
      <c r="S44" s="521">
        <v>25.04</v>
      </c>
      <c r="V44" s="520"/>
      <c r="W44" s="520"/>
    </row>
    <row r="45" spans="1:23">
      <c r="A45" s="428" t="s">
        <v>385</v>
      </c>
      <c r="B45" s="522">
        <v>0</v>
      </c>
      <c r="C45" s="522">
        <v>0</v>
      </c>
      <c r="D45" s="522">
        <v>0</v>
      </c>
      <c r="E45" s="522">
        <v>0</v>
      </c>
      <c r="F45" s="522">
        <v>0</v>
      </c>
      <c r="G45" s="522">
        <v>0</v>
      </c>
      <c r="H45" s="522">
        <v>0</v>
      </c>
      <c r="I45" s="522">
        <v>0</v>
      </c>
      <c r="J45" s="522">
        <v>0</v>
      </c>
      <c r="K45" s="522">
        <v>0</v>
      </c>
      <c r="L45" s="522">
        <v>0</v>
      </c>
      <c r="M45" s="522">
        <v>0</v>
      </c>
      <c r="N45" s="522">
        <v>5</v>
      </c>
      <c r="O45" s="522">
        <v>0</v>
      </c>
      <c r="P45" s="522">
        <v>143.42000000000002</v>
      </c>
      <c r="Q45" s="522">
        <v>0</v>
      </c>
      <c r="R45" s="522">
        <v>0</v>
      </c>
      <c r="S45" s="522">
        <v>148.42000000000002</v>
      </c>
      <c r="V45" s="520"/>
      <c r="W45" s="520"/>
    </row>
    <row r="46" spans="1:23">
      <c r="A46" s="425" t="s">
        <v>386</v>
      </c>
      <c r="B46" s="521">
        <v>0</v>
      </c>
      <c r="C46" s="521">
        <v>0</v>
      </c>
      <c r="D46" s="521">
        <v>0</v>
      </c>
      <c r="E46" s="521">
        <v>0</v>
      </c>
      <c r="F46" s="521">
        <v>0</v>
      </c>
      <c r="G46" s="521">
        <v>0</v>
      </c>
      <c r="H46" s="521">
        <v>0</v>
      </c>
      <c r="I46" s="521">
        <v>0</v>
      </c>
      <c r="J46" s="521">
        <v>0</v>
      </c>
      <c r="K46" s="521">
        <v>0.26</v>
      </c>
      <c r="L46" s="521">
        <v>0</v>
      </c>
      <c r="M46" s="521">
        <v>0</v>
      </c>
      <c r="N46" s="521">
        <v>468.47</v>
      </c>
      <c r="O46" s="521">
        <v>0</v>
      </c>
      <c r="P46" s="521">
        <v>-4.55</v>
      </c>
      <c r="Q46" s="521">
        <v>0</v>
      </c>
      <c r="R46" s="521">
        <v>0</v>
      </c>
      <c r="S46" s="521">
        <v>464.18</v>
      </c>
      <c r="V46" s="520"/>
      <c r="W46" s="520"/>
    </row>
    <row r="47" spans="1:23">
      <c r="A47" s="425" t="s">
        <v>387</v>
      </c>
      <c r="B47" s="521">
        <v>0</v>
      </c>
      <c r="C47" s="521">
        <v>0</v>
      </c>
      <c r="D47" s="521">
        <v>0</v>
      </c>
      <c r="E47" s="521">
        <v>0.31</v>
      </c>
      <c r="F47" s="521">
        <v>0</v>
      </c>
      <c r="G47" s="521">
        <v>9.1</v>
      </c>
      <c r="H47" s="521">
        <v>0</v>
      </c>
      <c r="I47" s="521">
        <v>101.36</v>
      </c>
      <c r="J47" s="521">
        <v>0</v>
      </c>
      <c r="K47" s="521">
        <v>111.84</v>
      </c>
      <c r="L47" s="521">
        <v>0</v>
      </c>
      <c r="M47" s="521">
        <v>1411.3600000000001</v>
      </c>
      <c r="N47" s="521">
        <v>0</v>
      </c>
      <c r="O47" s="521">
        <v>0</v>
      </c>
      <c r="P47" s="521">
        <v>262.53000000000003</v>
      </c>
      <c r="Q47" s="521">
        <v>0</v>
      </c>
      <c r="R47" s="521">
        <v>0</v>
      </c>
      <c r="S47" s="521">
        <v>1896.5000000000002</v>
      </c>
      <c r="V47" s="520"/>
      <c r="W47" s="520"/>
    </row>
    <row r="48" spans="1:23">
      <c r="A48" s="428" t="s">
        <v>388</v>
      </c>
      <c r="B48" s="522">
        <v>0</v>
      </c>
      <c r="C48" s="522">
        <v>0</v>
      </c>
      <c r="D48" s="522">
        <v>0</v>
      </c>
      <c r="E48" s="522">
        <v>0</v>
      </c>
      <c r="F48" s="522">
        <v>0</v>
      </c>
      <c r="G48" s="522">
        <v>0</v>
      </c>
      <c r="H48" s="522">
        <v>0</v>
      </c>
      <c r="I48" s="522">
        <v>0</v>
      </c>
      <c r="J48" s="522">
        <v>0</v>
      </c>
      <c r="K48" s="522">
        <v>0</v>
      </c>
      <c r="L48" s="522">
        <v>0</v>
      </c>
      <c r="M48" s="522">
        <v>0</v>
      </c>
      <c r="N48" s="522">
        <v>0</v>
      </c>
      <c r="O48" s="522">
        <v>0</v>
      </c>
      <c r="P48" s="522">
        <v>0</v>
      </c>
      <c r="Q48" s="522">
        <v>0</v>
      </c>
      <c r="R48" s="522">
        <v>0</v>
      </c>
      <c r="S48" s="522">
        <v>0</v>
      </c>
      <c r="V48" s="520"/>
      <c r="W48" s="520"/>
    </row>
    <row r="49" spans="1:23">
      <c r="A49" s="425" t="s">
        <v>389</v>
      </c>
      <c r="B49" s="521">
        <v>0</v>
      </c>
      <c r="C49" s="521">
        <v>0</v>
      </c>
      <c r="D49" s="521">
        <v>0</v>
      </c>
      <c r="E49" s="521">
        <v>5112.0600000000004</v>
      </c>
      <c r="F49" s="521">
        <v>0</v>
      </c>
      <c r="G49" s="521">
        <v>2327.1</v>
      </c>
      <c r="H49" s="521">
        <v>0</v>
      </c>
      <c r="I49" s="521">
        <v>214.04</v>
      </c>
      <c r="J49" s="521">
        <v>0</v>
      </c>
      <c r="K49" s="521">
        <v>217794.47</v>
      </c>
      <c r="L49" s="521">
        <v>0</v>
      </c>
      <c r="M49" s="521">
        <v>38778.29</v>
      </c>
      <c r="N49" s="521">
        <v>7152.06</v>
      </c>
      <c r="O49" s="521">
        <v>0</v>
      </c>
      <c r="P49" s="521">
        <v>486893.58</v>
      </c>
      <c r="Q49" s="521">
        <v>0</v>
      </c>
      <c r="R49" s="521">
        <v>0</v>
      </c>
      <c r="S49" s="521">
        <v>758271.60000000009</v>
      </c>
      <c r="V49" s="520"/>
      <c r="W49" s="520"/>
    </row>
    <row r="50" spans="1:23">
      <c r="A50" s="483" t="s">
        <v>436</v>
      </c>
      <c r="B50" s="523">
        <v>0</v>
      </c>
      <c r="C50" s="523">
        <v>0</v>
      </c>
      <c r="D50" s="523">
        <v>0</v>
      </c>
      <c r="E50" s="523">
        <v>0</v>
      </c>
      <c r="F50" s="523">
        <v>0</v>
      </c>
      <c r="G50" s="523">
        <v>9790.35</v>
      </c>
      <c r="H50" s="523">
        <v>0</v>
      </c>
      <c r="I50" s="523">
        <v>316276.86</v>
      </c>
      <c r="J50" s="523">
        <v>0</v>
      </c>
      <c r="K50" s="523">
        <v>0</v>
      </c>
      <c r="L50" s="523">
        <v>173598.16</v>
      </c>
      <c r="M50" s="523">
        <v>118865.92</v>
      </c>
      <c r="N50" s="523">
        <v>0</v>
      </c>
      <c r="O50" s="523">
        <v>0</v>
      </c>
      <c r="P50" s="523">
        <v>296503.24</v>
      </c>
      <c r="Q50" s="523">
        <v>0</v>
      </c>
      <c r="R50" s="523">
        <v>6594.14</v>
      </c>
      <c r="S50" s="523">
        <v>921628.67</v>
      </c>
      <c r="V50" s="520"/>
      <c r="W50" s="520"/>
    </row>
    <row r="51" spans="1:23">
      <c r="A51" s="428" t="s">
        <v>390</v>
      </c>
      <c r="B51" s="522">
        <v>0</v>
      </c>
      <c r="C51" s="522">
        <v>0</v>
      </c>
      <c r="D51" s="522">
        <v>0</v>
      </c>
      <c r="E51" s="522">
        <v>0</v>
      </c>
      <c r="F51" s="522">
        <v>0</v>
      </c>
      <c r="G51" s="522">
        <v>0</v>
      </c>
      <c r="H51" s="522">
        <v>0</v>
      </c>
      <c r="I51" s="522">
        <v>0</v>
      </c>
      <c r="J51" s="522">
        <v>0</v>
      </c>
      <c r="K51" s="522">
        <v>0</v>
      </c>
      <c r="L51" s="522">
        <v>0</v>
      </c>
      <c r="M51" s="522">
        <v>0</v>
      </c>
      <c r="N51" s="522">
        <v>0</v>
      </c>
      <c r="O51" s="522">
        <v>0</v>
      </c>
      <c r="P51" s="522">
        <v>0</v>
      </c>
      <c r="Q51" s="522">
        <v>0</v>
      </c>
      <c r="R51" s="522">
        <v>0</v>
      </c>
      <c r="S51" s="522">
        <v>0</v>
      </c>
      <c r="V51" s="520"/>
      <c r="W51" s="520"/>
    </row>
    <row r="52" spans="1:23">
      <c r="A52" s="425" t="s">
        <v>391</v>
      </c>
      <c r="B52" s="523">
        <v>0</v>
      </c>
      <c r="C52" s="523">
        <v>0</v>
      </c>
      <c r="D52" s="523">
        <v>0</v>
      </c>
      <c r="E52" s="523">
        <v>0</v>
      </c>
      <c r="F52" s="521">
        <v>0</v>
      </c>
      <c r="G52" s="521">
        <v>9790.35</v>
      </c>
      <c r="H52" s="521">
        <v>0</v>
      </c>
      <c r="I52" s="521">
        <v>316276.86</v>
      </c>
      <c r="J52" s="521">
        <v>0</v>
      </c>
      <c r="K52" s="521">
        <v>0</v>
      </c>
      <c r="L52" s="521">
        <v>173598.16</v>
      </c>
      <c r="M52" s="521">
        <v>118865.92</v>
      </c>
      <c r="N52" s="521">
        <v>0</v>
      </c>
      <c r="O52" s="521">
        <v>0</v>
      </c>
      <c r="P52" s="521">
        <v>296503.24</v>
      </c>
      <c r="Q52" s="521">
        <v>0</v>
      </c>
      <c r="R52" s="521">
        <v>6594.14</v>
      </c>
      <c r="S52" s="521">
        <v>921628.67</v>
      </c>
      <c r="V52" s="520"/>
      <c r="W52" s="520"/>
    </row>
    <row r="53" spans="1:23">
      <c r="A53" s="461" t="s">
        <v>399</v>
      </c>
      <c r="B53" s="521">
        <v>0</v>
      </c>
      <c r="C53" s="521">
        <v>0</v>
      </c>
      <c r="D53" s="521">
        <v>0</v>
      </c>
      <c r="E53" s="521">
        <v>0</v>
      </c>
      <c r="F53" s="521">
        <v>0</v>
      </c>
      <c r="G53" s="521">
        <v>981.41</v>
      </c>
      <c r="H53" s="521">
        <v>0</v>
      </c>
      <c r="I53" s="521">
        <v>60942.630000000005</v>
      </c>
      <c r="J53" s="521">
        <v>0</v>
      </c>
      <c r="K53" s="521">
        <v>0</v>
      </c>
      <c r="L53" s="521">
        <v>27130.170000000002</v>
      </c>
      <c r="M53" s="521">
        <v>13239.31</v>
      </c>
      <c r="N53" s="521">
        <v>0</v>
      </c>
      <c r="O53" s="521">
        <v>0</v>
      </c>
      <c r="P53" s="521">
        <v>38876.400000000001</v>
      </c>
      <c r="Q53" s="521">
        <v>0</v>
      </c>
      <c r="R53" s="521">
        <v>904.14</v>
      </c>
      <c r="S53" s="521">
        <v>142074.06000000003</v>
      </c>
      <c r="V53" s="520"/>
      <c r="W53" s="520"/>
    </row>
    <row r="54" spans="1:23">
      <c r="A54" s="524" t="s">
        <v>437</v>
      </c>
      <c r="B54" s="522">
        <v>0</v>
      </c>
      <c r="C54" s="522">
        <v>0</v>
      </c>
      <c r="D54" s="522">
        <v>0</v>
      </c>
      <c r="E54" s="522">
        <v>0</v>
      </c>
      <c r="F54" s="522">
        <v>0</v>
      </c>
      <c r="G54" s="522">
        <v>8726.94</v>
      </c>
      <c r="H54" s="522">
        <v>0</v>
      </c>
      <c r="I54" s="522">
        <v>254145.82</v>
      </c>
      <c r="J54" s="522">
        <v>0</v>
      </c>
      <c r="K54" s="522">
        <v>0</v>
      </c>
      <c r="L54" s="522">
        <v>145959.43</v>
      </c>
      <c r="M54" s="522">
        <v>105622.40000000001</v>
      </c>
      <c r="N54" s="522">
        <v>0</v>
      </c>
      <c r="O54" s="522">
        <v>0</v>
      </c>
      <c r="P54" s="522">
        <v>256175.63</v>
      </c>
      <c r="Q54" s="522">
        <v>0</v>
      </c>
      <c r="R54" s="522">
        <v>5617.86</v>
      </c>
      <c r="S54" s="522">
        <v>776248.08</v>
      </c>
      <c r="V54" s="520"/>
      <c r="W54" s="520"/>
    </row>
    <row r="55" spans="1:23">
      <c r="A55" s="461" t="s">
        <v>438</v>
      </c>
      <c r="B55" s="521">
        <v>0</v>
      </c>
      <c r="C55" s="521">
        <v>0</v>
      </c>
      <c r="D55" s="521">
        <v>0</v>
      </c>
      <c r="E55" s="521">
        <v>0</v>
      </c>
      <c r="F55" s="521">
        <v>0</v>
      </c>
      <c r="G55" s="521">
        <v>82</v>
      </c>
      <c r="H55" s="521">
        <v>0</v>
      </c>
      <c r="I55" s="521">
        <v>1188.4100000000001</v>
      </c>
      <c r="J55" s="521">
        <v>0</v>
      </c>
      <c r="K55" s="521">
        <v>0</v>
      </c>
      <c r="L55" s="521">
        <v>508.56</v>
      </c>
      <c r="M55" s="521">
        <v>4.22</v>
      </c>
      <c r="N55" s="521">
        <v>0</v>
      </c>
      <c r="O55" s="521">
        <v>0</v>
      </c>
      <c r="P55" s="521">
        <v>1451.21</v>
      </c>
      <c r="Q55" s="521">
        <v>0</v>
      </c>
      <c r="R55" s="521">
        <v>72.13</v>
      </c>
      <c r="S55" s="521">
        <v>3306.53</v>
      </c>
      <c r="V55" s="520"/>
      <c r="W55" s="520"/>
    </row>
    <row r="56" spans="1:23">
      <c r="A56" s="425" t="s">
        <v>393</v>
      </c>
      <c r="B56" s="521">
        <v>0</v>
      </c>
      <c r="C56" s="521">
        <v>0</v>
      </c>
      <c r="D56" s="521">
        <v>0</v>
      </c>
      <c r="E56" s="521">
        <v>0</v>
      </c>
      <c r="F56" s="521">
        <v>0</v>
      </c>
      <c r="G56" s="521">
        <v>0</v>
      </c>
      <c r="H56" s="521">
        <v>0</v>
      </c>
      <c r="I56" s="521">
        <v>0</v>
      </c>
      <c r="J56" s="521">
        <v>0</v>
      </c>
      <c r="K56" s="521">
        <v>0</v>
      </c>
      <c r="L56" s="521">
        <v>0</v>
      </c>
      <c r="M56" s="521">
        <v>0</v>
      </c>
      <c r="N56" s="521">
        <v>0</v>
      </c>
      <c r="O56" s="521">
        <v>0</v>
      </c>
      <c r="P56" s="521">
        <v>0</v>
      </c>
      <c r="Q56" s="521">
        <v>0</v>
      </c>
      <c r="R56" s="521">
        <v>0</v>
      </c>
      <c r="S56" s="521">
        <v>0</v>
      </c>
      <c r="V56" s="520"/>
      <c r="W56" s="520"/>
    </row>
    <row r="57" spans="1:23">
      <c r="A57" s="428" t="s">
        <v>394</v>
      </c>
      <c r="B57" s="522">
        <v>0</v>
      </c>
      <c r="C57" s="522">
        <v>0</v>
      </c>
      <c r="D57" s="522">
        <v>0</v>
      </c>
      <c r="E57" s="522">
        <v>0</v>
      </c>
      <c r="F57" s="522">
        <v>0</v>
      </c>
      <c r="G57" s="522">
        <v>0</v>
      </c>
      <c r="H57" s="522">
        <v>0</v>
      </c>
      <c r="I57" s="522">
        <v>0</v>
      </c>
      <c r="J57" s="522">
        <v>0</v>
      </c>
      <c r="K57" s="522">
        <v>0</v>
      </c>
      <c r="L57" s="522">
        <v>0</v>
      </c>
      <c r="M57" s="522">
        <v>0</v>
      </c>
      <c r="N57" s="522">
        <v>0</v>
      </c>
      <c r="O57" s="522">
        <v>0</v>
      </c>
      <c r="P57" s="522">
        <v>0</v>
      </c>
      <c r="Q57" s="522">
        <v>0</v>
      </c>
      <c r="R57" s="522">
        <v>0</v>
      </c>
      <c r="S57" s="522">
        <v>0</v>
      </c>
      <c r="V57" s="520"/>
      <c r="W57" s="520"/>
    </row>
    <row r="58" spans="1:23">
      <c r="A58" s="483" t="s">
        <v>439</v>
      </c>
      <c r="B58" s="523">
        <v>13425.79</v>
      </c>
      <c r="C58" s="523">
        <v>2935.02</v>
      </c>
      <c r="D58" s="523">
        <v>94451.41</v>
      </c>
      <c r="E58" s="523">
        <v>16068.1</v>
      </c>
      <c r="F58" s="523">
        <v>2804.01</v>
      </c>
      <c r="G58" s="523">
        <v>17617.990000000002</v>
      </c>
      <c r="H58" s="523">
        <v>374792.73</v>
      </c>
      <c r="I58" s="523">
        <v>340337.91999999998</v>
      </c>
      <c r="J58" s="523">
        <v>51388.06</v>
      </c>
      <c r="K58" s="523">
        <v>1069143.22</v>
      </c>
      <c r="L58" s="523">
        <v>174358.01</v>
      </c>
      <c r="M58" s="523">
        <v>811144.29</v>
      </c>
      <c r="N58" s="523">
        <v>14107.08</v>
      </c>
      <c r="O58" s="523">
        <v>195.06</v>
      </c>
      <c r="P58" s="523">
        <v>1834143.2000000002</v>
      </c>
      <c r="Q58" s="523">
        <v>36426.639999999999</v>
      </c>
      <c r="R58" s="523">
        <v>6594.14</v>
      </c>
      <c r="S58" s="523">
        <v>4859932.67</v>
      </c>
      <c r="V58" s="520"/>
      <c r="W58" s="520"/>
    </row>
    <row r="59" spans="1:23" ht="6.75" customHeight="1" thickBot="1">
      <c r="A59" s="435"/>
      <c r="B59" s="436"/>
      <c r="C59" s="436"/>
      <c r="D59" s="436"/>
      <c r="E59" s="436"/>
      <c r="F59" s="436"/>
      <c r="G59" s="436"/>
      <c r="H59" s="436"/>
      <c r="I59" s="436"/>
      <c r="J59" s="436"/>
      <c r="K59" s="436"/>
      <c r="L59" s="436"/>
      <c r="M59" s="436"/>
      <c r="N59" s="436"/>
      <c r="O59" s="436"/>
      <c r="P59" s="436"/>
      <c r="Q59" s="436"/>
      <c r="R59" s="436"/>
      <c r="S59" s="436"/>
    </row>
    <row r="60" spans="1:23" ht="6.75" customHeight="1" thickTop="1"/>
    <row r="61" spans="1:23">
      <c r="A61" s="67" t="s">
        <v>443</v>
      </c>
    </row>
    <row r="62" spans="1:23">
      <c r="A62" s="517" t="s">
        <v>444</v>
      </c>
    </row>
    <row r="63" spans="1:23">
      <c r="A63" s="67" t="s">
        <v>124</v>
      </c>
    </row>
    <row r="64" spans="1:23">
      <c r="A64" s="67" t="s">
        <v>125</v>
      </c>
    </row>
    <row r="65" spans="1:1">
      <c r="A65" s="67" t="s">
        <v>126</v>
      </c>
    </row>
    <row r="66" spans="1:1">
      <c r="A66" s="67" t="s">
        <v>127</v>
      </c>
    </row>
    <row r="67" spans="1:1">
      <c r="A67" s="67" t="s">
        <v>128</v>
      </c>
    </row>
    <row r="68" spans="1:1">
      <c r="A68" s="67" t="s">
        <v>130</v>
      </c>
    </row>
    <row r="69" spans="1:1">
      <c r="A69" s="67" t="s">
        <v>131</v>
      </c>
    </row>
    <row r="70" spans="1:1" s="408" customFormat="1">
      <c r="A70" s="67" t="s">
        <v>132</v>
      </c>
    </row>
    <row r="71" spans="1:1">
      <c r="A71" s="67" t="s">
        <v>133</v>
      </c>
    </row>
    <row r="72" spans="1:1">
      <c r="A72" s="67" t="s">
        <v>134</v>
      </c>
    </row>
    <row r="73" spans="1:1">
      <c r="A73" s="232"/>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D7282-ABDE-40CB-81C3-3673D5B5CE25}">
  <sheetPr codeName="Hoja80">
    <pageSetUpPr fitToPage="1"/>
  </sheetPr>
  <dimension ref="A1:V72"/>
  <sheetViews>
    <sheetView zoomScale="70" zoomScaleNormal="70" workbookViewId="0"/>
  </sheetViews>
  <sheetFormatPr baseColWidth="10" defaultColWidth="10.33203125" defaultRowHeight="13.8"/>
  <cols>
    <col min="1" max="1" width="60.6640625" style="517" customWidth="1"/>
    <col min="2" max="6" width="11.6640625" style="517" customWidth="1"/>
    <col min="7" max="7" width="15.33203125" style="517" bestFit="1" customWidth="1"/>
    <col min="8" max="9" width="13.6640625" style="517" customWidth="1"/>
    <col min="10" max="10" width="11.6640625" style="517" customWidth="1"/>
    <col min="11" max="11" width="13.44140625" style="517" customWidth="1"/>
    <col min="12" max="12" width="11.6640625" style="517" customWidth="1"/>
    <col min="13" max="14" width="14.5546875" style="517" customWidth="1"/>
    <col min="15" max="15" width="11.6640625" style="517" customWidth="1"/>
    <col min="16" max="16" width="13.6640625" style="517" customWidth="1"/>
    <col min="17" max="17" width="11.6640625" style="517" customWidth="1"/>
    <col min="18" max="18" width="14.33203125" style="517" customWidth="1"/>
    <col min="19" max="19" width="15.6640625" style="517" customWidth="1"/>
    <col min="20" max="16384" width="10.33203125" style="517"/>
  </cols>
  <sheetData>
    <row r="1" spans="1:22" ht="67.2">
      <c r="A1" s="35" t="s">
        <v>28</v>
      </c>
      <c r="B1" s="518"/>
      <c r="C1" s="518"/>
      <c r="D1" s="518"/>
      <c r="E1" s="518"/>
      <c r="F1" s="518"/>
      <c r="G1" s="518"/>
      <c r="H1" s="518"/>
      <c r="I1" s="518"/>
      <c r="J1" s="518"/>
      <c r="K1" s="518"/>
      <c r="L1" s="518"/>
      <c r="M1" s="518"/>
      <c r="N1" s="518"/>
      <c r="O1" s="518"/>
      <c r="P1" s="518"/>
      <c r="Q1" s="518"/>
      <c r="R1" s="518"/>
      <c r="S1" s="518"/>
    </row>
    <row r="2" spans="1:22" ht="18" customHeight="1">
      <c r="A2" s="38" t="s">
        <v>137</v>
      </c>
      <c r="B2" s="518"/>
      <c r="C2" s="518"/>
      <c r="D2" s="518"/>
      <c r="E2" s="518"/>
      <c r="F2" s="518"/>
      <c r="G2" s="518"/>
      <c r="H2" s="518"/>
      <c r="I2" s="518"/>
      <c r="J2" s="518"/>
      <c r="K2" s="518"/>
      <c r="L2" s="518"/>
      <c r="M2" s="518"/>
      <c r="N2" s="518"/>
      <c r="O2" s="518"/>
      <c r="P2" s="518"/>
      <c r="Q2" s="518"/>
      <c r="R2" s="518"/>
      <c r="S2" s="518"/>
    </row>
    <row r="3" spans="1:22" ht="18.75" customHeight="1">
      <c r="A3" s="41" t="s">
        <v>341</v>
      </c>
      <c r="B3" s="518"/>
      <c r="C3" s="518"/>
      <c r="D3" s="518"/>
      <c r="E3" s="518"/>
      <c r="F3" s="518"/>
      <c r="G3" s="518"/>
      <c r="H3" s="518"/>
      <c r="I3" s="518"/>
      <c r="J3" s="518"/>
      <c r="K3" s="518"/>
      <c r="L3" s="518"/>
      <c r="M3" s="518"/>
      <c r="N3" s="518"/>
      <c r="O3" s="518"/>
      <c r="P3" s="518"/>
      <c r="Q3" s="518"/>
      <c r="R3" s="518"/>
      <c r="S3" s="518"/>
    </row>
    <row r="5" spans="1:22" ht="14.4" thickBot="1"/>
    <row r="6" spans="1:22" ht="80.099999999999994" customHeight="1" thickTop="1">
      <c r="A6" s="453" t="s">
        <v>342</v>
      </c>
      <c r="B6" s="454" t="s">
        <v>303</v>
      </c>
      <c r="C6" s="454" t="s">
        <v>302</v>
      </c>
      <c r="D6" s="454" t="s">
        <v>181</v>
      </c>
      <c r="E6" s="454" t="s">
        <v>182</v>
      </c>
      <c r="F6" s="454" t="s">
        <v>183</v>
      </c>
      <c r="G6" s="454" t="s">
        <v>184</v>
      </c>
      <c r="H6" s="454" t="s">
        <v>185</v>
      </c>
      <c r="I6" s="454" t="s">
        <v>186</v>
      </c>
      <c r="J6" s="454" t="s">
        <v>187</v>
      </c>
      <c r="K6" s="388" t="s">
        <v>238</v>
      </c>
      <c r="L6" s="454" t="s">
        <v>189</v>
      </c>
      <c r="M6" s="454" t="s">
        <v>308</v>
      </c>
      <c r="N6" s="454" t="s">
        <v>191</v>
      </c>
      <c r="O6" s="454" t="s">
        <v>192</v>
      </c>
      <c r="P6" s="454" t="s">
        <v>193</v>
      </c>
      <c r="Q6" s="454" t="s">
        <v>194</v>
      </c>
      <c r="R6" s="454" t="s">
        <v>195</v>
      </c>
      <c r="S6" s="454" t="s">
        <v>304</v>
      </c>
    </row>
    <row r="7" spans="1:22" ht="6.75" customHeight="1"/>
    <row r="8" spans="1:22" ht="6.75" customHeight="1"/>
    <row r="9" spans="1:22">
      <c r="A9" s="432" t="s">
        <v>424</v>
      </c>
      <c r="B9" s="519">
        <v>58479.950000000004</v>
      </c>
      <c r="C9" s="519">
        <v>12016.04</v>
      </c>
      <c r="D9" s="519">
        <v>93790.74</v>
      </c>
      <c r="E9" s="519">
        <v>6789.17</v>
      </c>
      <c r="F9" s="519">
        <v>20478.920000000002</v>
      </c>
      <c r="G9" s="519">
        <v>27594.799999999999</v>
      </c>
      <c r="H9" s="519">
        <v>345137.79</v>
      </c>
      <c r="I9" s="519">
        <v>0</v>
      </c>
      <c r="J9" s="519">
        <v>20284.260000000002</v>
      </c>
      <c r="K9" s="519">
        <v>469653.41000000003</v>
      </c>
      <c r="L9" s="519">
        <v>0</v>
      </c>
      <c r="M9" s="519">
        <v>635791.19000000006</v>
      </c>
      <c r="N9" s="519">
        <v>0</v>
      </c>
      <c r="O9" s="519">
        <v>56853.880000000005</v>
      </c>
      <c r="P9" s="519">
        <v>1253016.22</v>
      </c>
      <c r="Q9" s="519">
        <v>40143.78</v>
      </c>
      <c r="R9" s="519">
        <v>0</v>
      </c>
      <c r="S9" s="519">
        <v>3040030.15</v>
      </c>
      <c r="V9" s="520"/>
    </row>
    <row r="10" spans="1:22">
      <c r="A10" s="425" t="s">
        <v>314</v>
      </c>
      <c r="B10" s="521">
        <v>9151.9500000000007</v>
      </c>
      <c r="C10" s="521">
        <v>0</v>
      </c>
      <c r="D10" s="521">
        <v>41348.21</v>
      </c>
      <c r="E10" s="521">
        <v>0</v>
      </c>
      <c r="F10" s="521">
        <v>0</v>
      </c>
      <c r="G10" s="521">
        <v>0</v>
      </c>
      <c r="H10" s="521">
        <v>116167.2</v>
      </c>
      <c r="I10" s="521">
        <v>0</v>
      </c>
      <c r="J10" s="521">
        <v>0</v>
      </c>
      <c r="K10" s="521">
        <v>217024.25</v>
      </c>
      <c r="L10" s="521">
        <v>0</v>
      </c>
      <c r="M10" s="521">
        <v>196634.6</v>
      </c>
      <c r="N10" s="521">
        <v>0</v>
      </c>
      <c r="O10" s="521">
        <v>0</v>
      </c>
      <c r="P10" s="521">
        <v>583734.03</v>
      </c>
      <c r="Q10" s="521">
        <v>0</v>
      </c>
      <c r="R10" s="521">
        <v>0</v>
      </c>
      <c r="S10" s="521">
        <v>1164060.24</v>
      </c>
      <c r="V10" s="520"/>
    </row>
    <row r="11" spans="1:22">
      <c r="A11" s="425" t="s">
        <v>346</v>
      </c>
      <c r="B11" s="521">
        <v>119.60000000000001</v>
      </c>
      <c r="C11" s="521">
        <v>0</v>
      </c>
      <c r="D11" s="521">
        <v>3.69</v>
      </c>
      <c r="E11" s="521">
        <v>0</v>
      </c>
      <c r="F11" s="521">
        <v>0</v>
      </c>
      <c r="G11" s="521">
        <v>0</v>
      </c>
      <c r="H11" s="521">
        <v>696.46</v>
      </c>
      <c r="I11" s="521">
        <v>0</v>
      </c>
      <c r="J11" s="521">
        <v>0</v>
      </c>
      <c r="K11" s="521">
        <v>0</v>
      </c>
      <c r="L11" s="521">
        <v>0</v>
      </c>
      <c r="M11" s="521">
        <v>0</v>
      </c>
      <c r="N11" s="521">
        <v>0</v>
      </c>
      <c r="O11" s="521">
        <v>0</v>
      </c>
      <c r="P11" s="521">
        <v>0</v>
      </c>
      <c r="Q11" s="521">
        <v>0</v>
      </c>
      <c r="R11" s="521">
        <v>0</v>
      </c>
      <c r="S11" s="521">
        <v>819.75</v>
      </c>
      <c r="V11" s="520"/>
    </row>
    <row r="12" spans="1:22">
      <c r="A12" s="428" t="s">
        <v>316</v>
      </c>
      <c r="B12" s="522">
        <v>215.79</v>
      </c>
      <c r="C12" s="522">
        <v>0</v>
      </c>
      <c r="D12" s="522">
        <v>19793.189999999999</v>
      </c>
      <c r="E12" s="522">
        <v>0</v>
      </c>
      <c r="F12" s="522">
        <v>0</v>
      </c>
      <c r="G12" s="522">
        <v>0</v>
      </c>
      <c r="H12" s="522">
        <v>8537.130000000001</v>
      </c>
      <c r="I12" s="522">
        <v>0</v>
      </c>
      <c r="J12" s="522">
        <v>312.49</v>
      </c>
      <c r="K12" s="522">
        <v>6489.08</v>
      </c>
      <c r="L12" s="522">
        <v>0</v>
      </c>
      <c r="M12" s="522">
        <v>25160.260000000002</v>
      </c>
      <c r="N12" s="522">
        <v>0</v>
      </c>
      <c r="O12" s="522">
        <v>0</v>
      </c>
      <c r="P12" s="522">
        <v>39611.629999999997</v>
      </c>
      <c r="Q12" s="522">
        <v>0</v>
      </c>
      <c r="R12" s="522">
        <v>0</v>
      </c>
      <c r="S12" s="522">
        <v>100119.57</v>
      </c>
      <c r="V12" s="520"/>
    </row>
    <row r="13" spans="1:22">
      <c r="A13" s="425" t="s">
        <v>425</v>
      </c>
      <c r="B13" s="521">
        <v>0</v>
      </c>
      <c r="C13" s="521">
        <v>0</v>
      </c>
      <c r="D13" s="521">
        <v>0</v>
      </c>
      <c r="E13" s="521">
        <v>0</v>
      </c>
      <c r="F13" s="521">
        <v>0</v>
      </c>
      <c r="G13" s="521">
        <v>0</v>
      </c>
      <c r="H13" s="521">
        <v>1517.33</v>
      </c>
      <c r="I13" s="521">
        <v>0</v>
      </c>
      <c r="J13" s="521">
        <v>0</v>
      </c>
      <c r="K13" s="521">
        <v>1431.3700000000001</v>
      </c>
      <c r="L13" s="521">
        <v>0</v>
      </c>
      <c r="M13" s="521">
        <v>19138.260000000002</v>
      </c>
      <c r="N13" s="521">
        <v>0</v>
      </c>
      <c r="O13" s="521">
        <v>0</v>
      </c>
      <c r="P13" s="521">
        <v>25252.15</v>
      </c>
      <c r="Q13" s="521">
        <v>0</v>
      </c>
      <c r="R13" s="521">
        <v>0</v>
      </c>
      <c r="S13" s="521">
        <v>47339.11</v>
      </c>
      <c r="V13" s="520"/>
    </row>
    <row r="14" spans="1:22">
      <c r="A14" s="425" t="s">
        <v>349</v>
      </c>
      <c r="B14" s="521">
        <v>0</v>
      </c>
      <c r="C14" s="521">
        <v>0</v>
      </c>
      <c r="D14" s="521">
        <v>0</v>
      </c>
      <c r="E14" s="521">
        <v>0</v>
      </c>
      <c r="F14" s="521">
        <v>0</v>
      </c>
      <c r="G14" s="521">
        <v>0</v>
      </c>
      <c r="H14" s="521">
        <v>6575.54</v>
      </c>
      <c r="I14" s="521">
        <v>0</v>
      </c>
      <c r="J14" s="521">
        <v>0</v>
      </c>
      <c r="K14" s="521">
        <v>5600.35</v>
      </c>
      <c r="L14" s="521">
        <v>0</v>
      </c>
      <c r="M14" s="521">
        <v>15346.92</v>
      </c>
      <c r="N14" s="521">
        <v>0</v>
      </c>
      <c r="O14" s="521">
        <v>0</v>
      </c>
      <c r="P14" s="521">
        <v>24541.03</v>
      </c>
      <c r="Q14" s="521">
        <v>0</v>
      </c>
      <c r="R14" s="521">
        <v>0</v>
      </c>
      <c r="S14" s="521">
        <v>52063.839999999997</v>
      </c>
      <c r="V14" s="520"/>
    </row>
    <row r="15" spans="1:22">
      <c r="A15" s="428" t="s">
        <v>313</v>
      </c>
      <c r="B15" s="522">
        <v>0</v>
      </c>
      <c r="C15" s="522">
        <v>0.64</v>
      </c>
      <c r="D15" s="522">
        <v>0</v>
      </c>
      <c r="E15" s="522">
        <v>0</v>
      </c>
      <c r="F15" s="522">
        <v>0</v>
      </c>
      <c r="G15" s="522">
        <v>4442.87</v>
      </c>
      <c r="H15" s="522">
        <v>90809.39</v>
      </c>
      <c r="I15" s="522">
        <v>0</v>
      </c>
      <c r="J15" s="522">
        <v>0</v>
      </c>
      <c r="K15" s="522">
        <v>139918.74</v>
      </c>
      <c r="L15" s="522">
        <v>0</v>
      </c>
      <c r="M15" s="522">
        <v>176721.07</v>
      </c>
      <c r="N15" s="522">
        <v>0</v>
      </c>
      <c r="O15" s="522">
        <v>56853.880000000005</v>
      </c>
      <c r="P15" s="522">
        <v>293968.90000000002</v>
      </c>
      <c r="Q15" s="522">
        <v>0</v>
      </c>
      <c r="R15" s="522">
        <v>0</v>
      </c>
      <c r="S15" s="522">
        <v>762715.49</v>
      </c>
      <c r="V15" s="520"/>
    </row>
    <row r="16" spans="1:22">
      <c r="A16" s="425" t="s">
        <v>426</v>
      </c>
      <c r="B16" s="521">
        <v>11142.33</v>
      </c>
      <c r="C16" s="521">
        <v>0</v>
      </c>
      <c r="D16" s="521">
        <v>1906.8500000000001</v>
      </c>
      <c r="E16" s="521">
        <v>0</v>
      </c>
      <c r="F16" s="521">
        <v>0</v>
      </c>
      <c r="G16" s="521">
        <v>0</v>
      </c>
      <c r="H16" s="521">
        <v>27192.97</v>
      </c>
      <c r="I16" s="521">
        <v>0</v>
      </c>
      <c r="J16" s="521">
        <v>490.29</v>
      </c>
      <c r="K16" s="521">
        <v>19702.34</v>
      </c>
      <c r="L16" s="521">
        <v>0</v>
      </c>
      <c r="M16" s="521">
        <v>19376.920000000002</v>
      </c>
      <c r="N16" s="521">
        <v>0</v>
      </c>
      <c r="O16" s="521">
        <v>0</v>
      </c>
      <c r="P16" s="521">
        <v>67487.3</v>
      </c>
      <c r="Q16" s="521">
        <v>0</v>
      </c>
      <c r="R16" s="521">
        <v>0</v>
      </c>
      <c r="S16" s="521">
        <v>147299</v>
      </c>
      <c r="V16" s="520"/>
    </row>
    <row r="17" spans="1:22">
      <c r="A17" s="425" t="s">
        <v>427</v>
      </c>
      <c r="B17" s="521">
        <v>26.26</v>
      </c>
      <c r="C17" s="521">
        <v>0</v>
      </c>
      <c r="D17" s="521">
        <v>3.25</v>
      </c>
      <c r="E17" s="521">
        <v>0</v>
      </c>
      <c r="F17" s="521">
        <v>0</v>
      </c>
      <c r="G17" s="521">
        <v>0</v>
      </c>
      <c r="H17" s="521">
        <v>3311.65</v>
      </c>
      <c r="I17" s="521">
        <v>0</v>
      </c>
      <c r="J17" s="521">
        <v>0</v>
      </c>
      <c r="K17" s="521">
        <v>9.07</v>
      </c>
      <c r="L17" s="521">
        <v>0</v>
      </c>
      <c r="M17" s="521">
        <v>10303.24</v>
      </c>
      <c r="N17" s="521">
        <v>0</v>
      </c>
      <c r="O17" s="521">
        <v>0</v>
      </c>
      <c r="P17" s="521">
        <v>64149.66</v>
      </c>
      <c r="Q17" s="521">
        <v>0</v>
      </c>
      <c r="R17" s="521">
        <v>0</v>
      </c>
      <c r="S17" s="521">
        <v>77803.13</v>
      </c>
      <c r="V17" s="520"/>
    </row>
    <row r="18" spans="1:22">
      <c r="A18" s="428" t="s">
        <v>428</v>
      </c>
      <c r="B18" s="522">
        <v>447.2</v>
      </c>
      <c r="C18" s="522">
        <v>0</v>
      </c>
      <c r="D18" s="522">
        <v>909.48</v>
      </c>
      <c r="E18" s="522">
        <v>0</v>
      </c>
      <c r="F18" s="522">
        <v>0</v>
      </c>
      <c r="G18" s="522">
        <v>0</v>
      </c>
      <c r="H18" s="522">
        <v>363.46</v>
      </c>
      <c r="I18" s="522">
        <v>0</v>
      </c>
      <c r="J18" s="522">
        <v>76.710000000000008</v>
      </c>
      <c r="K18" s="522">
        <v>2161.71</v>
      </c>
      <c r="L18" s="522">
        <v>0</v>
      </c>
      <c r="M18" s="522">
        <v>228.59</v>
      </c>
      <c r="N18" s="522">
        <v>0</v>
      </c>
      <c r="O18" s="522">
        <v>0</v>
      </c>
      <c r="P18" s="522">
        <v>4780.8599999999997</v>
      </c>
      <c r="Q18" s="522">
        <v>0</v>
      </c>
      <c r="R18" s="522">
        <v>0</v>
      </c>
      <c r="S18" s="522">
        <v>8968.01</v>
      </c>
      <c r="V18" s="520"/>
    </row>
    <row r="19" spans="1:22">
      <c r="A19" s="425" t="s">
        <v>429</v>
      </c>
      <c r="B19" s="521">
        <v>103</v>
      </c>
      <c r="C19" s="521">
        <v>0</v>
      </c>
      <c r="D19" s="521">
        <v>332.06</v>
      </c>
      <c r="E19" s="521">
        <v>0</v>
      </c>
      <c r="F19" s="521">
        <v>0</v>
      </c>
      <c r="G19" s="521">
        <v>0</v>
      </c>
      <c r="H19" s="521">
        <v>1292.1300000000001</v>
      </c>
      <c r="I19" s="521">
        <v>0</v>
      </c>
      <c r="J19" s="521">
        <v>0</v>
      </c>
      <c r="K19" s="521">
        <v>151.22</v>
      </c>
      <c r="L19" s="521">
        <v>0</v>
      </c>
      <c r="M19" s="521">
        <v>2044.39</v>
      </c>
      <c r="N19" s="521">
        <v>0</v>
      </c>
      <c r="O19" s="521">
        <v>0</v>
      </c>
      <c r="P19" s="521">
        <v>10584.300000000001</v>
      </c>
      <c r="Q19" s="521">
        <v>0</v>
      </c>
      <c r="R19" s="521">
        <v>0</v>
      </c>
      <c r="S19" s="521">
        <v>14507.100000000002</v>
      </c>
      <c r="V19" s="520"/>
    </row>
    <row r="20" spans="1:22">
      <c r="A20" s="425" t="s">
        <v>430</v>
      </c>
      <c r="B20" s="521">
        <v>0</v>
      </c>
      <c r="C20" s="521">
        <v>0</v>
      </c>
      <c r="D20" s="521">
        <v>0</v>
      </c>
      <c r="E20" s="521">
        <v>0</v>
      </c>
      <c r="F20" s="521">
        <v>0</v>
      </c>
      <c r="G20" s="521">
        <v>0</v>
      </c>
      <c r="H20" s="521">
        <v>0</v>
      </c>
      <c r="I20" s="521">
        <v>0</v>
      </c>
      <c r="J20" s="521">
        <v>0</v>
      </c>
      <c r="K20" s="521">
        <v>0</v>
      </c>
      <c r="L20" s="521">
        <v>0</v>
      </c>
      <c r="M20" s="521">
        <v>0</v>
      </c>
      <c r="N20" s="521">
        <v>0</v>
      </c>
      <c r="O20" s="521">
        <v>0</v>
      </c>
      <c r="P20" s="521">
        <v>0</v>
      </c>
      <c r="Q20" s="521">
        <v>0</v>
      </c>
      <c r="R20" s="521">
        <v>0</v>
      </c>
      <c r="S20" s="521">
        <v>0</v>
      </c>
      <c r="V20" s="520"/>
    </row>
    <row r="21" spans="1:22">
      <c r="A21" s="428" t="s">
        <v>359</v>
      </c>
      <c r="B21" s="522">
        <v>16.27</v>
      </c>
      <c r="C21" s="522">
        <v>1686.1100000000001</v>
      </c>
      <c r="D21" s="522">
        <v>1682.15</v>
      </c>
      <c r="E21" s="522">
        <v>5.42</v>
      </c>
      <c r="F21" s="522">
        <v>0</v>
      </c>
      <c r="G21" s="522">
        <v>15824.960000000001</v>
      </c>
      <c r="H21" s="522">
        <v>2211.44</v>
      </c>
      <c r="I21" s="522">
        <v>0</v>
      </c>
      <c r="J21" s="522">
        <v>0</v>
      </c>
      <c r="K21" s="522">
        <v>2525.75</v>
      </c>
      <c r="L21" s="522">
        <v>0</v>
      </c>
      <c r="M21" s="522">
        <v>19467.05</v>
      </c>
      <c r="N21" s="522">
        <v>0</v>
      </c>
      <c r="O21" s="522">
        <v>0</v>
      </c>
      <c r="P21" s="522">
        <v>22117.7</v>
      </c>
      <c r="Q21" s="522">
        <v>0</v>
      </c>
      <c r="R21" s="522">
        <v>0</v>
      </c>
      <c r="S21" s="522">
        <v>65536.849999999991</v>
      </c>
      <c r="V21" s="520"/>
    </row>
    <row r="22" spans="1:22">
      <c r="A22" s="425" t="s">
        <v>360</v>
      </c>
      <c r="B22" s="521">
        <v>38.49</v>
      </c>
      <c r="C22" s="521">
        <v>0</v>
      </c>
      <c r="D22" s="521">
        <v>715.94</v>
      </c>
      <c r="E22" s="521">
        <v>0</v>
      </c>
      <c r="F22" s="521">
        <v>0</v>
      </c>
      <c r="G22" s="521">
        <v>0</v>
      </c>
      <c r="H22" s="521">
        <v>11488.630000000001</v>
      </c>
      <c r="I22" s="521">
        <v>0</v>
      </c>
      <c r="J22" s="521">
        <v>0</v>
      </c>
      <c r="K22" s="521">
        <v>24196.510000000002</v>
      </c>
      <c r="L22" s="521">
        <v>0</v>
      </c>
      <c r="M22" s="521">
        <v>21263.03</v>
      </c>
      <c r="N22" s="521">
        <v>0</v>
      </c>
      <c r="O22" s="521">
        <v>0</v>
      </c>
      <c r="P22" s="521">
        <v>18600.490000000002</v>
      </c>
      <c r="Q22" s="521">
        <v>0</v>
      </c>
      <c r="R22" s="521">
        <v>0</v>
      </c>
      <c r="S22" s="521">
        <v>76303.090000000011</v>
      </c>
      <c r="V22" s="520"/>
    </row>
    <row r="23" spans="1:22">
      <c r="A23" s="425" t="s">
        <v>363</v>
      </c>
      <c r="B23" s="521">
        <v>0</v>
      </c>
      <c r="C23" s="521">
        <v>0</v>
      </c>
      <c r="D23" s="521">
        <v>0</v>
      </c>
      <c r="E23" s="521">
        <v>0</v>
      </c>
      <c r="F23" s="521">
        <v>0</v>
      </c>
      <c r="G23" s="521">
        <v>0</v>
      </c>
      <c r="H23" s="521">
        <v>0</v>
      </c>
      <c r="I23" s="521">
        <v>0</v>
      </c>
      <c r="J23" s="521">
        <v>0</v>
      </c>
      <c r="K23" s="521">
        <v>0</v>
      </c>
      <c r="L23" s="521">
        <v>0</v>
      </c>
      <c r="M23" s="521">
        <v>0</v>
      </c>
      <c r="N23" s="521">
        <v>0</v>
      </c>
      <c r="O23" s="521">
        <v>0</v>
      </c>
      <c r="P23" s="521">
        <v>0</v>
      </c>
      <c r="Q23" s="521">
        <v>0</v>
      </c>
      <c r="R23" s="521">
        <v>0</v>
      </c>
      <c r="S23" s="521">
        <v>0</v>
      </c>
      <c r="V23" s="520"/>
    </row>
    <row r="24" spans="1:22">
      <c r="A24" s="428" t="s">
        <v>364</v>
      </c>
      <c r="B24" s="522">
        <v>21116.28</v>
      </c>
      <c r="C24" s="522">
        <v>0</v>
      </c>
      <c r="D24" s="522">
        <v>6463.92</v>
      </c>
      <c r="E24" s="522">
        <v>4665.05</v>
      </c>
      <c r="F24" s="522">
        <v>12049.97</v>
      </c>
      <c r="G24" s="522">
        <v>0</v>
      </c>
      <c r="H24" s="522">
        <v>16138.29</v>
      </c>
      <c r="I24" s="522">
        <v>0</v>
      </c>
      <c r="J24" s="522">
        <v>14610.34</v>
      </c>
      <c r="K24" s="522">
        <v>0</v>
      </c>
      <c r="L24" s="522">
        <v>0</v>
      </c>
      <c r="M24" s="522">
        <v>0</v>
      </c>
      <c r="N24" s="522">
        <v>0</v>
      </c>
      <c r="O24" s="522">
        <v>0</v>
      </c>
      <c r="P24" s="522">
        <v>1201.45</v>
      </c>
      <c r="Q24" s="522">
        <v>29373.57</v>
      </c>
      <c r="R24" s="522">
        <v>0</v>
      </c>
      <c r="S24" s="522">
        <v>105618.87</v>
      </c>
      <c r="V24" s="520"/>
    </row>
    <row r="25" spans="1:22">
      <c r="A25" s="425" t="s">
        <v>365</v>
      </c>
      <c r="B25" s="521">
        <v>0</v>
      </c>
      <c r="C25" s="521">
        <v>0</v>
      </c>
      <c r="D25" s="521">
        <v>0</v>
      </c>
      <c r="E25" s="521">
        <v>0</v>
      </c>
      <c r="F25" s="521">
        <v>0</v>
      </c>
      <c r="G25" s="521">
        <v>0</v>
      </c>
      <c r="H25" s="521">
        <v>0</v>
      </c>
      <c r="I25" s="521">
        <v>0</v>
      </c>
      <c r="J25" s="521">
        <v>0</v>
      </c>
      <c r="K25" s="521">
        <v>0</v>
      </c>
      <c r="L25" s="521">
        <v>0</v>
      </c>
      <c r="M25" s="521">
        <v>0</v>
      </c>
      <c r="N25" s="521">
        <v>0</v>
      </c>
      <c r="O25" s="521">
        <v>0</v>
      </c>
      <c r="P25" s="521">
        <v>0</v>
      </c>
      <c r="Q25" s="521">
        <v>0</v>
      </c>
      <c r="R25" s="521">
        <v>0</v>
      </c>
      <c r="S25" s="521">
        <v>0</v>
      </c>
      <c r="V25" s="520"/>
    </row>
    <row r="26" spans="1:22">
      <c r="A26" s="425" t="s">
        <v>366</v>
      </c>
      <c r="B26" s="521">
        <v>0</v>
      </c>
      <c r="C26" s="521">
        <v>84.86</v>
      </c>
      <c r="D26" s="521">
        <v>0</v>
      </c>
      <c r="E26" s="521">
        <v>0</v>
      </c>
      <c r="F26" s="521">
        <v>0</v>
      </c>
      <c r="G26" s="521">
        <v>0</v>
      </c>
      <c r="H26" s="521">
        <v>1485</v>
      </c>
      <c r="I26" s="521">
        <v>0</v>
      </c>
      <c r="J26" s="521">
        <v>0</v>
      </c>
      <c r="K26" s="521">
        <v>0</v>
      </c>
      <c r="L26" s="521">
        <v>0</v>
      </c>
      <c r="M26" s="521">
        <v>7156.51</v>
      </c>
      <c r="N26" s="521">
        <v>0</v>
      </c>
      <c r="O26" s="521">
        <v>0</v>
      </c>
      <c r="P26" s="521">
        <v>10147.73</v>
      </c>
      <c r="Q26" s="521">
        <v>0</v>
      </c>
      <c r="R26" s="521">
        <v>0</v>
      </c>
      <c r="S26" s="521">
        <v>18874.099999999999</v>
      </c>
      <c r="V26" s="520"/>
    </row>
    <row r="27" spans="1:22">
      <c r="A27" s="428" t="s">
        <v>431</v>
      </c>
      <c r="B27" s="522">
        <v>681.25</v>
      </c>
      <c r="C27" s="522">
        <v>0</v>
      </c>
      <c r="D27" s="522">
        <v>20126.189999999999</v>
      </c>
      <c r="E27" s="522">
        <v>0</v>
      </c>
      <c r="F27" s="522">
        <v>0</v>
      </c>
      <c r="G27" s="522">
        <v>0</v>
      </c>
      <c r="H27" s="522">
        <v>40627.800000000003</v>
      </c>
      <c r="I27" s="522">
        <v>0</v>
      </c>
      <c r="J27" s="522">
        <v>3553</v>
      </c>
      <c r="K27" s="522">
        <v>23875.14</v>
      </c>
      <c r="L27" s="522">
        <v>0</v>
      </c>
      <c r="M27" s="522">
        <v>112865.88</v>
      </c>
      <c r="N27" s="522">
        <v>0</v>
      </c>
      <c r="O27" s="522">
        <v>0</v>
      </c>
      <c r="P27" s="522">
        <v>78163.48</v>
      </c>
      <c r="Q27" s="522">
        <v>0</v>
      </c>
      <c r="R27" s="522">
        <v>0</v>
      </c>
      <c r="S27" s="522">
        <v>279892.74</v>
      </c>
      <c r="V27" s="520"/>
    </row>
    <row r="28" spans="1:22">
      <c r="A28" s="425" t="s">
        <v>368</v>
      </c>
      <c r="B28" s="521">
        <v>11422.86</v>
      </c>
      <c r="C28" s="521">
        <v>0</v>
      </c>
      <c r="D28" s="521">
        <v>6.09</v>
      </c>
      <c r="E28" s="521">
        <v>1132.9100000000001</v>
      </c>
      <c r="F28" s="521">
        <v>5726.25</v>
      </c>
      <c r="G28" s="521">
        <v>0</v>
      </c>
      <c r="H28" s="521">
        <v>0</v>
      </c>
      <c r="I28" s="521">
        <v>0</v>
      </c>
      <c r="J28" s="521">
        <v>0</v>
      </c>
      <c r="K28" s="521">
        <v>9142.7800000000007</v>
      </c>
      <c r="L28" s="521">
        <v>0</v>
      </c>
      <c r="M28" s="521">
        <v>2277.4700000000003</v>
      </c>
      <c r="N28" s="521">
        <v>0</v>
      </c>
      <c r="O28" s="521">
        <v>0</v>
      </c>
      <c r="P28" s="521">
        <v>0</v>
      </c>
      <c r="Q28" s="521">
        <v>5612.1900000000005</v>
      </c>
      <c r="R28" s="521">
        <v>0</v>
      </c>
      <c r="S28" s="521">
        <v>35320.550000000003</v>
      </c>
      <c r="V28" s="520"/>
    </row>
    <row r="29" spans="1:22">
      <c r="A29" s="425" t="s">
        <v>369</v>
      </c>
      <c r="B29" s="521">
        <v>3089.26</v>
      </c>
      <c r="C29" s="521">
        <v>0</v>
      </c>
      <c r="D29" s="521">
        <v>0</v>
      </c>
      <c r="E29" s="521">
        <v>0</v>
      </c>
      <c r="F29" s="521">
        <v>2091.96</v>
      </c>
      <c r="G29" s="521">
        <v>0</v>
      </c>
      <c r="H29" s="521">
        <v>0</v>
      </c>
      <c r="I29" s="521">
        <v>0</v>
      </c>
      <c r="J29" s="521">
        <v>0</v>
      </c>
      <c r="K29" s="521">
        <v>2128.4499999999998</v>
      </c>
      <c r="L29" s="521">
        <v>0</v>
      </c>
      <c r="M29" s="521">
        <v>0</v>
      </c>
      <c r="N29" s="521">
        <v>0</v>
      </c>
      <c r="O29" s="521">
        <v>0</v>
      </c>
      <c r="P29" s="521">
        <v>0</v>
      </c>
      <c r="Q29" s="521">
        <v>3828.96</v>
      </c>
      <c r="R29" s="521">
        <v>0</v>
      </c>
      <c r="S29" s="521">
        <v>11138.630000000001</v>
      </c>
      <c r="V29" s="520"/>
    </row>
    <row r="30" spans="1:22">
      <c r="A30" s="428" t="s">
        <v>370</v>
      </c>
      <c r="B30" s="522">
        <v>909.41</v>
      </c>
      <c r="C30" s="522">
        <v>0</v>
      </c>
      <c r="D30" s="522">
        <v>0</v>
      </c>
      <c r="E30" s="522">
        <v>0</v>
      </c>
      <c r="F30" s="522">
        <v>610.74</v>
      </c>
      <c r="G30" s="522">
        <v>0</v>
      </c>
      <c r="H30" s="522">
        <v>0</v>
      </c>
      <c r="I30" s="522">
        <v>0</v>
      </c>
      <c r="J30" s="522">
        <v>0</v>
      </c>
      <c r="K30" s="522">
        <v>218.84</v>
      </c>
      <c r="L30" s="522">
        <v>0</v>
      </c>
      <c r="M30" s="522">
        <v>0</v>
      </c>
      <c r="N30" s="522">
        <v>0</v>
      </c>
      <c r="O30" s="522">
        <v>0</v>
      </c>
      <c r="P30" s="522">
        <v>0</v>
      </c>
      <c r="Q30" s="522">
        <v>1329.07</v>
      </c>
      <c r="R30" s="522">
        <v>0</v>
      </c>
      <c r="S30" s="522">
        <v>3068.06</v>
      </c>
      <c r="V30" s="520"/>
    </row>
    <row r="31" spans="1:22">
      <c r="A31" s="425" t="s">
        <v>371</v>
      </c>
      <c r="B31" s="521">
        <v>0</v>
      </c>
      <c r="C31" s="521">
        <v>15.05</v>
      </c>
      <c r="D31" s="521">
        <v>0</v>
      </c>
      <c r="E31" s="521">
        <v>0</v>
      </c>
      <c r="F31" s="521">
        <v>0</v>
      </c>
      <c r="G31" s="521">
        <v>6834.58</v>
      </c>
      <c r="H31" s="521">
        <v>2893.2000000000003</v>
      </c>
      <c r="I31" s="521">
        <v>0</v>
      </c>
      <c r="J31" s="521">
        <v>1241.44</v>
      </c>
      <c r="K31" s="521">
        <v>12652.68</v>
      </c>
      <c r="L31" s="521">
        <v>0</v>
      </c>
      <c r="M31" s="521">
        <v>257.03000000000003</v>
      </c>
      <c r="N31" s="521">
        <v>0</v>
      </c>
      <c r="O31" s="521">
        <v>0</v>
      </c>
      <c r="P31" s="521">
        <v>0</v>
      </c>
      <c r="Q31" s="521">
        <v>0</v>
      </c>
      <c r="R31" s="521">
        <v>0</v>
      </c>
      <c r="S31" s="521">
        <v>23893.98</v>
      </c>
      <c r="V31" s="520"/>
    </row>
    <row r="32" spans="1:22">
      <c r="A32" s="425" t="s">
        <v>432</v>
      </c>
      <c r="B32" s="521">
        <v>0</v>
      </c>
      <c r="C32" s="521">
        <v>0</v>
      </c>
      <c r="D32" s="521">
        <v>0</v>
      </c>
      <c r="E32" s="521">
        <v>0</v>
      </c>
      <c r="F32" s="521">
        <v>0</v>
      </c>
      <c r="G32" s="521">
        <v>0</v>
      </c>
      <c r="H32" s="521">
        <v>12578.74</v>
      </c>
      <c r="I32" s="521">
        <v>0</v>
      </c>
      <c r="J32" s="521">
        <v>0</v>
      </c>
      <c r="K32" s="521">
        <v>0</v>
      </c>
      <c r="L32" s="521">
        <v>0</v>
      </c>
      <c r="M32" s="521">
        <v>7388.27</v>
      </c>
      <c r="N32" s="521">
        <v>0</v>
      </c>
      <c r="O32" s="521">
        <v>0</v>
      </c>
      <c r="P32" s="521">
        <v>7963.7</v>
      </c>
      <c r="Q32" s="521">
        <v>0</v>
      </c>
      <c r="R32" s="521">
        <v>0</v>
      </c>
      <c r="S32" s="521">
        <v>27930.710000000003</v>
      </c>
      <c r="V32" s="520"/>
    </row>
    <row r="33" spans="1:22">
      <c r="A33" s="428" t="s">
        <v>373</v>
      </c>
      <c r="B33" s="522">
        <v>0</v>
      </c>
      <c r="C33" s="522">
        <v>10229.380000000001</v>
      </c>
      <c r="D33" s="522">
        <v>499.72</v>
      </c>
      <c r="E33" s="522">
        <v>985.80000000000007</v>
      </c>
      <c r="F33" s="522">
        <v>0</v>
      </c>
      <c r="G33" s="522">
        <v>492.38</v>
      </c>
      <c r="H33" s="522">
        <v>1251.43</v>
      </c>
      <c r="I33" s="522">
        <v>0</v>
      </c>
      <c r="J33" s="522">
        <v>0</v>
      </c>
      <c r="K33" s="522">
        <v>2425.15</v>
      </c>
      <c r="L33" s="522">
        <v>0</v>
      </c>
      <c r="M33" s="522">
        <v>161.69</v>
      </c>
      <c r="N33" s="522">
        <v>0</v>
      </c>
      <c r="O33" s="522">
        <v>0</v>
      </c>
      <c r="P33" s="522">
        <v>711.80000000000007</v>
      </c>
      <c r="Q33" s="522">
        <v>0</v>
      </c>
      <c r="R33" s="522">
        <v>0</v>
      </c>
      <c r="S33" s="522">
        <v>16757.349999999999</v>
      </c>
      <c r="V33" s="520"/>
    </row>
    <row r="34" spans="1:22">
      <c r="A34" s="430" t="s">
        <v>433</v>
      </c>
      <c r="B34" s="523">
        <v>0</v>
      </c>
      <c r="C34" s="523">
        <v>770.9</v>
      </c>
      <c r="D34" s="523">
        <v>29249.79</v>
      </c>
      <c r="E34" s="523">
        <v>2052.59</v>
      </c>
      <c r="F34" s="523">
        <v>0</v>
      </c>
      <c r="G34" s="523">
        <v>15365.49</v>
      </c>
      <c r="H34" s="523">
        <v>177095.64</v>
      </c>
      <c r="I34" s="523">
        <v>1051.76</v>
      </c>
      <c r="J34" s="523">
        <v>0</v>
      </c>
      <c r="K34" s="523">
        <v>80432.7</v>
      </c>
      <c r="L34" s="523">
        <v>0</v>
      </c>
      <c r="M34" s="523">
        <v>355032.85000000003</v>
      </c>
      <c r="N34" s="523">
        <v>5754.46</v>
      </c>
      <c r="O34" s="523">
        <v>606.91999999999996</v>
      </c>
      <c r="P34" s="523">
        <v>311861.87</v>
      </c>
      <c r="Q34" s="523">
        <v>0</v>
      </c>
      <c r="R34" s="523">
        <v>215.8</v>
      </c>
      <c r="S34" s="523">
        <v>979490.77000000014</v>
      </c>
      <c r="V34" s="520"/>
    </row>
    <row r="35" spans="1:22">
      <c r="A35" s="425" t="s">
        <v>434</v>
      </c>
      <c r="B35" s="521">
        <v>0</v>
      </c>
      <c r="C35" s="521">
        <v>324.91000000000003</v>
      </c>
      <c r="D35" s="521">
        <v>25304.38</v>
      </c>
      <c r="E35" s="521">
        <v>2052.59</v>
      </c>
      <c r="F35" s="521">
        <v>0</v>
      </c>
      <c r="G35" s="521">
        <v>38.89</v>
      </c>
      <c r="H35" s="521">
        <v>3918.9</v>
      </c>
      <c r="I35" s="521">
        <v>1051.76</v>
      </c>
      <c r="J35" s="521">
        <v>0</v>
      </c>
      <c r="K35" s="521">
        <v>5784.4400000000005</v>
      </c>
      <c r="L35" s="521">
        <v>0</v>
      </c>
      <c r="M35" s="521">
        <v>122251.37</v>
      </c>
      <c r="N35" s="521">
        <v>605.72</v>
      </c>
      <c r="O35" s="521">
        <v>0</v>
      </c>
      <c r="P35" s="521">
        <v>26173.48</v>
      </c>
      <c r="Q35" s="521">
        <v>0</v>
      </c>
      <c r="R35" s="521">
        <v>0</v>
      </c>
      <c r="S35" s="521">
        <v>187506.44</v>
      </c>
      <c r="V35" s="520"/>
    </row>
    <row r="36" spans="1:22">
      <c r="A36" s="428" t="s">
        <v>318</v>
      </c>
      <c r="B36" s="522">
        <v>0</v>
      </c>
      <c r="C36" s="522">
        <v>445.99</v>
      </c>
      <c r="D36" s="522">
        <v>3945.4100000000003</v>
      </c>
      <c r="E36" s="522">
        <v>0</v>
      </c>
      <c r="F36" s="522">
        <v>0</v>
      </c>
      <c r="G36" s="522">
        <v>41.97</v>
      </c>
      <c r="H36" s="522">
        <v>44583.33</v>
      </c>
      <c r="I36" s="522">
        <v>0</v>
      </c>
      <c r="J36" s="522">
        <v>0</v>
      </c>
      <c r="K36" s="522">
        <v>45820.21</v>
      </c>
      <c r="L36" s="522">
        <v>0</v>
      </c>
      <c r="M36" s="522">
        <v>206985.72</v>
      </c>
      <c r="N36" s="522">
        <v>0.08</v>
      </c>
      <c r="O36" s="522">
        <v>0</v>
      </c>
      <c r="P36" s="522">
        <v>249687.36000000002</v>
      </c>
      <c r="Q36" s="522">
        <v>0</v>
      </c>
      <c r="R36" s="522">
        <v>0</v>
      </c>
      <c r="S36" s="522">
        <v>551510.07000000007</v>
      </c>
      <c r="V36" s="520"/>
    </row>
    <row r="37" spans="1:22">
      <c r="A37" s="425" t="s">
        <v>319</v>
      </c>
      <c r="B37" s="521">
        <v>0</v>
      </c>
      <c r="C37" s="521">
        <v>0</v>
      </c>
      <c r="D37" s="521">
        <v>0</v>
      </c>
      <c r="E37" s="521">
        <v>0</v>
      </c>
      <c r="F37" s="521">
        <v>0</v>
      </c>
      <c r="G37" s="521">
        <v>15284.630000000001</v>
      </c>
      <c r="H37" s="521">
        <v>128593.41</v>
      </c>
      <c r="I37" s="521">
        <v>0</v>
      </c>
      <c r="J37" s="521">
        <v>0</v>
      </c>
      <c r="K37" s="521">
        <v>28828.05</v>
      </c>
      <c r="L37" s="521">
        <v>0</v>
      </c>
      <c r="M37" s="521">
        <v>25795.760000000002</v>
      </c>
      <c r="N37" s="521">
        <v>5148.67</v>
      </c>
      <c r="O37" s="521">
        <v>606.91999999999996</v>
      </c>
      <c r="P37" s="521">
        <v>36001.03</v>
      </c>
      <c r="Q37" s="521">
        <v>0</v>
      </c>
      <c r="R37" s="521">
        <v>215.8</v>
      </c>
      <c r="S37" s="521">
        <v>240474.27000000002</v>
      </c>
      <c r="V37" s="520"/>
    </row>
    <row r="38" spans="1:22">
      <c r="A38" s="430" t="s">
        <v>336</v>
      </c>
      <c r="B38" s="523">
        <v>0</v>
      </c>
      <c r="C38" s="523">
        <v>188769.08000000002</v>
      </c>
      <c r="D38" s="523">
        <v>6603.7300000000005</v>
      </c>
      <c r="E38" s="523">
        <v>239697.26</v>
      </c>
      <c r="F38" s="523">
        <v>0</v>
      </c>
      <c r="G38" s="523">
        <v>12528889.210000001</v>
      </c>
      <c r="H38" s="523">
        <v>0</v>
      </c>
      <c r="I38" s="523">
        <v>3647559.25</v>
      </c>
      <c r="J38" s="523">
        <v>0</v>
      </c>
      <c r="K38" s="523">
        <v>1416645.34</v>
      </c>
      <c r="L38" s="523">
        <v>15838.85</v>
      </c>
      <c r="M38" s="523">
        <v>7961638.2400000002</v>
      </c>
      <c r="N38" s="523">
        <v>2656514.09</v>
      </c>
      <c r="O38" s="523">
        <v>0</v>
      </c>
      <c r="P38" s="523">
        <v>8950456.4399999995</v>
      </c>
      <c r="Q38" s="523">
        <v>0</v>
      </c>
      <c r="R38" s="523">
        <v>682717.77</v>
      </c>
      <c r="S38" s="523">
        <v>38295329.260000005</v>
      </c>
      <c r="V38" s="520"/>
    </row>
    <row r="39" spans="1:22">
      <c r="A39" s="481" t="s">
        <v>435</v>
      </c>
      <c r="B39" s="519">
        <v>0</v>
      </c>
      <c r="C39" s="519">
        <v>188769.08000000002</v>
      </c>
      <c r="D39" s="519">
        <v>6603.7300000000005</v>
      </c>
      <c r="E39" s="519">
        <v>30952.39</v>
      </c>
      <c r="F39" s="519">
        <v>0</v>
      </c>
      <c r="G39" s="519">
        <v>1698819.33</v>
      </c>
      <c r="H39" s="519">
        <v>0</v>
      </c>
      <c r="I39" s="519">
        <v>522497.25</v>
      </c>
      <c r="J39" s="519">
        <v>0</v>
      </c>
      <c r="K39" s="519">
        <v>1416645.34</v>
      </c>
      <c r="L39" s="519">
        <v>15838.85</v>
      </c>
      <c r="M39" s="519">
        <v>3270149.6</v>
      </c>
      <c r="N39" s="519">
        <v>73247.98</v>
      </c>
      <c r="O39" s="519">
        <v>0</v>
      </c>
      <c r="P39" s="519">
        <v>3702272.12</v>
      </c>
      <c r="Q39" s="519">
        <v>0</v>
      </c>
      <c r="R39" s="519">
        <v>468.03000000000003</v>
      </c>
      <c r="S39" s="519">
        <v>10926263.700000001</v>
      </c>
      <c r="V39" s="520"/>
    </row>
    <row r="40" spans="1:22">
      <c r="A40" s="425" t="s">
        <v>380</v>
      </c>
      <c r="B40" s="521">
        <v>0</v>
      </c>
      <c r="C40" s="521">
        <v>0</v>
      </c>
      <c r="D40" s="521">
        <v>0.02</v>
      </c>
      <c r="E40" s="521">
        <v>0</v>
      </c>
      <c r="F40" s="521">
        <v>0</v>
      </c>
      <c r="G40" s="521">
        <v>1163457</v>
      </c>
      <c r="H40" s="521">
        <v>0</v>
      </c>
      <c r="I40" s="521">
        <v>105787.64</v>
      </c>
      <c r="J40" s="521">
        <v>0</v>
      </c>
      <c r="K40" s="521">
        <v>792557.94000000006</v>
      </c>
      <c r="L40" s="521">
        <v>15838.85</v>
      </c>
      <c r="M40" s="521">
        <v>2204103.5099999998</v>
      </c>
      <c r="N40" s="521">
        <v>30016.79</v>
      </c>
      <c r="O40" s="521">
        <v>0</v>
      </c>
      <c r="P40" s="521">
        <v>1973699.99</v>
      </c>
      <c r="Q40" s="521">
        <v>0</v>
      </c>
      <c r="R40" s="521">
        <v>8.49</v>
      </c>
      <c r="S40" s="521">
        <v>6285470.2300000004</v>
      </c>
      <c r="V40" s="520"/>
    </row>
    <row r="41" spans="1:22">
      <c r="A41" s="425" t="s">
        <v>381</v>
      </c>
      <c r="B41" s="521">
        <v>0</v>
      </c>
      <c r="C41" s="521">
        <v>170972.05000000002</v>
      </c>
      <c r="D41" s="521">
        <v>3786.53</v>
      </c>
      <c r="E41" s="521">
        <v>9681.59</v>
      </c>
      <c r="F41" s="521">
        <v>0</v>
      </c>
      <c r="G41" s="521">
        <v>136.43</v>
      </c>
      <c r="H41" s="521">
        <v>0</v>
      </c>
      <c r="I41" s="521">
        <v>9032.7800000000007</v>
      </c>
      <c r="J41" s="521">
        <v>0</v>
      </c>
      <c r="K41" s="521">
        <v>26527.260000000002</v>
      </c>
      <c r="L41" s="521">
        <v>0</v>
      </c>
      <c r="M41" s="521">
        <v>26969.45</v>
      </c>
      <c r="N41" s="521">
        <v>568.69000000000005</v>
      </c>
      <c r="O41" s="521">
        <v>0</v>
      </c>
      <c r="P41" s="521">
        <v>6635.6</v>
      </c>
      <c r="Q41" s="521">
        <v>0</v>
      </c>
      <c r="R41" s="521">
        <v>0</v>
      </c>
      <c r="S41" s="521">
        <v>254310.38000000003</v>
      </c>
      <c r="V41" s="520"/>
    </row>
    <row r="42" spans="1:22">
      <c r="A42" s="428" t="s">
        <v>382</v>
      </c>
      <c r="B42" s="522">
        <v>0</v>
      </c>
      <c r="C42" s="522">
        <v>0</v>
      </c>
      <c r="D42" s="522">
        <v>1633.69</v>
      </c>
      <c r="E42" s="522">
        <v>2601.69</v>
      </c>
      <c r="F42" s="522">
        <v>0</v>
      </c>
      <c r="G42" s="522">
        <v>3.7600000000000002</v>
      </c>
      <c r="H42" s="522">
        <v>0</v>
      </c>
      <c r="I42" s="522">
        <v>10112.81</v>
      </c>
      <c r="J42" s="522">
        <v>0</v>
      </c>
      <c r="K42" s="522">
        <v>10196.710000000001</v>
      </c>
      <c r="L42" s="522">
        <v>0</v>
      </c>
      <c r="M42" s="522">
        <v>39452.590000000004</v>
      </c>
      <c r="N42" s="522">
        <v>4164.2300000000005</v>
      </c>
      <c r="O42" s="522">
        <v>0</v>
      </c>
      <c r="P42" s="522">
        <v>20651.18</v>
      </c>
      <c r="Q42" s="522">
        <v>0</v>
      </c>
      <c r="R42" s="522">
        <v>0</v>
      </c>
      <c r="S42" s="522">
        <v>88816.66</v>
      </c>
      <c r="V42" s="520"/>
    </row>
    <row r="43" spans="1:22">
      <c r="A43" s="425" t="s">
        <v>383</v>
      </c>
      <c r="B43" s="521">
        <v>0</v>
      </c>
      <c r="C43" s="521">
        <v>17540.600000000002</v>
      </c>
      <c r="D43" s="521">
        <v>590.53</v>
      </c>
      <c r="E43" s="521">
        <v>7903.08</v>
      </c>
      <c r="F43" s="521">
        <v>0</v>
      </c>
      <c r="G43" s="521">
        <v>0</v>
      </c>
      <c r="H43" s="521">
        <v>0</v>
      </c>
      <c r="I43" s="521">
        <v>2287.56</v>
      </c>
      <c r="J43" s="521">
        <v>0</v>
      </c>
      <c r="K43" s="521">
        <v>1996.8300000000002</v>
      </c>
      <c r="L43" s="521">
        <v>0</v>
      </c>
      <c r="M43" s="521">
        <v>112511.33</v>
      </c>
      <c r="N43" s="521">
        <v>6555.1100000000006</v>
      </c>
      <c r="O43" s="521">
        <v>0</v>
      </c>
      <c r="P43" s="521">
        <v>4935.8500000000004</v>
      </c>
      <c r="Q43" s="521">
        <v>0</v>
      </c>
      <c r="R43" s="521">
        <v>0</v>
      </c>
      <c r="S43" s="521">
        <v>154320.88999999998</v>
      </c>
      <c r="V43" s="520"/>
    </row>
    <row r="44" spans="1:22">
      <c r="A44" s="425" t="s">
        <v>384</v>
      </c>
      <c r="B44" s="521">
        <v>0</v>
      </c>
      <c r="C44" s="521">
        <v>0</v>
      </c>
      <c r="D44" s="521">
        <v>0</v>
      </c>
      <c r="E44" s="521">
        <v>0</v>
      </c>
      <c r="F44" s="521">
        <v>0</v>
      </c>
      <c r="G44" s="521">
        <v>0</v>
      </c>
      <c r="H44" s="521">
        <v>0</v>
      </c>
      <c r="I44" s="521">
        <v>0</v>
      </c>
      <c r="J44" s="521">
        <v>0</v>
      </c>
      <c r="K44" s="521">
        <v>55240.380000000005</v>
      </c>
      <c r="L44" s="521">
        <v>0</v>
      </c>
      <c r="M44" s="521">
        <v>40.950000000000003</v>
      </c>
      <c r="N44" s="521">
        <v>0</v>
      </c>
      <c r="O44" s="521">
        <v>0</v>
      </c>
      <c r="P44" s="521">
        <v>0</v>
      </c>
      <c r="Q44" s="521">
        <v>0</v>
      </c>
      <c r="R44" s="521">
        <v>0</v>
      </c>
      <c r="S44" s="521">
        <v>55281.33</v>
      </c>
      <c r="V44" s="520"/>
    </row>
    <row r="45" spans="1:22">
      <c r="A45" s="428" t="s">
        <v>385</v>
      </c>
      <c r="B45" s="522">
        <v>0</v>
      </c>
      <c r="C45" s="522">
        <v>0.37</v>
      </c>
      <c r="D45" s="522">
        <v>0</v>
      </c>
      <c r="E45" s="522">
        <v>522.47</v>
      </c>
      <c r="F45" s="522">
        <v>0</v>
      </c>
      <c r="G45" s="522">
        <v>17.260000000000002</v>
      </c>
      <c r="H45" s="522">
        <v>0</v>
      </c>
      <c r="I45" s="522">
        <v>3685.92</v>
      </c>
      <c r="J45" s="522">
        <v>0</v>
      </c>
      <c r="K45" s="522">
        <v>0</v>
      </c>
      <c r="L45" s="522">
        <v>0</v>
      </c>
      <c r="M45" s="522">
        <v>147.91</v>
      </c>
      <c r="N45" s="522">
        <v>0.21</v>
      </c>
      <c r="O45" s="522">
        <v>0</v>
      </c>
      <c r="P45" s="522">
        <v>647.46</v>
      </c>
      <c r="Q45" s="522">
        <v>0</v>
      </c>
      <c r="R45" s="522">
        <v>0</v>
      </c>
      <c r="S45" s="522">
        <v>5021.6000000000004</v>
      </c>
      <c r="V45" s="520"/>
    </row>
    <row r="46" spans="1:22">
      <c r="A46" s="425" t="s">
        <v>386</v>
      </c>
      <c r="B46" s="521">
        <v>0</v>
      </c>
      <c r="C46" s="521">
        <v>256.05</v>
      </c>
      <c r="D46" s="521">
        <v>0</v>
      </c>
      <c r="E46" s="521">
        <v>0</v>
      </c>
      <c r="F46" s="521">
        <v>0</v>
      </c>
      <c r="G46" s="521">
        <v>0</v>
      </c>
      <c r="H46" s="521">
        <v>0</v>
      </c>
      <c r="I46" s="521">
        <v>1611.57</v>
      </c>
      <c r="J46" s="521">
        <v>0</v>
      </c>
      <c r="K46" s="521">
        <v>0</v>
      </c>
      <c r="L46" s="521">
        <v>0</v>
      </c>
      <c r="M46" s="521">
        <v>127.31</v>
      </c>
      <c r="N46" s="521">
        <v>51.89</v>
      </c>
      <c r="O46" s="521">
        <v>0</v>
      </c>
      <c r="P46" s="521">
        <v>164.3</v>
      </c>
      <c r="Q46" s="521">
        <v>0</v>
      </c>
      <c r="R46" s="521">
        <v>7.0000000000000007E-2</v>
      </c>
      <c r="S46" s="521">
        <v>2211.19</v>
      </c>
      <c r="V46" s="520"/>
    </row>
    <row r="47" spans="1:22">
      <c r="A47" s="425" t="s">
        <v>387</v>
      </c>
      <c r="B47" s="521">
        <v>0</v>
      </c>
      <c r="C47" s="521">
        <v>0</v>
      </c>
      <c r="D47" s="521">
        <v>592.96</v>
      </c>
      <c r="E47" s="521">
        <v>300.74</v>
      </c>
      <c r="F47" s="521">
        <v>0</v>
      </c>
      <c r="G47" s="521">
        <v>12589.960000000001</v>
      </c>
      <c r="H47" s="521">
        <v>0</v>
      </c>
      <c r="I47" s="521">
        <v>13328.19</v>
      </c>
      <c r="J47" s="521">
        <v>0</v>
      </c>
      <c r="K47" s="521">
        <v>24046.33</v>
      </c>
      <c r="L47" s="521">
        <v>0</v>
      </c>
      <c r="M47" s="521">
        <v>69707.59</v>
      </c>
      <c r="N47" s="521">
        <v>2678.3</v>
      </c>
      <c r="O47" s="521">
        <v>0</v>
      </c>
      <c r="P47" s="521">
        <v>68640.990000000005</v>
      </c>
      <c r="Q47" s="521">
        <v>0</v>
      </c>
      <c r="R47" s="521">
        <v>0</v>
      </c>
      <c r="S47" s="521">
        <v>191885.06</v>
      </c>
      <c r="V47" s="520"/>
    </row>
    <row r="48" spans="1:22">
      <c r="A48" s="428" t="s">
        <v>388</v>
      </c>
      <c r="B48" s="522">
        <v>0</v>
      </c>
      <c r="C48" s="522">
        <v>0</v>
      </c>
      <c r="D48" s="522">
        <v>0</v>
      </c>
      <c r="E48" s="522">
        <v>23.1</v>
      </c>
      <c r="F48" s="522">
        <v>0</v>
      </c>
      <c r="G48" s="522">
        <v>210421.46</v>
      </c>
      <c r="H48" s="522">
        <v>0</v>
      </c>
      <c r="I48" s="522">
        <v>13917.58</v>
      </c>
      <c r="J48" s="522">
        <v>0</v>
      </c>
      <c r="K48" s="522">
        <v>5736.85</v>
      </c>
      <c r="L48" s="522">
        <v>0</v>
      </c>
      <c r="M48" s="522">
        <v>48065.32</v>
      </c>
      <c r="N48" s="522">
        <v>13558.1</v>
      </c>
      <c r="O48" s="522">
        <v>0</v>
      </c>
      <c r="P48" s="522">
        <v>33078.9</v>
      </c>
      <c r="Q48" s="522">
        <v>0</v>
      </c>
      <c r="R48" s="522">
        <v>459.47</v>
      </c>
      <c r="S48" s="522">
        <v>325260.77999999997</v>
      </c>
      <c r="V48" s="520"/>
    </row>
    <row r="49" spans="1:22">
      <c r="A49" s="425" t="s">
        <v>389</v>
      </c>
      <c r="B49" s="521">
        <v>0</v>
      </c>
      <c r="C49" s="521">
        <v>0</v>
      </c>
      <c r="D49" s="521">
        <v>0</v>
      </c>
      <c r="E49" s="521">
        <v>9919.7199999999993</v>
      </c>
      <c r="F49" s="521">
        <v>0</v>
      </c>
      <c r="G49" s="521">
        <v>312193.47000000003</v>
      </c>
      <c r="H49" s="521">
        <v>0</v>
      </c>
      <c r="I49" s="521">
        <v>362733.2</v>
      </c>
      <c r="J49" s="521">
        <v>0</v>
      </c>
      <c r="K49" s="521">
        <v>500343.03</v>
      </c>
      <c r="L49" s="521">
        <v>0</v>
      </c>
      <c r="M49" s="521">
        <v>769023.65</v>
      </c>
      <c r="N49" s="521">
        <v>15654.66</v>
      </c>
      <c r="O49" s="521">
        <v>0</v>
      </c>
      <c r="P49" s="521">
        <v>1593817.8599999999</v>
      </c>
      <c r="Q49" s="521">
        <v>0</v>
      </c>
      <c r="R49" s="521">
        <v>0</v>
      </c>
      <c r="S49" s="521">
        <v>3563685.59</v>
      </c>
      <c r="V49" s="520"/>
    </row>
    <row r="50" spans="1:22">
      <c r="A50" s="483" t="s">
        <v>436</v>
      </c>
      <c r="B50" s="523">
        <v>0</v>
      </c>
      <c r="C50" s="523">
        <v>0</v>
      </c>
      <c r="D50" s="523">
        <v>0</v>
      </c>
      <c r="E50" s="523">
        <v>208744.87</v>
      </c>
      <c r="F50" s="523">
        <v>0</v>
      </c>
      <c r="G50" s="523">
        <v>10830069.880000001</v>
      </c>
      <c r="H50" s="523">
        <v>0</v>
      </c>
      <c r="I50" s="523">
        <v>3125062</v>
      </c>
      <c r="J50" s="523">
        <v>0</v>
      </c>
      <c r="K50" s="523">
        <v>0</v>
      </c>
      <c r="L50" s="523">
        <v>0</v>
      </c>
      <c r="M50" s="523">
        <v>4691488.6399999997</v>
      </c>
      <c r="N50" s="523">
        <v>2583266.11</v>
      </c>
      <c r="O50" s="523">
        <v>0</v>
      </c>
      <c r="P50" s="523">
        <v>5248184.3200000003</v>
      </c>
      <c r="Q50" s="523">
        <v>0</v>
      </c>
      <c r="R50" s="523">
        <v>682249.74</v>
      </c>
      <c r="S50" s="523">
        <v>27369065.559999999</v>
      </c>
      <c r="V50" s="520"/>
    </row>
    <row r="51" spans="1:22">
      <c r="A51" s="428" t="s">
        <v>390</v>
      </c>
      <c r="B51" s="522">
        <v>0</v>
      </c>
      <c r="C51" s="522">
        <v>0</v>
      </c>
      <c r="D51" s="522">
        <v>0</v>
      </c>
      <c r="E51" s="522">
        <v>7917.88</v>
      </c>
      <c r="F51" s="522">
        <v>0</v>
      </c>
      <c r="G51" s="522">
        <v>4767737.84</v>
      </c>
      <c r="H51" s="522">
        <v>0</v>
      </c>
      <c r="I51" s="522">
        <v>1169946.23</v>
      </c>
      <c r="J51" s="522">
        <v>0</v>
      </c>
      <c r="K51" s="522">
        <v>0</v>
      </c>
      <c r="L51" s="522">
        <v>0</v>
      </c>
      <c r="M51" s="522">
        <v>2080555.13</v>
      </c>
      <c r="N51" s="522">
        <v>472654.73</v>
      </c>
      <c r="O51" s="522">
        <v>0</v>
      </c>
      <c r="P51" s="522">
        <v>2338729.11</v>
      </c>
      <c r="Q51" s="522">
        <v>0</v>
      </c>
      <c r="R51" s="522">
        <v>19352.87</v>
      </c>
      <c r="S51" s="522">
        <v>10856893.789999997</v>
      </c>
      <c r="V51" s="520"/>
    </row>
    <row r="52" spans="1:22">
      <c r="A52" s="425" t="s">
        <v>391</v>
      </c>
      <c r="B52" s="523">
        <v>0</v>
      </c>
      <c r="C52" s="523">
        <v>0</v>
      </c>
      <c r="D52" s="523">
        <v>0</v>
      </c>
      <c r="E52" s="523">
        <v>0</v>
      </c>
      <c r="F52" s="521">
        <v>0</v>
      </c>
      <c r="G52" s="521">
        <v>0</v>
      </c>
      <c r="H52" s="521">
        <v>0</v>
      </c>
      <c r="I52" s="521">
        <v>0</v>
      </c>
      <c r="J52" s="521">
        <v>0</v>
      </c>
      <c r="K52" s="521">
        <v>0</v>
      </c>
      <c r="L52" s="521">
        <v>0</v>
      </c>
      <c r="M52" s="521">
        <v>0</v>
      </c>
      <c r="N52" s="521">
        <v>0</v>
      </c>
      <c r="O52" s="521">
        <v>0</v>
      </c>
      <c r="P52" s="521">
        <v>0</v>
      </c>
      <c r="Q52" s="521">
        <v>0</v>
      </c>
      <c r="R52" s="521">
        <v>0</v>
      </c>
      <c r="S52" s="521">
        <v>0</v>
      </c>
      <c r="V52" s="520"/>
    </row>
    <row r="53" spans="1:22">
      <c r="A53" s="461" t="s">
        <v>399</v>
      </c>
      <c r="B53" s="521">
        <v>0</v>
      </c>
      <c r="C53" s="521">
        <v>0</v>
      </c>
      <c r="D53" s="521">
        <v>0</v>
      </c>
      <c r="E53" s="521">
        <v>0</v>
      </c>
      <c r="F53" s="521">
        <v>0</v>
      </c>
      <c r="G53" s="521">
        <v>0</v>
      </c>
      <c r="H53" s="521">
        <v>0</v>
      </c>
      <c r="I53" s="521">
        <v>0</v>
      </c>
      <c r="J53" s="521">
        <v>0</v>
      </c>
      <c r="K53" s="521">
        <v>0</v>
      </c>
      <c r="L53" s="521">
        <v>0</v>
      </c>
      <c r="M53" s="521">
        <v>0</v>
      </c>
      <c r="N53" s="521">
        <v>0</v>
      </c>
      <c r="O53" s="521">
        <v>0</v>
      </c>
      <c r="P53" s="521">
        <v>0</v>
      </c>
      <c r="Q53" s="521">
        <v>0</v>
      </c>
      <c r="R53" s="521">
        <v>0</v>
      </c>
      <c r="S53" s="521">
        <v>0</v>
      </c>
      <c r="V53" s="520"/>
    </row>
    <row r="54" spans="1:22">
      <c r="A54" s="524" t="s">
        <v>437</v>
      </c>
      <c r="B54" s="522">
        <v>0</v>
      </c>
      <c r="C54" s="522">
        <v>0</v>
      </c>
      <c r="D54" s="522">
        <v>0</v>
      </c>
      <c r="E54" s="522">
        <v>0</v>
      </c>
      <c r="F54" s="522">
        <v>0</v>
      </c>
      <c r="G54" s="522">
        <v>0</v>
      </c>
      <c r="H54" s="522">
        <v>0</v>
      </c>
      <c r="I54" s="522">
        <v>0</v>
      </c>
      <c r="J54" s="522">
        <v>0</v>
      </c>
      <c r="K54" s="522">
        <v>0</v>
      </c>
      <c r="L54" s="522">
        <v>0</v>
      </c>
      <c r="M54" s="522">
        <v>0</v>
      </c>
      <c r="N54" s="522">
        <v>0</v>
      </c>
      <c r="O54" s="522">
        <v>0</v>
      </c>
      <c r="P54" s="522">
        <v>0</v>
      </c>
      <c r="Q54" s="522">
        <v>0</v>
      </c>
      <c r="R54" s="522">
        <v>0</v>
      </c>
      <c r="S54" s="522">
        <v>0</v>
      </c>
      <c r="V54" s="520"/>
    </row>
    <row r="55" spans="1:22">
      <c r="A55" s="461" t="s">
        <v>438</v>
      </c>
      <c r="B55" s="521">
        <v>0</v>
      </c>
      <c r="C55" s="521">
        <v>0</v>
      </c>
      <c r="D55" s="521">
        <v>0</v>
      </c>
      <c r="E55" s="521">
        <v>0</v>
      </c>
      <c r="F55" s="521">
        <v>0</v>
      </c>
      <c r="G55" s="521">
        <v>0</v>
      </c>
      <c r="H55" s="521">
        <v>0</v>
      </c>
      <c r="I55" s="521">
        <v>0</v>
      </c>
      <c r="J55" s="521">
        <v>0</v>
      </c>
      <c r="K55" s="521">
        <v>0</v>
      </c>
      <c r="L55" s="521">
        <v>0</v>
      </c>
      <c r="M55" s="521">
        <v>0</v>
      </c>
      <c r="N55" s="521">
        <v>0</v>
      </c>
      <c r="O55" s="521">
        <v>0</v>
      </c>
      <c r="P55" s="521">
        <v>0</v>
      </c>
      <c r="Q55" s="521">
        <v>0</v>
      </c>
      <c r="R55" s="521">
        <v>0</v>
      </c>
      <c r="S55" s="521">
        <v>0</v>
      </c>
      <c r="V55" s="520"/>
    </row>
    <row r="56" spans="1:22">
      <c r="A56" s="425" t="s">
        <v>393</v>
      </c>
      <c r="B56" s="521">
        <v>0</v>
      </c>
      <c r="C56" s="521">
        <v>0</v>
      </c>
      <c r="D56" s="521">
        <v>0</v>
      </c>
      <c r="E56" s="521">
        <v>66597.009999999995</v>
      </c>
      <c r="F56" s="521">
        <v>0</v>
      </c>
      <c r="G56" s="521">
        <v>2297671.31</v>
      </c>
      <c r="H56" s="521">
        <v>0</v>
      </c>
      <c r="I56" s="521">
        <v>728169.94000000006</v>
      </c>
      <c r="J56" s="521">
        <v>0</v>
      </c>
      <c r="K56" s="521">
        <v>0</v>
      </c>
      <c r="L56" s="521">
        <v>0</v>
      </c>
      <c r="M56" s="521">
        <v>760659.17</v>
      </c>
      <c r="N56" s="521">
        <v>758262.26</v>
      </c>
      <c r="O56" s="521">
        <v>0</v>
      </c>
      <c r="P56" s="521">
        <v>1042979.91</v>
      </c>
      <c r="Q56" s="521">
        <v>0</v>
      </c>
      <c r="R56" s="521">
        <v>252455.46</v>
      </c>
      <c r="S56" s="521">
        <v>5906795.0599999996</v>
      </c>
      <c r="V56" s="520"/>
    </row>
    <row r="57" spans="1:22">
      <c r="A57" s="428" t="s">
        <v>394</v>
      </c>
      <c r="B57" s="522">
        <v>0</v>
      </c>
      <c r="C57" s="522">
        <v>0</v>
      </c>
      <c r="D57" s="522">
        <v>0</v>
      </c>
      <c r="E57" s="522">
        <v>134229.98000000001</v>
      </c>
      <c r="F57" s="522">
        <v>0</v>
      </c>
      <c r="G57" s="522">
        <v>3764660.73</v>
      </c>
      <c r="H57" s="522">
        <v>0</v>
      </c>
      <c r="I57" s="522">
        <v>1226945.83</v>
      </c>
      <c r="J57" s="522">
        <v>0</v>
      </c>
      <c r="K57" s="522">
        <v>0</v>
      </c>
      <c r="L57" s="522">
        <v>0</v>
      </c>
      <c r="M57" s="522">
        <v>1850274.3399999999</v>
      </c>
      <c r="N57" s="522">
        <v>1352349.12</v>
      </c>
      <c r="O57" s="522">
        <v>0</v>
      </c>
      <c r="P57" s="522">
        <v>1866475.3</v>
      </c>
      <c r="Q57" s="522">
        <v>0</v>
      </c>
      <c r="R57" s="522">
        <v>410441.4</v>
      </c>
      <c r="S57" s="522">
        <v>10605376.700000001</v>
      </c>
      <c r="V57" s="520"/>
    </row>
    <row r="58" spans="1:22">
      <c r="A58" s="483" t="s">
        <v>439</v>
      </c>
      <c r="B58" s="523">
        <v>58479.950000000004</v>
      </c>
      <c r="C58" s="523">
        <v>201556.02000000002</v>
      </c>
      <c r="D58" s="523">
        <v>129644.26000000001</v>
      </c>
      <c r="E58" s="523">
        <v>248539.03</v>
      </c>
      <c r="F58" s="523">
        <v>20478.920000000002</v>
      </c>
      <c r="G58" s="523">
        <v>12571849.51</v>
      </c>
      <c r="H58" s="523">
        <v>522233.43</v>
      </c>
      <c r="I58" s="523">
        <v>3648611.01</v>
      </c>
      <c r="J58" s="523">
        <v>20284.260000000002</v>
      </c>
      <c r="K58" s="523">
        <v>1966731.4500000002</v>
      </c>
      <c r="L58" s="523">
        <v>15838.85</v>
      </c>
      <c r="M58" s="523">
        <v>8952462.2899999991</v>
      </c>
      <c r="N58" s="523">
        <v>2662268.5499999998</v>
      </c>
      <c r="O58" s="523">
        <v>57460.81</v>
      </c>
      <c r="P58" s="523">
        <v>10515334.52</v>
      </c>
      <c r="Q58" s="523">
        <v>40143.78</v>
      </c>
      <c r="R58" s="523">
        <v>682933.57000000007</v>
      </c>
      <c r="S58" s="523">
        <v>42314850.210000001</v>
      </c>
      <c r="V58" s="520"/>
    </row>
    <row r="59" spans="1:22" ht="6.75" customHeight="1" thickBot="1">
      <c r="A59" s="435"/>
      <c r="B59" s="436"/>
      <c r="C59" s="436"/>
      <c r="D59" s="436"/>
      <c r="E59" s="436"/>
      <c r="F59" s="436"/>
      <c r="G59" s="436"/>
      <c r="H59" s="436"/>
      <c r="I59" s="436"/>
      <c r="J59" s="436"/>
      <c r="K59" s="436"/>
      <c r="L59" s="436"/>
      <c r="M59" s="436"/>
      <c r="N59" s="436"/>
      <c r="O59" s="436"/>
      <c r="P59" s="436"/>
      <c r="Q59" s="436"/>
      <c r="R59" s="436"/>
      <c r="S59" s="436"/>
    </row>
    <row r="60" spans="1:22" ht="6.75" customHeight="1" thickTop="1"/>
    <row r="61" spans="1:22">
      <c r="A61" s="67" t="s">
        <v>445</v>
      </c>
    </row>
    <row r="62" spans="1:22">
      <c r="A62" s="67" t="s">
        <v>124</v>
      </c>
    </row>
    <row r="63" spans="1:22">
      <c r="A63" s="67" t="s">
        <v>125</v>
      </c>
    </row>
    <row r="64" spans="1:22">
      <c r="A64" s="67" t="s">
        <v>126</v>
      </c>
    </row>
    <row r="65" spans="1:1">
      <c r="A65" s="67" t="s">
        <v>127</v>
      </c>
    </row>
    <row r="66" spans="1:1">
      <c r="A66" s="427" t="s">
        <v>128</v>
      </c>
    </row>
    <row r="67" spans="1:1">
      <c r="A67" s="67" t="s">
        <v>130</v>
      </c>
    </row>
    <row r="68" spans="1:1" ht="14.7" customHeight="1">
      <c r="A68" s="67" t="s">
        <v>131</v>
      </c>
    </row>
    <row r="69" spans="1:1" s="408" customFormat="1">
      <c r="A69" s="67" t="s">
        <v>132</v>
      </c>
    </row>
    <row r="70" spans="1:1">
      <c r="A70" s="67" t="s">
        <v>133</v>
      </c>
    </row>
    <row r="71" spans="1:1">
      <c r="A71" s="67" t="s">
        <v>134</v>
      </c>
    </row>
    <row r="72" spans="1:1">
      <c r="A72" s="232"/>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E2AB8-FA58-48DA-8AD8-1519FB7DDCDF}">
  <sheetPr codeName="Hoja81">
    <pageSetUpPr fitToPage="1"/>
  </sheetPr>
  <dimension ref="A1:V72"/>
  <sheetViews>
    <sheetView zoomScale="70" zoomScaleNormal="70" workbookViewId="0"/>
  </sheetViews>
  <sheetFormatPr baseColWidth="10" defaultColWidth="10.33203125" defaultRowHeight="13.8"/>
  <cols>
    <col min="1" max="1" width="44" style="517" bestFit="1" customWidth="1"/>
    <col min="2" max="19" width="11.44140625" style="517" customWidth="1"/>
    <col min="20" max="16384" width="10.33203125" style="517"/>
  </cols>
  <sheetData>
    <row r="1" spans="1:22" ht="67.2">
      <c r="A1" s="35" t="s">
        <v>29</v>
      </c>
      <c r="B1" s="518"/>
      <c r="C1" s="518"/>
      <c r="D1" s="518"/>
      <c r="E1" s="518"/>
      <c r="F1" s="518"/>
      <c r="G1" s="518"/>
      <c r="H1" s="518"/>
      <c r="I1" s="518"/>
      <c r="J1" s="518"/>
      <c r="K1" s="518"/>
      <c r="L1" s="518"/>
      <c r="M1" s="518"/>
      <c r="N1" s="518"/>
      <c r="O1" s="518"/>
      <c r="P1" s="518"/>
      <c r="Q1" s="518"/>
      <c r="R1" s="518"/>
      <c r="S1" s="518"/>
    </row>
    <row r="2" spans="1:22" ht="20.399999999999999">
      <c r="A2" s="38" t="s">
        <v>137</v>
      </c>
      <c r="B2" s="518"/>
      <c r="C2" s="518"/>
      <c r="D2" s="518"/>
      <c r="E2" s="518"/>
      <c r="F2" s="518"/>
      <c r="G2" s="518"/>
      <c r="H2" s="518"/>
      <c r="I2" s="518"/>
      <c r="J2" s="518"/>
      <c r="K2" s="518"/>
      <c r="L2" s="518"/>
      <c r="M2" s="518"/>
      <c r="N2" s="518"/>
      <c r="O2" s="518"/>
      <c r="P2" s="518"/>
      <c r="Q2" s="518"/>
      <c r="R2" s="518"/>
      <c r="S2" s="518"/>
    </row>
    <row r="3" spans="1:22" ht="18.75" customHeight="1">
      <c r="A3" s="41" t="s">
        <v>341</v>
      </c>
      <c r="B3" s="518"/>
      <c r="C3" s="518"/>
      <c r="D3" s="518"/>
      <c r="E3" s="518"/>
      <c r="F3" s="518"/>
      <c r="G3" s="518"/>
      <c r="H3" s="518"/>
      <c r="I3" s="518"/>
      <c r="J3" s="518"/>
      <c r="K3" s="518"/>
      <c r="L3" s="518"/>
      <c r="M3" s="518"/>
      <c r="N3" s="518"/>
      <c r="O3" s="518"/>
      <c r="P3" s="518"/>
      <c r="Q3" s="518"/>
      <c r="R3" s="518"/>
      <c r="S3" s="518"/>
    </row>
    <row r="5" spans="1:22" ht="14.4" thickBot="1"/>
    <row r="6" spans="1:22" ht="80.099999999999994" customHeight="1" thickTop="1">
      <c r="A6" s="453" t="s">
        <v>342</v>
      </c>
      <c r="B6" s="454" t="s">
        <v>303</v>
      </c>
      <c r="C6" s="454" t="s">
        <v>302</v>
      </c>
      <c r="D6" s="454" t="s">
        <v>181</v>
      </c>
      <c r="E6" s="454" t="s">
        <v>182</v>
      </c>
      <c r="F6" s="454" t="s">
        <v>183</v>
      </c>
      <c r="G6" s="454" t="s">
        <v>184</v>
      </c>
      <c r="H6" s="454" t="s">
        <v>185</v>
      </c>
      <c r="I6" s="454" t="s">
        <v>186</v>
      </c>
      <c r="J6" s="454" t="s">
        <v>187</v>
      </c>
      <c r="K6" s="388" t="s">
        <v>238</v>
      </c>
      <c r="L6" s="454" t="s">
        <v>189</v>
      </c>
      <c r="M6" s="454" t="s">
        <v>308</v>
      </c>
      <c r="N6" s="454" t="s">
        <v>191</v>
      </c>
      <c r="O6" s="454" t="s">
        <v>192</v>
      </c>
      <c r="P6" s="454" t="s">
        <v>193</v>
      </c>
      <c r="Q6" s="454" t="s">
        <v>194</v>
      </c>
      <c r="R6" s="454" t="s">
        <v>195</v>
      </c>
      <c r="S6" s="454" t="s">
        <v>304</v>
      </c>
    </row>
    <row r="7" spans="1:22" ht="6.75" customHeight="1"/>
    <row r="8" spans="1:22" ht="6.75" customHeight="1"/>
    <row r="9" spans="1:22">
      <c r="A9" s="432" t="s">
        <v>424</v>
      </c>
      <c r="B9" s="519">
        <v>35664.53</v>
      </c>
      <c r="C9" s="519">
        <v>54.5</v>
      </c>
      <c r="D9" s="519">
        <v>54810</v>
      </c>
      <c r="E9" s="519">
        <v>2442.35</v>
      </c>
      <c r="F9" s="519">
        <v>12076.94</v>
      </c>
      <c r="G9" s="519">
        <v>0</v>
      </c>
      <c r="H9" s="519">
        <v>175344.4</v>
      </c>
      <c r="I9" s="519">
        <v>0</v>
      </c>
      <c r="J9" s="519">
        <v>14168.470000000001</v>
      </c>
      <c r="K9" s="519">
        <v>223226.73</v>
      </c>
      <c r="L9" s="519">
        <v>0</v>
      </c>
      <c r="M9" s="519">
        <v>339919.78</v>
      </c>
      <c r="N9" s="519">
        <v>0</v>
      </c>
      <c r="O9" s="519">
        <v>0</v>
      </c>
      <c r="P9" s="519">
        <v>690780.05</v>
      </c>
      <c r="Q9" s="519">
        <v>23238.27</v>
      </c>
      <c r="R9" s="519">
        <v>0</v>
      </c>
      <c r="S9" s="519">
        <v>1571726.02</v>
      </c>
      <c r="V9" s="520"/>
    </row>
    <row r="10" spans="1:22">
      <c r="A10" s="425" t="s">
        <v>314</v>
      </c>
      <c r="B10" s="521">
        <v>7233.4000000000005</v>
      </c>
      <c r="C10" s="521">
        <v>0</v>
      </c>
      <c r="D10" s="521">
        <v>23544.75</v>
      </c>
      <c r="E10" s="521">
        <v>0</v>
      </c>
      <c r="F10" s="521">
        <v>0</v>
      </c>
      <c r="G10" s="521">
        <v>0</v>
      </c>
      <c r="H10" s="521">
        <v>92776.09</v>
      </c>
      <c r="I10" s="521">
        <v>0</v>
      </c>
      <c r="J10" s="521">
        <v>0</v>
      </c>
      <c r="K10" s="521">
        <v>165928.17000000001</v>
      </c>
      <c r="L10" s="521">
        <v>0</v>
      </c>
      <c r="M10" s="521">
        <v>151324.92000000001</v>
      </c>
      <c r="N10" s="521">
        <v>0</v>
      </c>
      <c r="O10" s="521">
        <v>0</v>
      </c>
      <c r="P10" s="521">
        <v>427796.17</v>
      </c>
      <c r="Q10" s="521">
        <v>0</v>
      </c>
      <c r="R10" s="521">
        <v>0</v>
      </c>
      <c r="S10" s="521">
        <v>868603.5</v>
      </c>
      <c r="V10" s="520"/>
    </row>
    <row r="11" spans="1:22">
      <c r="A11" s="425" t="s">
        <v>346</v>
      </c>
      <c r="B11" s="521">
        <v>70.960000000000008</v>
      </c>
      <c r="C11" s="521">
        <v>0</v>
      </c>
      <c r="D11" s="521">
        <v>2.5</v>
      </c>
      <c r="E11" s="521">
        <v>0</v>
      </c>
      <c r="F11" s="521">
        <v>0</v>
      </c>
      <c r="G11" s="521">
        <v>0</v>
      </c>
      <c r="H11" s="521">
        <v>454.12</v>
      </c>
      <c r="I11" s="521">
        <v>0</v>
      </c>
      <c r="J11" s="521">
        <v>0</v>
      </c>
      <c r="K11" s="521">
        <v>0</v>
      </c>
      <c r="L11" s="521">
        <v>0</v>
      </c>
      <c r="M11" s="521">
        <v>0</v>
      </c>
      <c r="N11" s="521">
        <v>0</v>
      </c>
      <c r="O11" s="521">
        <v>0</v>
      </c>
      <c r="P11" s="521">
        <v>0</v>
      </c>
      <c r="Q11" s="521">
        <v>0</v>
      </c>
      <c r="R11" s="521">
        <v>0</v>
      </c>
      <c r="S11" s="521">
        <v>527.58000000000004</v>
      </c>
      <c r="V11" s="520"/>
    </row>
    <row r="12" spans="1:22">
      <c r="A12" s="428" t="s">
        <v>316</v>
      </c>
      <c r="B12" s="522">
        <v>141.69</v>
      </c>
      <c r="C12" s="522">
        <v>0</v>
      </c>
      <c r="D12" s="522">
        <v>12718.23</v>
      </c>
      <c r="E12" s="522">
        <v>0</v>
      </c>
      <c r="F12" s="522">
        <v>0</v>
      </c>
      <c r="G12" s="522">
        <v>0</v>
      </c>
      <c r="H12" s="522">
        <v>3019.2000000000003</v>
      </c>
      <c r="I12" s="522">
        <v>0</v>
      </c>
      <c r="J12" s="522">
        <v>244.71</v>
      </c>
      <c r="K12" s="522">
        <v>1565.96</v>
      </c>
      <c r="L12" s="522">
        <v>0</v>
      </c>
      <c r="M12" s="522">
        <v>4784.07</v>
      </c>
      <c r="N12" s="522">
        <v>0</v>
      </c>
      <c r="O12" s="522">
        <v>0</v>
      </c>
      <c r="P12" s="522">
        <v>32528.41</v>
      </c>
      <c r="Q12" s="522">
        <v>0</v>
      </c>
      <c r="R12" s="522">
        <v>0</v>
      </c>
      <c r="S12" s="522">
        <v>55002.270000000004</v>
      </c>
      <c r="V12" s="520"/>
    </row>
    <row r="13" spans="1:22">
      <c r="A13" s="425" t="s">
        <v>425</v>
      </c>
      <c r="B13" s="521">
        <v>0</v>
      </c>
      <c r="C13" s="521">
        <v>0</v>
      </c>
      <c r="D13" s="521">
        <v>0</v>
      </c>
      <c r="E13" s="521">
        <v>0</v>
      </c>
      <c r="F13" s="521">
        <v>0</v>
      </c>
      <c r="G13" s="521">
        <v>0</v>
      </c>
      <c r="H13" s="521">
        <v>854.63</v>
      </c>
      <c r="I13" s="521">
        <v>0</v>
      </c>
      <c r="J13" s="521">
        <v>0</v>
      </c>
      <c r="K13" s="521">
        <v>1185.77</v>
      </c>
      <c r="L13" s="521">
        <v>0</v>
      </c>
      <c r="M13" s="521">
        <v>12334.58</v>
      </c>
      <c r="N13" s="521">
        <v>0</v>
      </c>
      <c r="O13" s="521">
        <v>0</v>
      </c>
      <c r="P13" s="521">
        <v>19278.400000000001</v>
      </c>
      <c r="Q13" s="521">
        <v>0</v>
      </c>
      <c r="R13" s="521">
        <v>0</v>
      </c>
      <c r="S13" s="521">
        <v>33653.380000000005</v>
      </c>
      <c r="V13" s="520"/>
    </row>
    <row r="14" spans="1:22">
      <c r="A14" s="425" t="s">
        <v>349</v>
      </c>
      <c r="B14" s="521">
        <v>0</v>
      </c>
      <c r="C14" s="521">
        <v>0</v>
      </c>
      <c r="D14" s="521">
        <v>0</v>
      </c>
      <c r="E14" s="521">
        <v>0</v>
      </c>
      <c r="F14" s="521">
        <v>0</v>
      </c>
      <c r="G14" s="521">
        <v>0</v>
      </c>
      <c r="H14" s="521">
        <v>5695.49</v>
      </c>
      <c r="I14" s="521">
        <v>0</v>
      </c>
      <c r="J14" s="521">
        <v>0</v>
      </c>
      <c r="K14" s="521">
        <v>5098.18</v>
      </c>
      <c r="L14" s="521">
        <v>0</v>
      </c>
      <c r="M14" s="521">
        <v>13932.08</v>
      </c>
      <c r="N14" s="521">
        <v>0</v>
      </c>
      <c r="O14" s="521">
        <v>0</v>
      </c>
      <c r="P14" s="521">
        <v>22998.05</v>
      </c>
      <c r="Q14" s="521">
        <v>0</v>
      </c>
      <c r="R14" s="521">
        <v>0</v>
      </c>
      <c r="S14" s="521">
        <v>47723.8</v>
      </c>
      <c r="V14" s="520"/>
    </row>
    <row r="15" spans="1:22">
      <c r="A15" s="428" t="s">
        <v>313</v>
      </c>
      <c r="B15" s="522">
        <v>0</v>
      </c>
      <c r="C15" s="522">
        <v>0</v>
      </c>
      <c r="D15" s="522">
        <v>0</v>
      </c>
      <c r="E15" s="522">
        <v>0</v>
      </c>
      <c r="F15" s="522">
        <v>0</v>
      </c>
      <c r="G15" s="522">
        <v>0</v>
      </c>
      <c r="H15" s="522">
        <v>0</v>
      </c>
      <c r="I15" s="522">
        <v>0</v>
      </c>
      <c r="J15" s="522">
        <v>0</v>
      </c>
      <c r="K15" s="522">
        <v>2353.67</v>
      </c>
      <c r="L15" s="522">
        <v>0</v>
      </c>
      <c r="M15" s="522">
        <v>1041.0899999999999</v>
      </c>
      <c r="N15" s="522">
        <v>0</v>
      </c>
      <c r="O15" s="522">
        <v>0</v>
      </c>
      <c r="P15" s="522">
        <v>1331.04</v>
      </c>
      <c r="Q15" s="522">
        <v>0</v>
      </c>
      <c r="R15" s="522">
        <v>0</v>
      </c>
      <c r="S15" s="522">
        <v>4725.8</v>
      </c>
      <c r="V15" s="520"/>
    </row>
    <row r="16" spans="1:22">
      <c r="A16" s="425" t="s">
        <v>426</v>
      </c>
      <c r="B16" s="521">
        <v>7256.7</v>
      </c>
      <c r="C16" s="521">
        <v>0</v>
      </c>
      <c r="D16" s="521">
        <v>1257.46</v>
      </c>
      <c r="E16" s="521">
        <v>0</v>
      </c>
      <c r="F16" s="521">
        <v>0</v>
      </c>
      <c r="G16" s="521">
        <v>0</v>
      </c>
      <c r="H16" s="521">
        <v>19133.79</v>
      </c>
      <c r="I16" s="521">
        <v>0</v>
      </c>
      <c r="J16" s="521">
        <v>390.83</v>
      </c>
      <c r="K16" s="521">
        <v>11373.4</v>
      </c>
      <c r="L16" s="521">
        <v>0</v>
      </c>
      <c r="M16" s="521">
        <v>14041.02</v>
      </c>
      <c r="N16" s="521">
        <v>0</v>
      </c>
      <c r="O16" s="521">
        <v>0</v>
      </c>
      <c r="P16" s="521">
        <v>47272.33</v>
      </c>
      <c r="Q16" s="521">
        <v>0</v>
      </c>
      <c r="R16" s="521">
        <v>0</v>
      </c>
      <c r="S16" s="521">
        <v>100725.53</v>
      </c>
      <c r="V16" s="520"/>
    </row>
    <row r="17" spans="1:22">
      <c r="A17" s="425" t="s">
        <v>427</v>
      </c>
      <c r="B17" s="521">
        <v>14.38</v>
      </c>
      <c r="C17" s="521">
        <v>0</v>
      </c>
      <c r="D17" s="521">
        <v>1.19</v>
      </c>
      <c r="E17" s="521">
        <v>0</v>
      </c>
      <c r="F17" s="521">
        <v>0</v>
      </c>
      <c r="G17" s="521">
        <v>0</v>
      </c>
      <c r="H17" s="521">
        <v>2403.48</v>
      </c>
      <c r="I17" s="521">
        <v>0</v>
      </c>
      <c r="J17" s="521">
        <v>0</v>
      </c>
      <c r="K17" s="521">
        <v>4.2</v>
      </c>
      <c r="L17" s="521">
        <v>0</v>
      </c>
      <c r="M17" s="521">
        <v>9101.5500000000011</v>
      </c>
      <c r="N17" s="521">
        <v>0</v>
      </c>
      <c r="O17" s="521">
        <v>0</v>
      </c>
      <c r="P17" s="521">
        <v>52537.18</v>
      </c>
      <c r="Q17" s="521">
        <v>0</v>
      </c>
      <c r="R17" s="521">
        <v>0</v>
      </c>
      <c r="S17" s="521">
        <v>64061.98</v>
      </c>
      <c r="V17" s="520"/>
    </row>
    <row r="18" spans="1:22">
      <c r="A18" s="428" t="s">
        <v>428</v>
      </c>
      <c r="B18" s="522">
        <v>322.58</v>
      </c>
      <c r="C18" s="522">
        <v>0</v>
      </c>
      <c r="D18" s="522">
        <v>622.39</v>
      </c>
      <c r="E18" s="522">
        <v>0</v>
      </c>
      <c r="F18" s="522">
        <v>0</v>
      </c>
      <c r="G18" s="522">
        <v>0</v>
      </c>
      <c r="H18" s="522">
        <v>124.41</v>
      </c>
      <c r="I18" s="522">
        <v>0</v>
      </c>
      <c r="J18" s="522">
        <v>47.58</v>
      </c>
      <c r="K18" s="522">
        <v>1571.3500000000001</v>
      </c>
      <c r="L18" s="522">
        <v>0</v>
      </c>
      <c r="M18" s="522">
        <v>113.05</v>
      </c>
      <c r="N18" s="522">
        <v>0</v>
      </c>
      <c r="O18" s="522">
        <v>0</v>
      </c>
      <c r="P18" s="522">
        <v>3810.06</v>
      </c>
      <c r="Q18" s="522">
        <v>0</v>
      </c>
      <c r="R18" s="522">
        <v>0</v>
      </c>
      <c r="S18" s="522">
        <v>6611.42</v>
      </c>
      <c r="V18" s="520"/>
    </row>
    <row r="19" spans="1:22">
      <c r="A19" s="425" t="s">
        <v>429</v>
      </c>
      <c r="B19" s="521">
        <v>59.45</v>
      </c>
      <c r="C19" s="521">
        <v>0</v>
      </c>
      <c r="D19" s="521">
        <v>122.04</v>
      </c>
      <c r="E19" s="521">
        <v>0</v>
      </c>
      <c r="F19" s="521">
        <v>0</v>
      </c>
      <c r="G19" s="521">
        <v>0</v>
      </c>
      <c r="H19" s="521">
        <v>878.55000000000007</v>
      </c>
      <c r="I19" s="521">
        <v>0</v>
      </c>
      <c r="J19" s="521">
        <v>0</v>
      </c>
      <c r="K19" s="521">
        <v>72</v>
      </c>
      <c r="L19" s="521">
        <v>0</v>
      </c>
      <c r="M19" s="521">
        <v>1155.3500000000001</v>
      </c>
      <c r="N19" s="521">
        <v>0</v>
      </c>
      <c r="O19" s="521">
        <v>0</v>
      </c>
      <c r="P19" s="521">
        <v>6719.31</v>
      </c>
      <c r="Q19" s="521">
        <v>0</v>
      </c>
      <c r="R19" s="521">
        <v>0</v>
      </c>
      <c r="S19" s="521">
        <v>9006.7000000000007</v>
      </c>
      <c r="V19" s="520"/>
    </row>
    <row r="20" spans="1:22">
      <c r="A20" s="425" t="s">
        <v>430</v>
      </c>
      <c r="B20" s="521">
        <v>0</v>
      </c>
      <c r="C20" s="521">
        <v>0</v>
      </c>
      <c r="D20" s="521">
        <v>0</v>
      </c>
      <c r="E20" s="521">
        <v>0</v>
      </c>
      <c r="F20" s="521">
        <v>0</v>
      </c>
      <c r="G20" s="521">
        <v>0</v>
      </c>
      <c r="H20" s="521">
        <v>0</v>
      </c>
      <c r="I20" s="521">
        <v>0</v>
      </c>
      <c r="J20" s="521">
        <v>0</v>
      </c>
      <c r="K20" s="521">
        <v>0</v>
      </c>
      <c r="L20" s="521">
        <v>0</v>
      </c>
      <c r="M20" s="521">
        <v>0</v>
      </c>
      <c r="N20" s="521">
        <v>0</v>
      </c>
      <c r="O20" s="521">
        <v>0</v>
      </c>
      <c r="P20" s="521">
        <v>0</v>
      </c>
      <c r="Q20" s="521">
        <v>0</v>
      </c>
      <c r="R20" s="521">
        <v>0</v>
      </c>
      <c r="S20" s="521">
        <v>0</v>
      </c>
      <c r="V20" s="520"/>
    </row>
    <row r="21" spans="1:22">
      <c r="A21" s="428" t="s">
        <v>359</v>
      </c>
      <c r="B21" s="522">
        <v>10.53</v>
      </c>
      <c r="C21" s="522">
        <v>0</v>
      </c>
      <c r="D21" s="522">
        <v>618.26</v>
      </c>
      <c r="E21" s="522">
        <v>0</v>
      </c>
      <c r="F21" s="522">
        <v>0</v>
      </c>
      <c r="G21" s="522">
        <v>0</v>
      </c>
      <c r="H21" s="522">
        <v>547.86</v>
      </c>
      <c r="I21" s="522">
        <v>0</v>
      </c>
      <c r="J21" s="522">
        <v>0</v>
      </c>
      <c r="K21" s="522">
        <v>1025.04</v>
      </c>
      <c r="L21" s="522">
        <v>0</v>
      </c>
      <c r="M21" s="522">
        <v>305.16000000000003</v>
      </c>
      <c r="N21" s="522">
        <v>0</v>
      </c>
      <c r="O21" s="522">
        <v>0</v>
      </c>
      <c r="P21" s="522">
        <v>5255.06</v>
      </c>
      <c r="Q21" s="522">
        <v>0</v>
      </c>
      <c r="R21" s="522">
        <v>0</v>
      </c>
      <c r="S21" s="522">
        <v>7761.91</v>
      </c>
      <c r="V21" s="520"/>
    </row>
    <row r="22" spans="1:22">
      <c r="A22" s="425" t="s">
        <v>360</v>
      </c>
      <c r="B22" s="521">
        <v>24.39</v>
      </c>
      <c r="C22" s="521">
        <v>0</v>
      </c>
      <c r="D22" s="521">
        <v>300.26</v>
      </c>
      <c r="E22" s="521">
        <v>0</v>
      </c>
      <c r="F22" s="521">
        <v>0</v>
      </c>
      <c r="G22" s="521">
        <v>0</v>
      </c>
      <c r="H22" s="521">
        <v>4168.7300000000005</v>
      </c>
      <c r="I22" s="521">
        <v>0</v>
      </c>
      <c r="J22" s="521">
        <v>0</v>
      </c>
      <c r="K22" s="521">
        <v>11040.69</v>
      </c>
      <c r="L22" s="521">
        <v>0</v>
      </c>
      <c r="M22" s="521">
        <v>16361.16</v>
      </c>
      <c r="N22" s="521">
        <v>0</v>
      </c>
      <c r="O22" s="521">
        <v>0</v>
      </c>
      <c r="P22" s="521">
        <v>8074.4800000000005</v>
      </c>
      <c r="Q22" s="521">
        <v>0</v>
      </c>
      <c r="R22" s="521">
        <v>0</v>
      </c>
      <c r="S22" s="521">
        <v>39969.71</v>
      </c>
      <c r="V22" s="520"/>
    </row>
    <row r="23" spans="1:22">
      <c r="A23" s="425" t="s">
        <v>363</v>
      </c>
      <c r="B23" s="521">
        <v>0</v>
      </c>
      <c r="C23" s="521">
        <v>0</v>
      </c>
      <c r="D23" s="521">
        <v>0</v>
      </c>
      <c r="E23" s="521">
        <v>0</v>
      </c>
      <c r="F23" s="521">
        <v>0</v>
      </c>
      <c r="G23" s="521">
        <v>0</v>
      </c>
      <c r="H23" s="521">
        <v>0</v>
      </c>
      <c r="I23" s="521">
        <v>0</v>
      </c>
      <c r="J23" s="521">
        <v>0</v>
      </c>
      <c r="K23" s="521">
        <v>0</v>
      </c>
      <c r="L23" s="521">
        <v>0</v>
      </c>
      <c r="M23" s="521">
        <v>0</v>
      </c>
      <c r="N23" s="521">
        <v>0</v>
      </c>
      <c r="O23" s="521">
        <v>0</v>
      </c>
      <c r="P23" s="521">
        <v>0</v>
      </c>
      <c r="Q23" s="521">
        <v>0</v>
      </c>
      <c r="R23" s="521">
        <v>0</v>
      </c>
      <c r="S23" s="521">
        <v>0</v>
      </c>
      <c r="V23" s="520"/>
    </row>
    <row r="24" spans="1:22">
      <c r="A24" s="428" t="s">
        <v>364</v>
      </c>
      <c r="B24" s="522">
        <v>10066.76</v>
      </c>
      <c r="C24" s="522">
        <v>0</v>
      </c>
      <c r="D24" s="522">
        <v>4852.1099999999997</v>
      </c>
      <c r="E24" s="522">
        <v>2009.5</v>
      </c>
      <c r="F24" s="522">
        <v>7124.41</v>
      </c>
      <c r="G24" s="522">
        <v>0</v>
      </c>
      <c r="H24" s="522">
        <v>12445.79</v>
      </c>
      <c r="I24" s="522">
        <v>0</v>
      </c>
      <c r="J24" s="522">
        <v>9733.5</v>
      </c>
      <c r="K24" s="522">
        <v>0</v>
      </c>
      <c r="L24" s="522">
        <v>0</v>
      </c>
      <c r="M24" s="522">
        <v>0</v>
      </c>
      <c r="N24" s="522">
        <v>0</v>
      </c>
      <c r="O24" s="522">
        <v>0</v>
      </c>
      <c r="P24" s="522">
        <v>1003.97</v>
      </c>
      <c r="Q24" s="522">
        <v>17343.099999999999</v>
      </c>
      <c r="R24" s="522">
        <v>0</v>
      </c>
      <c r="S24" s="522">
        <v>64579.14</v>
      </c>
      <c r="V24" s="520"/>
    </row>
    <row r="25" spans="1:22">
      <c r="A25" s="425" t="s">
        <v>365</v>
      </c>
      <c r="B25" s="521">
        <v>0</v>
      </c>
      <c r="C25" s="521">
        <v>0</v>
      </c>
      <c r="D25" s="521">
        <v>0</v>
      </c>
      <c r="E25" s="521">
        <v>0</v>
      </c>
      <c r="F25" s="521">
        <v>0</v>
      </c>
      <c r="G25" s="521">
        <v>0</v>
      </c>
      <c r="H25" s="521">
        <v>0</v>
      </c>
      <c r="I25" s="521">
        <v>0</v>
      </c>
      <c r="J25" s="521">
        <v>0</v>
      </c>
      <c r="K25" s="521">
        <v>0</v>
      </c>
      <c r="L25" s="521">
        <v>0</v>
      </c>
      <c r="M25" s="521">
        <v>0</v>
      </c>
      <c r="N25" s="521">
        <v>0</v>
      </c>
      <c r="O25" s="521">
        <v>0</v>
      </c>
      <c r="P25" s="521">
        <v>0</v>
      </c>
      <c r="Q25" s="521">
        <v>0</v>
      </c>
      <c r="R25" s="521">
        <v>0</v>
      </c>
      <c r="S25" s="521">
        <v>0</v>
      </c>
      <c r="V25" s="520"/>
    </row>
    <row r="26" spans="1:22">
      <c r="A26" s="425" t="s">
        <v>366</v>
      </c>
      <c r="B26" s="521">
        <v>0</v>
      </c>
      <c r="C26" s="521">
        <v>54.5</v>
      </c>
      <c r="D26" s="521">
        <v>0</v>
      </c>
      <c r="E26" s="521">
        <v>0</v>
      </c>
      <c r="F26" s="521">
        <v>0</v>
      </c>
      <c r="G26" s="521">
        <v>0</v>
      </c>
      <c r="H26" s="521">
        <v>883.85</v>
      </c>
      <c r="I26" s="521">
        <v>0</v>
      </c>
      <c r="J26" s="521">
        <v>0</v>
      </c>
      <c r="K26" s="521">
        <v>0</v>
      </c>
      <c r="L26" s="521">
        <v>0</v>
      </c>
      <c r="M26" s="521">
        <v>4318.7700000000004</v>
      </c>
      <c r="N26" s="521">
        <v>0</v>
      </c>
      <c r="O26" s="521">
        <v>0</v>
      </c>
      <c r="P26" s="521">
        <v>2156.02</v>
      </c>
      <c r="Q26" s="521">
        <v>0</v>
      </c>
      <c r="R26" s="521">
        <v>0</v>
      </c>
      <c r="S26" s="521">
        <v>7413.1400000000012</v>
      </c>
      <c r="V26" s="520"/>
    </row>
    <row r="27" spans="1:22">
      <c r="A27" s="428" t="s">
        <v>431</v>
      </c>
      <c r="B27" s="522">
        <v>485.47</v>
      </c>
      <c r="C27" s="522">
        <v>0</v>
      </c>
      <c r="D27" s="522">
        <v>10764.710000000001</v>
      </c>
      <c r="E27" s="522">
        <v>0</v>
      </c>
      <c r="F27" s="522">
        <v>0</v>
      </c>
      <c r="G27" s="522">
        <v>0</v>
      </c>
      <c r="H27" s="522">
        <v>23699.02</v>
      </c>
      <c r="I27" s="522">
        <v>0</v>
      </c>
      <c r="J27" s="522">
        <v>2810.83</v>
      </c>
      <c r="K27" s="522">
        <v>13532.58</v>
      </c>
      <c r="L27" s="522">
        <v>0</v>
      </c>
      <c r="M27" s="522">
        <v>103014.54000000001</v>
      </c>
      <c r="N27" s="522">
        <v>0</v>
      </c>
      <c r="O27" s="522">
        <v>0</v>
      </c>
      <c r="P27" s="522">
        <v>52916.25</v>
      </c>
      <c r="Q27" s="522">
        <v>0</v>
      </c>
      <c r="R27" s="522">
        <v>0</v>
      </c>
      <c r="S27" s="522">
        <v>207223.40000000002</v>
      </c>
      <c r="V27" s="520"/>
    </row>
    <row r="28" spans="1:22">
      <c r="A28" s="425" t="s">
        <v>368</v>
      </c>
      <c r="B28" s="521">
        <v>7643.51</v>
      </c>
      <c r="C28" s="521">
        <v>0</v>
      </c>
      <c r="D28" s="521">
        <v>6.09</v>
      </c>
      <c r="E28" s="521">
        <v>432.85</v>
      </c>
      <c r="F28" s="521">
        <v>3357.17</v>
      </c>
      <c r="G28" s="521">
        <v>0</v>
      </c>
      <c r="H28" s="521">
        <v>0</v>
      </c>
      <c r="I28" s="521">
        <v>0</v>
      </c>
      <c r="J28" s="521">
        <v>0</v>
      </c>
      <c r="K28" s="521">
        <v>6088.4800000000005</v>
      </c>
      <c r="L28" s="521">
        <v>0</v>
      </c>
      <c r="M28" s="521">
        <v>2109.6999999999998</v>
      </c>
      <c r="N28" s="521">
        <v>0</v>
      </c>
      <c r="O28" s="521">
        <v>0</v>
      </c>
      <c r="P28" s="521">
        <v>0</v>
      </c>
      <c r="Q28" s="521">
        <v>2864.8</v>
      </c>
      <c r="R28" s="521">
        <v>0</v>
      </c>
      <c r="S28" s="521">
        <v>22502.600000000002</v>
      </c>
      <c r="V28" s="520"/>
    </row>
    <row r="29" spans="1:22">
      <c r="A29" s="425" t="s">
        <v>369</v>
      </c>
      <c r="B29" s="521">
        <v>1802.44</v>
      </c>
      <c r="C29" s="521">
        <v>0</v>
      </c>
      <c r="D29" s="521">
        <v>0</v>
      </c>
      <c r="E29" s="521">
        <v>0</v>
      </c>
      <c r="F29" s="521">
        <v>1228.33</v>
      </c>
      <c r="G29" s="521">
        <v>0</v>
      </c>
      <c r="H29" s="521">
        <v>0</v>
      </c>
      <c r="I29" s="521">
        <v>0</v>
      </c>
      <c r="J29" s="521">
        <v>0</v>
      </c>
      <c r="K29" s="521">
        <v>1779.42</v>
      </c>
      <c r="L29" s="521">
        <v>0</v>
      </c>
      <c r="M29" s="521">
        <v>0</v>
      </c>
      <c r="N29" s="521">
        <v>0</v>
      </c>
      <c r="O29" s="521">
        <v>0</v>
      </c>
      <c r="P29" s="521">
        <v>0</v>
      </c>
      <c r="Q29" s="521">
        <v>2250.96</v>
      </c>
      <c r="R29" s="521">
        <v>0</v>
      </c>
      <c r="S29" s="521">
        <v>7061.1500000000005</v>
      </c>
      <c r="V29" s="520"/>
    </row>
    <row r="30" spans="1:22">
      <c r="A30" s="428" t="s">
        <v>370</v>
      </c>
      <c r="B30" s="522">
        <v>532.29</v>
      </c>
      <c r="C30" s="522">
        <v>0</v>
      </c>
      <c r="D30" s="522">
        <v>0</v>
      </c>
      <c r="E30" s="522">
        <v>0</v>
      </c>
      <c r="F30" s="522">
        <v>367.03000000000003</v>
      </c>
      <c r="G30" s="522">
        <v>0</v>
      </c>
      <c r="H30" s="522">
        <v>0</v>
      </c>
      <c r="I30" s="522">
        <v>0</v>
      </c>
      <c r="J30" s="522">
        <v>0</v>
      </c>
      <c r="K30" s="522">
        <v>176.34</v>
      </c>
      <c r="L30" s="522">
        <v>0</v>
      </c>
      <c r="M30" s="522">
        <v>0</v>
      </c>
      <c r="N30" s="522">
        <v>0</v>
      </c>
      <c r="O30" s="522">
        <v>0</v>
      </c>
      <c r="P30" s="522">
        <v>0</v>
      </c>
      <c r="Q30" s="522">
        <v>779.4</v>
      </c>
      <c r="R30" s="522">
        <v>0</v>
      </c>
      <c r="S30" s="522">
        <v>1855.06</v>
      </c>
      <c r="V30" s="520"/>
    </row>
    <row r="31" spans="1:22">
      <c r="A31" s="425" t="s">
        <v>371</v>
      </c>
      <c r="B31" s="521">
        <v>0</v>
      </c>
      <c r="C31" s="521">
        <v>0</v>
      </c>
      <c r="D31" s="521">
        <v>0</v>
      </c>
      <c r="E31" s="521">
        <v>0</v>
      </c>
      <c r="F31" s="521">
        <v>0</v>
      </c>
      <c r="G31" s="521">
        <v>0</v>
      </c>
      <c r="H31" s="521">
        <v>0</v>
      </c>
      <c r="I31" s="521">
        <v>0</v>
      </c>
      <c r="J31" s="521">
        <v>941.03</v>
      </c>
      <c r="K31" s="521">
        <v>431.46000000000004</v>
      </c>
      <c r="L31" s="521">
        <v>0</v>
      </c>
      <c r="M31" s="521">
        <v>0</v>
      </c>
      <c r="N31" s="521">
        <v>0</v>
      </c>
      <c r="O31" s="521">
        <v>0</v>
      </c>
      <c r="P31" s="521">
        <v>0</v>
      </c>
      <c r="Q31" s="521">
        <v>0</v>
      </c>
      <c r="R31" s="521">
        <v>0</v>
      </c>
      <c r="S31" s="521">
        <v>1372.49</v>
      </c>
      <c r="V31" s="520"/>
    </row>
    <row r="32" spans="1:22">
      <c r="A32" s="425" t="s">
        <v>432</v>
      </c>
      <c r="B32" s="521">
        <v>0</v>
      </c>
      <c r="C32" s="521">
        <v>0</v>
      </c>
      <c r="D32" s="521">
        <v>0</v>
      </c>
      <c r="E32" s="521">
        <v>0</v>
      </c>
      <c r="F32" s="521">
        <v>0</v>
      </c>
      <c r="G32" s="521">
        <v>0</v>
      </c>
      <c r="H32" s="521">
        <v>7827.2300000000005</v>
      </c>
      <c r="I32" s="521">
        <v>0</v>
      </c>
      <c r="J32" s="521">
        <v>0</v>
      </c>
      <c r="K32" s="521">
        <v>0</v>
      </c>
      <c r="L32" s="521">
        <v>0</v>
      </c>
      <c r="M32" s="521">
        <v>5838.59</v>
      </c>
      <c r="N32" s="521">
        <v>0</v>
      </c>
      <c r="O32" s="521">
        <v>0</v>
      </c>
      <c r="P32" s="521">
        <v>6482.54</v>
      </c>
      <c r="Q32" s="521">
        <v>0</v>
      </c>
      <c r="R32" s="521">
        <v>0</v>
      </c>
      <c r="S32" s="521">
        <v>20148.36</v>
      </c>
      <c r="V32" s="520"/>
    </row>
    <row r="33" spans="1:22">
      <c r="A33" s="428" t="s">
        <v>373</v>
      </c>
      <c r="B33" s="522">
        <v>0</v>
      </c>
      <c r="C33" s="522">
        <v>0</v>
      </c>
      <c r="D33" s="522">
        <v>0</v>
      </c>
      <c r="E33" s="522">
        <v>0</v>
      </c>
      <c r="F33" s="522">
        <v>0</v>
      </c>
      <c r="G33" s="522">
        <v>0</v>
      </c>
      <c r="H33" s="522">
        <v>432.17</v>
      </c>
      <c r="I33" s="522">
        <v>0</v>
      </c>
      <c r="J33" s="522">
        <v>0</v>
      </c>
      <c r="K33" s="522">
        <v>0</v>
      </c>
      <c r="L33" s="522">
        <v>0</v>
      </c>
      <c r="M33" s="522">
        <v>144.15</v>
      </c>
      <c r="N33" s="522">
        <v>0</v>
      </c>
      <c r="O33" s="522">
        <v>0</v>
      </c>
      <c r="P33" s="522">
        <v>620.78</v>
      </c>
      <c r="Q33" s="522">
        <v>0</v>
      </c>
      <c r="R33" s="522">
        <v>0</v>
      </c>
      <c r="S33" s="522">
        <v>1197.0999999999999</v>
      </c>
      <c r="V33" s="520"/>
    </row>
    <row r="34" spans="1:22">
      <c r="A34" s="430" t="s">
        <v>433</v>
      </c>
      <c r="B34" s="523">
        <v>0</v>
      </c>
      <c r="C34" s="523">
        <v>0</v>
      </c>
      <c r="D34" s="523">
        <v>8826.7900000000009</v>
      </c>
      <c r="E34" s="523">
        <v>0</v>
      </c>
      <c r="F34" s="523">
        <v>0</v>
      </c>
      <c r="G34" s="523">
        <v>0</v>
      </c>
      <c r="H34" s="523">
        <v>678.4</v>
      </c>
      <c r="I34" s="523">
        <v>9.35</v>
      </c>
      <c r="J34" s="523">
        <v>0</v>
      </c>
      <c r="K34" s="523">
        <v>1756.99</v>
      </c>
      <c r="L34" s="523">
        <v>0</v>
      </c>
      <c r="M34" s="523">
        <v>3283.9700000000003</v>
      </c>
      <c r="N34" s="523">
        <v>122.65</v>
      </c>
      <c r="O34" s="523">
        <v>0</v>
      </c>
      <c r="P34" s="523">
        <v>15.530000000000001</v>
      </c>
      <c r="Q34" s="523">
        <v>0</v>
      </c>
      <c r="R34" s="523">
        <v>0</v>
      </c>
      <c r="S34" s="523">
        <v>14693.68</v>
      </c>
      <c r="V34" s="520"/>
    </row>
    <row r="35" spans="1:22">
      <c r="A35" s="425" t="s">
        <v>434</v>
      </c>
      <c r="B35" s="521">
        <v>0</v>
      </c>
      <c r="C35" s="521">
        <v>0</v>
      </c>
      <c r="D35" s="521">
        <v>8826.7900000000009</v>
      </c>
      <c r="E35" s="521">
        <v>0</v>
      </c>
      <c r="F35" s="521">
        <v>0</v>
      </c>
      <c r="G35" s="521">
        <v>0</v>
      </c>
      <c r="H35" s="521">
        <v>707.87</v>
      </c>
      <c r="I35" s="521">
        <v>9.35</v>
      </c>
      <c r="J35" s="521">
        <v>0</v>
      </c>
      <c r="K35" s="521">
        <v>815.52</v>
      </c>
      <c r="L35" s="521">
        <v>0</v>
      </c>
      <c r="M35" s="521">
        <v>3283.9700000000003</v>
      </c>
      <c r="N35" s="521">
        <v>122.63</v>
      </c>
      <c r="O35" s="521">
        <v>0</v>
      </c>
      <c r="P35" s="521">
        <v>13.1</v>
      </c>
      <c r="Q35" s="521">
        <v>0</v>
      </c>
      <c r="R35" s="521">
        <v>0</v>
      </c>
      <c r="S35" s="521">
        <v>13779.230000000003</v>
      </c>
      <c r="V35" s="520"/>
    </row>
    <row r="36" spans="1:22">
      <c r="A36" s="428" t="s">
        <v>318</v>
      </c>
      <c r="B36" s="522">
        <v>0</v>
      </c>
      <c r="C36" s="522">
        <v>0</v>
      </c>
      <c r="D36" s="522">
        <v>0</v>
      </c>
      <c r="E36" s="522">
        <v>0</v>
      </c>
      <c r="F36" s="522">
        <v>0</v>
      </c>
      <c r="G36" s="522">
        <v>0</v>
      </c>
      <c r="H36" s="522">
        <v>0</v>
      </c>
      <c r="I36" s="522">
        <v>0</v>
      </c>
      <c r="J36" s="522">
        <v>0</v>
      </c>
      <c r="K36" s="522">
        <v>941.47</v>
      </c>
      <c r="L36" s="522">
        <v>0</v>
      </c>
      <c r="M36" s="522">
        <v>0</v>
      </c>
      <c r="N36" s="522">
        <v>0.02</v>
      </c>
      <c r="O36" s="522">
        <v>0</v>
      </c>
      <c r="P36" s="522">
        <v>2.4300000000000002</v>
      </c>
      <c r="Q36" s="522">
        <v>0</v>
      </c>
      <c r="R36" s="522">
        <v>0</v>
      </c>
      <c r="S36" s="522">
        <v>943.92</v>
      </c>
      <c r="V36" s="520"/>
    </row>
    <row r="37" spans="1:22">
      <c r="A37" s="425" t="s">
        <v>319</v>
      </c>
      <c r="B37" s="521">
        <v>0</v>
      </c>
      <c r="C37" s="521">
        <v>0</v>
      </c>
      <c r="D37" s="521">
        <v>0</v>
      </c>
      <c r="E37" s="521">
        <v>0</v>
      </c>
      <c r="F37" s="521">
        <v>0</v>
      </c>
      <c r="G37" s="521">
        <v>0</v>
      </c>
      <c r="H37" s="521">
        <v>-29.47</v>
      </c>
      <c r="I37" s="521">
        <v>0</v>
      </c>
      <c r="J37" s="521">
        <v>0</v>
      </c>
      <c r="K37" s="521">
        <v>0</v>
      </c>
      <c r="L37" s="521">
        <v>0</v>
      </c>
      <c r="M37" s="521">
        <v>0</v>
      </c>
      <c r="N37" s="521">
        <v>0</v>
      </c>
      <c r="O37" s="521">
        <v>0</v>
      </c>
      <c r="P37" s="521">
        <v>0</v>
      </c>
      <c r="Q37" s="521">
        <v>0</v>
      </c>
      <c r="R37" s="521">
        <v>0</v>
      </c>
      <c r="S37" s="521">
        <v>-29.47</v>
      </c>
      <c r="V37" s="520"/>
    </row>
    <row r="38" spans="1:22">
      <c r="A38" s="430" t="s">
        <v>336</v>
      </c>
      <c r="B38" s="523">
        <v>0</v>
      </c>
      <c r="C38" s="523">
        <v>118.23</v>
      </c>
      <c r="D38" s="523">
        <v>50.910000000000004</v>
      </c>
      <c r="E38" s="523">
        <v>1037.47</v>
      </c>
      <c r="F38" s="523">
        <v>0</v>
      </c>
      <c r="G38" s="523">
        <v>4.03</v>
      </c>
      <c r="H38" s="523">
        <v>0</v>
      </c>
      <c r="I38" s="523">
        <v>2640.27</v>
      </c>
      <c r="J38" s="523">
        <v>0</v>
      </c>
      <c r="K38" s="523">
        <v>12588.83</v>
      </c>
      <c r="L38" s="523">
        <v>0</v>
      </c>
      <c r="M38" s="523">
        <v>27052.240000000002</v>
      </c>
      <c r="N38" s="523">
        <v>12866.84</v>
      </c>
      <c r="O38" s="523">
        <v>0</v>
      </c>
      <c r="P38" s="523">
        <v>14951.26</v>
      </c>
      <c r="Q38" s="523">
        <v>0</v>
      </c>
      <c r="R38" s="523">
        <v>0</v>
      </c>
      <c r="S38" s="523">
        <v>71310.079999999987</v>
      </c>
      <c r="V38" s="520"/>
    </row>
    <row r="39" spans="1:22">
      <c r="A39" s="481" t="s">
        <v>435</v>
      </c>
      <c r="B39" s="519">
        <v>0</v>
      </c>
      <c r="C39" s="519">
        <v>118.23</v>
      </c>
      <c r="D39" s="519">
        <v>50.910000000000004</v>
      </c>
      <c r="E39" s="519">
        <v>1037.47</v>
      </c>
      <c r="F39" s="519">
        <v>0</v>
      </c>
      <c r="G39" s="519">
        <v>4.03</v>
      </c>
      <c r="H39" s="519">
        <v>0</v>
      </c>
      <c r="I39" s="519">
        <v>2640.27</v>
      </c>
      <c r="J39" s="519">
        <v>0</v>
      </c>
      <c r="K39" s="519">
        <v>12588.83</v>
      </c>
      <c r="L39" s="519">
        <v>0</v>
      </c>
      <c r="M39" s="519">
        <v>27052.240000000002</v>
      </c>
      <c r="N39" s="519">
        <v>12866.84</v>
      </c>
      <c r="O39" s="519">
        <v>0</v>
      </c>
      <c r="P39" s="519">
        <v>14951.26</v>
      </c>
      <c r="Q39" s="519">
        <v>0</v>
      </c>
      <c r="R39" s="519">
        <v>0</v>
      </c>
      <c r="S39" s="519">
        <v>71310.079999999987</v>
      </c>
      <c r="V39" s="520"/>
    </row>
    <row r="40" spans="1:22">
      <c r="A40" s="425" t="s">
        <v>380</v>
      </c>
      <c r="B40" s="521">
        <v>0</v>
      </c>
      <c r="C40" s="521">
        <v>0</v>
      </c>
      <c r="D40" s="521">
        <v>0</v>
      </c>
      <c r="E40" s="521">
        <v>0</v>
      </c>
      <c r="F40" s="521">
        <v>0</v>
      </c>
      <c r="G40" s="521">
        <v>0</v>
      </c>
      <c r="H40" s="521">
        <v>0</v>
      </c>
      <c r="I40" s="521">
        <v>581.18000000000006</v>
      </c>
      <c r="J40" s="521">
        <v>0</v>
      </c>
      <c r="K40" s="521">
        <v>9129.51</v>
      </c>
      <c r="L40" s="521">
        <v>0</v>
      </c>
      <c r="M40" s="521">
        <v>4076.76</v>
      </c>
      <c r="N40" s="521">
        <v>204.79</v>
      </c>
      <c r="O40" s="521">
        <v>0</v>
      </c>
      <c r="P40" s="521">
        <v>-4308.87</v>
      </c>
      <c r="Q40" s="521">
        <v>0</v>
      </c>
      <c r="R40" s="521">
        <v>0</v>
      </c>
      <c r="S40" s="521">
        <v>9683.3700000000026</v>
      </c>
      <c r="V40" s="520"/>
    </row>
    <row r="41" spans="1:22">
      <c r="A41" s="425" t="s">
        <v>381</v>
      </c>
      <c r="B41" s="521">
        <v>0</v>
      </c>
      <c r="C41" s="521">
        <v>6.57</v>
      </c>
      <c r="D41" s="521">
        <v>0</v>
      </c>
      <c r="E41" s="521">
        <v>136.66</v>
      </c>
      <c r="F41" s="521">
        <v>0</v>
      </c>
      <c r="G41" s="521">
        <v>2.29</v>
      </c>
      <c r="H41" s="521">
        <v>0</v>
      </c>
      <c r="I41" s="521">
        <v>3.2800000000000002</v>
      </c>
      <c r="J41" s="521">
        <v>0</v>
      </c>
      <c r="K41" s="521">
        <v>2180.39</v>
      </c>
      <c r="L41" s="521">
        <v>0</v>
      </c>
      <c r="M41" s="521">
        <v>325.47000000000003</v>
      </c>
      <c r="N41" s="521">
        <v>134.94999999999999</v>
      </c>
      <c r="O41" s="521">
        <v>0</v>
      </c>
      <c r="P41" s="521">
        <v>912.77</v>
      </c>
      <c r="Q41" s="521">
        <v>0</v>
      </c>
      <c r="R41" s="521">
        <v>0</v>
      </c>
      <c r="S41" s="521">
        <v>3702.3799999999997</v>
      </c>
      <c r="V41" s="520"/>
    </row>
    <row r="42" spans="1:22">
      <c r="A42" s="428" t="s">
        <v>382</v>
      </c>
      <c r="B42" s="522">
        <v>0</v>
      </c>
      <c r="C42" s="522">
        <v>0</v>
      </c>
      <c r="D42" s="522">
        <v>0</v>
      </c>
      <c r="E42" s="522">
        <v>0</v>
      </c>
      <c r="F42" s="522">
        <v>0</v>
      </c>
      <c r="G42" s="522">
        <v>1.74</v>
      </c>
      <c r="H42" s="522">
        <v>0</v>
      </c>
      <c r="I42" s="522">
        <v>1498.8500000000001</v>
      </c>
      <c r="J42" s="522">
        <v>0</v>
      </c>
      <c r="K42" s="522">
        <v>11.72</v>
      </c>
      <c r="L42" s="522">
        <v>0</v>
      </c>
      <c r="M42" s="522">
        <v>2180.7800000000002</v>
      </c>
      <c r="N42" s="522">
        <v>1047.5899999999999</v>
      </c>
      <c r="O42" s="522">
        <v>0</v>
      </c>
      <c r="P42" s="522">
        <v>1684.48</v>
      </c>
      <c r="Q42" s="522">
        <v>0</v>
      </c>
      <c r="R42" s="522">
        <v>0</v>
      </c>
      <c r="S42" s="522">
        <v>6425.16</v>
      </c>
      <c r="V42" s="520"/>
    </row>
    <row r="43" spans="1:22">
      <c r="A43" s="425" t="s">
        <v>383</v>
      </c>
      <c r="B43" s="521">
        <v>0</v>
      </c>
      <c r="C43" s="521">
        <v>111.67</v>
      </c>
      <c r="D43" s="521">
        <v>50.910000000000004</v>
      </c>
      <c r="E43" s="521">
        <v>349.41</v>
      </c>
      <c r="F43" s="521">
        <v>0</v>
      </c>
      <c r="G43" s="521">
        <v>0</v>
      </c>
      <c r="H43" s="521">
        <v>0</v>
      </c>
      <c r="I43" s="521">
        <v>31.35</v>
      </c>
      <c r="J43" s="521">
        <v>0</v>
      </c>
      <c r="K43" s="521">
        <v>98.51</v>
      </c>
      <c r="L43" s="521">
        <v>0</v>
      </c>
      <c r="M43" s="521">
        <v>663.24</v>
      </c>
      <c r="N43" s="521">
        <v>446.81</v>
      </c>
      <c r="O43" s="521">
        <v>0</v>
      </c>
      <c r="P43" s="521">
        <v>-162.19</v>
      </c>
      <c r="Q43" s="521">
        <v>0</v>
      </c>
      <c r="R43" s="521">
        <v>0</v>
      </c>
      <c r="S43" s="521">
        <v>1589.71</v>
      </c>
      <c r="V43" s="520"/>
    </row>
    <row r="44" spans="1:22">
      <c r="A44" s="425" t="s">
        <v>384</v>
      </c>
      <c r="B44" s="521">
        <v>0</v>
      </c>
      <c r="C44" s="521">
        <v>0</v>
      </c>
      <c r="D44" s="521">
        <v>0</v>
      </c>
      <c r="E44" s="521">
        <v>0</v>
      </c>
      <c r="F44" s="521">
        <v>0</v>
      </c>
      <c r="G44" s="521">
        <v>0</v>
      </c>
      <c r="H44" s="521">
        <v>0</v>
      </c>
      <c r="I44" s="521">
        <v>0</v>
      </c>
      <c r="J44" s="521">
        <v>0</v>
      </c>
      <c r="K44" s="521">
        <v>0</v>
      </c>
      <c r="L44" s="521">
        <v>0</v>
      </c>
      <c r="M44" s="521">
        <v>0</v>
      </c>
      <c r="N44" s="521">
        <v>0</v>
      </c>
      <c r="O44" s="521">
        <v>0</v>
      </c>
      <c r="P44" s="521">
        <v>0</v>
      </c>
      <c r="Q44" s="521">
        <v>0</v>
      </c>
      <c r="R44" s="521">
        <v>0</v>
      </c>
      <c r="S44" s="521">
        <v>0</v>
      </c>
      <c r="V44" s="520"/>
    </row>
    <row r="45" spans="1:22">
      <c r="A45" s="428" t="s">
        <v>385</v>
      </c>
      <c r="B45" s="522">
        <v>0</v>
      </c>
      <c r="C45" s="522">
        <v>0</v>
      </c>
      <c r="D45" s="522">
        <v>0</v>
      </c>
      <c r="E45" s="522">
        <v>0</v>
      </c>
      <c r="F45" s="522">
        <v>0</v>
      </c>
      <c r="G45" s="522">
        <v>0</v>
      </c>
      <c r="H45" s="522">
        <v>0</v>
      </c>
      <c r="I45" s="522">
        <v>0</v>
      </c>
      <c r="J45" s="522">
        <v>0</v>
      </c>
      <c r="K45" s="522">
        <v>0</v>
      </c>
      <c r="L45" s="522">
        <v>0</v>
      </c>
      <c r="M45" s="522">
        <v>0.62</v>
      </c>
      <c r="N45" s="522">
        <v>0.03</v>
      </c>
      <c r="O45" s="522">
        <v>0</v>
      </c>
      <c r="P45" s="522">
        <v>0</v>
      </c>
      <c r="Q45" s="522">
        <v>0</v>
      </c>
      <c r="R45" s="522">
        <v>0</v>
      </c>
      <c r="S45" s="522">
        <v>0.65</v>
      </c>
      <c r="V45" s="520"/>
    </row>
    <row r="46" spans="1:22">
      <c r="A46" s="425" t="s">
        <v>386</v>
      </c>
      <c r="B46" s="521">
        <v>0</v>
      </c>
      <c r="C46" s="521">
        <v>0</v>
      </c>
      <c r="D46" s="521">
        <v>0</v>
      </c>
      <c r="E46" s="521">
        <v>0</v>
      </c>
      <c r="F46" s="521">
        <v>0</v>
      </c>
      <c r="G46" s="521">
        <v>0</v>
      </c>
      <c r="H46" s="521">
        <v>0</v>
      </c>
      <c r="I46" s="521">
        <v>0</v>
      </c>
      <c r="J46" s="521">
        <v>0</v>
      </c>
      <c r="K46" s="521">
        <v>0</v>
      </c>
      <c r="L46" s="521">
        <v>0</v>
      </c>
      <c r="M46" s="521">
        <v>0</v>
      </c>
      <c r="N46" s="521">
        <v>4.37</v>
      </c>
      <c r="O46" s="521">
        <v>0</v>
      </c>
      <c r="P46" s="521">
        <v>0</v>
      </c>
      <c r="Q46" s="521">
        <v>0</v>
      </c>
      <c r="R46" s="521">
        <v>0</v>
      </c>
      <c r="S46" s="521">
        <v>4.37</v>
      </c>
      <c r="V46" s="520"/>
    </row>
    <row r="47" spans="1:22">
      <c r="A47" s="425" t="s">
        <v>387</v>
      </c>
      <c r="B47" s="521">
        <v>0</v>
      </c>
      <c r="C47" s="521">
        <v>0</v>
      </c>
      <c r="D47" s="521">
        <v>0</v>
      </c>
      <c r="E47" s="521">
        <v>4.1399999999999997</v>
      </c>
      <c r="F47" s="521">
        <v>0</v>
      </c>
      <c r="G47" s="521">
        <v>0</v>
      </c>
      <c r="H47" s="521">
        <v>0</v>
      </c>
      <c r="I47" s="521">
        <v>525.61</v>
      </c>
      <c r="J47" s="521">
        <v>0</v>
      </c>
      <c r="K47" s="521">
        <v>0</v>
      </c>
      <c r="L47" s="521">
        <v>0</v>
      </c>
      <c r="M47" s="521">
        <v>19805.36</v>
      </c>
      <c r="N47" s="521">
        <v>1979.1200000000001</v>
      </c>
      <c r="O47" s="521">
        <v>0</v>
      </c>
      <c r="P47" s="521">
        <v>3493.38</v>
      </c>
      <c r="Q47" s="521">
        <v>0</v>
      </c>
      <c r="R47" s="521">
        <v>0</v>
      </c>
      <c r="S47" s="521">
        <v>25807.61</v>
      </c>
      <c r="V47" s="520"/>
    </row>
    <row r="48" spans="1:22">
      <c r="A48" s="428" t="s">
        <v>388</v>
      </c>
      <c r="B48" s="522">
        <v>0</v>
      </c>
      <c r="C48" s="522">
        <v>0</v>
      </c>
      <c r="D48" s="522">
        <v>0</v>
      </c>
      <c r="E48" s="522">
        <v>0</v>
      </c>
      <c r="F48" s="522">
        <v>0</v>
      </c>
      <c r="G48" s="522">
        <v>0</v>
      </c>
      <c r="H48" s="522">
        <v>0</v>
      </c>
      <c r="I48" s="522">
        <v>0</v>
      </c>
      <c r="J48" s="522">
        <v>0</v>
      </c>
      <c r="K48" s="522">
        <v>0</v>
      </c>
      <c r="L48" s="522">
        <v>0</v>
      </c>
      <c r="M48" s="522">
        <v>0</v>
      </c>
      <c r="N48" s="522">
        <v>0</v>
      </c>
      <c r="O48" s="522">
        <v>0</v>
      </c>
      <c r="P48" s="522">
        <v>0</v>
      </c>
      <c r="Q48" s="522">
        <v>0</v>
      </c>
      <c r="R48" s="522">
        <v>0</v>
      </c>
      <c r="S48" s="522">
        <v>0</v>
      </c>
      <c r="V48" s="520"/>
    </row>
    <row r="49" spans="1:22">
      <c r="A49" s="425" t="s">
        <v>389</v>
      </c>
      <c r="B49" s="521">
        <v>0</v>
      </c>
      <c r="C49" s="521">
        <v>0</v>
      </c>
      <c r="D49" s="521">
        <v>0</v>
      </c>
      <c r="E49" s="521">
        <v>547.26</v>
      </c>
      <c r="F49" s="521">
        <v>0</v>
      </c>
      <c r="G49" s="521">
        <v>0</v>
      </c>
      <c r="H49" s="521">
        <v>0</v>
      </c>
      <c r="I49" s="521">
        <v>0</v>
      </c>
      <c r="J49" s="521">
        <v>0</v>
      </c>
      <c r="K49" s="521">
        <v>1168.7</v>
      </c>
      <c r="L49" s="521">
        <v>0</v>
      </c>
      <c r="M49" s="521">
        <v>0</v>
      </c>
      <c r="N49" s="521">
        <v>9049.18</v>
      </c>
      <c r="O49" s="521">
        <v>0</v>
      </c>
      <c r="P49" s="521">
        <v>13331.69</v>
      </c>
      <c r="Q49" s="521">
        <v>0</v>
      </c>
      <c r="R49" s="521">
        <v>0</v>
      </c>
      <c r="S49" s="521">
        <v>24096.83</v>
      </c>
      <c r="V49" s="520"/>
    </row>
    <row r="50" spans="1:22">
      <c r="A50" s="483" t="s">
        <v>436</v>
      </c>
      <c r="B50" s="523">
        <v>0</v>
      </c>
      <c r="C50" s="523">
        <v>0</v>
      </c>
      <c r="D50" s="523">
        <v>0</v>
      </c>
      <c r="E50" s="523">
        <v>0</v>
      </c>
      <c r="F50" s="523">
        <v>0</v>
      </c>
      <c r="G50" s="523">
        <v>0</v>
      </c>
      <c r="H50" s="523">
        <v>0</v>
      </c>
      <c r="I50" s="523">
        <v>0</v>
      </c>
      <c r="J50" s="523">
        <v>0</v>
      </c>
      <c r="K50" s="523">
        <v>0</v>
      </c>
      <c r="L50" s="523">
        <v>0</v>
      </c>
      <c r="M50" s="523">
        <v>0</v>
      </c>
      <c r="N50" s="523">
        <v>0</v>
      </c>
      <c r="O50" s="523">
        <v>0</v>
      </c>
      <c r="P50" s="523">
        <v>0</v>
      </c>
      <c r="Q50" s="523">
        <v>0</v>
      </c>
      <c r="R50" s="523">
        <v>0</v>
      </c>
      <c r="S50" s="523">
        <v>0</v>
      </c>
      <c r="V50" s="520"/>
    </row>
    <row r="51" spans="1:22">
      <c r="A51" s="428" t="s">
        <v>390</v>
      </c>
      <c r="B51" s="522">
        <v>0</v>
      </c>
      <c r="C51" s="522">
        <v>0</v>
      </c>
      <c r="D51" s="522">
        <v>0</v>
      </c>
      <c r="E51" s="522">
        <v>0</v>
      </c>
      <c r="F51" s="522">
        <v>0</v>
      </c>
      <c r="G51" s="522">
        <v>0</v>
      </c>
      <c r="H51" s="522">
        <v>0</v>
      </c>
      <c r="I51" s="522">
        <v>0</v>
      </c>
      <c r="J51" s="522">
        <v>0</v>
      </c>
      <c r="K51" s="522">
        <v>0</v>
      </c>
      <c r="L51" s="522">
        <v>0</v>
      </c>
      <c r="M51" s="522">
        <v>0</v>
      </c>
      <c r="N51" s="522">
        <v>0</v>
      </c>
      <c r="O51" s="522">
        <v>0</v>
      </c>
      <c r="P51" s="522">
        <v>0</v>
      </c>
      <c r="Q51" s="522">
        <v>0</v>
      </c>
      <c r="R51" s="522">
        <v>0</v>
      </c>
      <c r="S51" s="522">
        <v>0</v>
      </c>
      <c r="V51" s="520"/>
    </row>
    <row r="52" spans="1:22">
      <c r="A52" s="425" t="s">
        <v>391</v>
      </c>
      <c r="B52" s="523">
        <v>0</v>
      </c>
      <c r="C52" s="523">
        <v>0</v>
      </c>
      <c r="D52" s="523">
        <v>0</v>
      </c>
      <c r="E52" s="523">
        <v>0</v>
      </c>
      <c r="F52" s="521">
        <v>0</v>
      </c>
      <c r="G52" s="521">
        <v>0</v>
      </c>
      <c r="H52" s="521">
        <v>0</v>
      </c>
      <c r="I52" s="521">
        <v>0</v>
      </c>
      <c r="J52" s="521">
        <v>0</v>
      </c>
      <c r="K52" s="521">
        <v>0</v>
      </c>
      <c r="L52" s="521">
        <v>0</v>
      </c>
      <c r="M52" s="521">
        <v>0</v>
      </c>
      <c r="N52" s="521">
        <v>0</v>
      </c>
      <c r="O52" s="521">
        <v>0</v>
      </c>
      <c r="P52" s="521">
        <v>0</v>
      </c>
      <c r="Q52" s="521">
        <v>0</v>
      </c>
      <c r="R52" s="521">
        <v>0</v>
      </c>
      <c r="S52" s="521">
        <v>0</v>
      </c>
      <c r="V52" s="520"/>
    </row>
    <row r="53" spans="1:22">
      <c r="A53" s="461" t="s">
        <v>399</v>
      </c>
      <c r="B53" s="521">
        <v>0</v>
      </c>
      <c r="C53" s="521">
        <v>0</v>
      </c>
      <c r="D53" s="521">
        <v>0</v>
      </c>
      <c r="E53" s="521">
        <v>0</v>
      </c>
      <c r="F53" s="521">
        <v>0</v>
      </c>
      <c r="G53" s="521">
        <v>0</v>
      </c>
      <c r="H53" s="521">
        <v>0</v>
      </c>
      <c r="I53" s="521">
        <v>0</v>
      </c>
      <c r="J53" s="521">
        <v>0</v>
      </c>
      <c r="K53" s="521">
        <v>0</v>
      </c>
      <c r="L53" s="521">
        <v>0</v>
      </c>
      <c r="M53" s="521">
        <v>0</v>
      </c>
      <c r="N53" s="521">
        <v>0</v>
      </c>
      <c r="O53" s="521">
        <v>0</v>
      </c>
      <c r="P53" s="521">
        <v>0</v>
      </c>
      <c r="Q53" s="521">
        <v>0</v>
      </c>
      <c r="R53" s="521">
        <v>0</v>
      </c>
      <c r="S53" s="521">
        <v>0</v>
      </c>
      <c r="V53" s="520"/>
    </row>
    <row r="54" spans="1:22">
      <c r="A54" s="524" t="s">
        <v>437</v>
      </c>
      <c r="B54" s="522">
        <v>0</v>
      </c>
      <c r="C54" s="522">
        <v>0</v>
      </c>
      <c r="D54" s="522">
        <v>0</v>
      </c>
      <c r="E54" s="522">
        <v>0</v>
      </c>
      <c r="F54" s="522">
        <v>0</v>
      </c>
      <c r="G54" s="522">
        <v>0</v>
      </c>
      <c r="H54" s="522">
        <v>0</v>
      </c>
      <c r="I54" s="522">
        <v>0</v>
      </c>
      <c r="J54" s="522">
        <v>0</v>
      </c>
      <c r="K54" s="522">
        <v>0</v>
      </c>
      <c r="L54" s="522">
        <v>0</v>
      </c>
      <c r="M54" s="522">
        <v>0</v>
      </c>
      <c r="N54" s="522">
        <v>0</v>
      </c>
      <c r="O54" s="522">
        <v>0</v>
      </c>
      <c r="P54" s="522">
        <v>0</v>
      </c>
      <c r="Q54" s="522">
        <v>0</v>
      </c>
      <c r="R54" s="522">
        <v>0</v>
      </c>
      <c r="S54" s="522">
        <v>0</v>
      </c>
      <c r="V54" s="520"/>
    </row>
    <row r="55" spans="1:22">
      <c r="A55" s="461" t="s">
        <v>438</v>
      </c>
      <c r="B55" s="521">
        <v>0</v>
      </c>
      <c r="C55" s="521">
        <v>0</v>
      </c>
      <c r="D55" s="521">
        <v>0</v>
      </c>
      <c r="E55" s="521">
        <v>0</v>
      </c>
      <c r="F55" s="521">
        <v>0</v>
      </c>
      <c r="G55" s="521">
        <v>0</v>
      </c>
      <c r="H55" s="521">
        <v>0</v>
      </c>
      <c r="I55" s="521">
        <v>0</v>
      </c>
      <c r="J55" s="521">
        <v>0</v>
      </c>
      <c r="K55" s="521">
        <v>0</v>
      </c>
      <c r="L55" s="521">
        <v>0</v>
      </c>
      <c r="M55" s="521">
        <v>0</v>
      </c>
      <c r="N55" s="521">
        <v>0</v>
      </c>
      <c r="O55" s="521">
        <v>0</v>
      </c>
      <c r="P55" s="521">
        <v>0</v>
      </c>
      <c r="Q55" s="521">
        <v>0</v>
      </c>
      <c r="R55" s="521">
        <v>0</v>
      </c>
      <c r="S55" s="521">
        <v>0</v>
      </c>
      <c r="V55" s="520"/>
    </row>
    <row r="56" spans="1:22">
      <c r="A56" s="425" t="s">
        <v>393</v>
      </c>
      <c r="B56" s="521">
        <v>0</v>
      </c>
      <c r="C56" s="521">
        <v>0</v>
      </c>
      <c r="D56" s="521">
        <v>0</v>
      </c>
      <c r="E56" s="521">
        <v>0</v>
      </c>
      <c r="F56" s="521">
        <v>0</v>
      </c>
      <c r="G56" s="521">
        <v>0</v>
      </c>
      <c r="H56" s="521">
        <v>0</v>
      </c>
      <c r="I56" s="521">
        <v>0</v>
      </c>
      <c r="J56" s="521">
        <v>0</v>
      </c>
      <c r="K56" s="521">
        <v>0</v>
      </c>
      <c r="L56" s="521">
        <v>0</v>
      </c>
      <c r="M56" s="521">
        <v>0</v>
      </c>
      <c r="N56" s="521">
        <v>0</v>
      </c>
      <c r="O56" s="521">
        <v>0</v>
      </c>
      <c r="P56" s="521">
        <v>0</v>
      </c>
      <c r="Q56" s="521">
        <v>0</v>
      </c>
      <c r="R56" s="521">
        <v>0</v>
      </c>
      <c r="S56" s="521">
        <v>0</v>
      </c>
      <c r="V56" s="520"/>
    </row>
    <row r="57" spans="1:22">
      <c r="A57" s="428" t="s">
        <v>394</v>
      </c>
      <c r="B57" s="522">
        <v>0</v>
      </c>
      <c r="C57" s="522">
        <v>0</v>
      </c>
      <c r="D57" s="522">
        <v>0</v>
      </c>
      <c r="E57" s="522">
        <v>0</v>
      </c>
      <c r="F57" s="522">
        <v>0</v>
      </c>
      <c r="G57" s="522">
        <v>0</v>
      </c>
      <c r="H57" s="522">
        <v>0</v>
      </c>
      <c r="I57" s="522">
        <v>0</v>
      </c>
      <c r="J57" s="522">
        <v>0</v>
      </c>
      <c r="K57" s="522">
        <v>0</v>
      </c>
      <c r="L57" s="522">
        <v>0</v>
      </c>
      <c r="M57" s="522">
        <v>0</v>
      </c>
      <c r="N57" s="522">
        <v>0</v>
      </c>
      <c r="O57" s="522">
        <v>0</v>
      </c>
      <c r="P57" s="522">
        <v>0</v>
      </c>
      <c r="Q57" s="522">
        <v>0</v>
      </c>
      <c r="R57" s="522">
        <v>0</v>
      </c>
      <c r="S57" s="522">
        <v>0</v>
      </c>
      <c r="V57" s="520"/>
    </row>
    <row r="58" spans="1:22">
      <c r="A58" s="483" t="s">
        <v>439</v>
      </c>
      <c r="B58" s="523">
        <v>35664.53</v>
      </c>
      <c r="C58" s="523">
        <v>172.73</v>
      </c>
      <c r="D58" s="523">
        <v>63687.700000000004</v>
      </c>
      <c r="E58" s="523">
        <v>3479.82</v>
      </c>
      <c r="F58" s="523">
        <v>12076.94</v>
      </c>
      <c r="G58" s="523">
        <v>4.0200000000000005</v>
      </c>
      <c r="H58" s="523">
        <v>176022.79</v>
      </c>
      <c r="I58" s="523">
        <v>2649.62</v>
      </c>
      <c r="J58" s="523">
        <v>14168.470000000001</v>
      </c>
      <c r="K58" s="523">
        <v>237572.55000000002</v>
      </c>
      <c r="L58" s="523">
        <v>0</v>
      </c>
      <c r="M58" s="523">
        <v>370255.99</v>
      </c>
      <c r="N58" s="523">
        <v>12989.5</v>
      </c>
      <c r="O58" s="523">
        <v>0</v>
      </c>
      <c r="P58" s="523">
        <v>705746.83</v>
      </c>
      <c r="Q58" s="523">
        <v>23238.27</v>
      </c>
      <c r="R58" s="523">
        <v>0</v>
      </c>
      <c r="S58" s="523">
        <v>1657729.76</v>
      </c>
      <c r="V58" s="520"/>
    </row>
    <row r="59" spans="1:22" ht="6.75" customHeight="1" thickBot="1">
      <c r="A59" s="435"/>
      <c r="B59" s="436"/>
      <c r="C59" s="436"/>
      <c r="D59" s="436"/>
      <c r="E59" s="436"/>
      <c r="F59" s="436"/>
      <c r="G59" s="436"/>
      <c r="H59" s="436"/>
      <c r="I59" s="436"/>
      <c r="J59" s="436"/>
      <c r="K59" s="436"/>
      <c r="L59" s="436"/>
      <c r="M59" s="436"/>
      <c r="N59" s="436"/>
      <c r="O59" s="436"/>
      <c r="P59" s="436"/>
      <c r="Q59" s="436"/>
      <c r="R59" s="436"/>
      <c r="S59" s="436"/>
    </row>
    <row r="60" spans="1:22" ht="6.75" customHeight="1" thickTop="1">
      <c r="A60" s="525"/>
    </row>
    <row r="61" spans="1:22">
      <c r="A61" s="525" t="s">
        <v>446</v>
      </c>
    </row>
    <row r="62" spans="1:22">
      <c r="A62" s="525" t="s">
        <v>124</v>
      </c>
    </row>
    <row r="63" spans="1:22">
      <c r="A63" s="67" t="s">
        <v>125</v>
      </c>
    </row>
    <row r="64" spans="1:22">
      <c r="A64" s="437" t="s">
        <v>126</v>
      </c>
    </row>
    <row r="65" spans="1:1">
      <c r="A65" s="437" t="s">
        <v>127</v>
      </c>
    </row>
    <row r="66" spans="1:1">
      <c r="A66" s="437" t="s">
        <v>128</v>
      </c>
    </row>
    <row r="67" spans="1:1">
      <c r="A67" s="67" t="s">
        <v>130</v>
      </c>
    </row>
    <row r="68" spans="1:1" ht="14.7" customHeight="1">
      <c r="A68" s="67" t="s">
        <v>131</v>
      </c>
    </row>
    <row r="69" spans="1:1">
      <c r="A69" s="67" t="s">
        <v>132</v>
      </c>
    </row>
    <row r="70" spans="1:1">
      <c r="A70" s="67" t="s">
        <v>133</v>
      </c>
    </row>
    <row r="71" spans="1:1">
      <c r="A71" s="67" t="s">
        <v>134</v>
      </c>
    </row>
    <row r="72" spans="1:1">
      <c r="A72" s="232"/>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6E253-CBEC-4B47-8263-32A89A952457}">
  <sheetPr codeName="Hoja7"/>
  <dimension ref="A1:U81"/>
  <sheetViews>
    <sheetView showGridLines="0" zoomScale="55" zoomScaleNormal="55" workbookViewId="0"/>
  </sheetViews>
  <sheetFormatPr baseColWidth="10" defaultColWidth="7.6640625" defaultRowHeight="13.2"/>
  <cols>
    <col min="1" max="1" width="47" style="439" customWidth="1"/>
    <col min="2" max="16" width="11.6640625" style="408" customWidth="1"/>
    <col min="17" max="17" width="14.44140625" style="408" customWidth="1"/>
    <col min="18" max="18" width="11.6640625" style="408" customWidth="1"/>
    <col min="19" max="19" width="19.88671875" style="408" customWidth="1"/>
    <col min="20" max="16384" width="7.6640625" style="408"/>
  </cols>
  <sheetData>
    <row r="1" spans="1:21" s="410" customFormat="1" ht="32.1" customHeight="1">
      <c r="A1" s="527" t="s">
        <v>31</v>
      </c>
      <c r="B1" s="527"/>
      <c r="C1" s="527"/>
      <c r="D1" s="35"/>
      <c r="E1" s="527"/>
      <c r="F1" s="527"/>
      <c r="G1" s="527"/>
      <c r="H1" s="527"/>
      <c r="I1" s="527"/>
      <c r="J1" s="527"/>
      <c r="K1" s="527"/>
      <c r="L1" s="527"/>
      <c r="M1" s="527"/>
      <c r="N1" s="527"/>
      <c r="O1" s="527"/>
      <c r="P1" s="527"/>
      <c r="Q1" s="527"/>
      <c r="R1" s="527"/>
      <c r="S1" s="527"/>
    </row>
    <row r="2" spans="1:21" s="412" customFormat="1" ht="18" customHeight="1">
      <c r="A2" s="411" t="s">
        <v>137</v>
      </c>
      <c r="B2" s="411"/>
      <c r="C2" s="411"/>
      <c r="D2" s="38"/>
      <c r="E2" s="411"/>
      <c r="F2" s="411"/>
      <c r="G2" s="411"/>
      <c r="H2" s="411"/>
      <c r="I2" s="411"/>
      <c r="J2" s="411"/>
      <c r="K2" s="411"/>
      <c r="L2" s="411"/>
      <c r="M2" s="411"/>
      <c r="N2" s="411"/>
      <c r="O2" s="411"/>
      <c r="P2" s="411"/>
      <c r="Q2" s="411"/>
      <c r="R2" s="411"/>
      <c r="S2" s="411"/>
    </row>
    <row r="3" spans="1:21" s="414" customFormat="1" ht="18.75" customHeight="1">
      <c r="A3" s="41" t="s">
        <v>341</v>
      </c>
      <c r="B3" s="413"/>
      <c r="C3" s="413"/>
      <c r="D3" s="41"/>
      <c r="E3" s="413"/>
      <c r="F3" s="413"/>
      <c r="G3" s="413"/>
      <c r="H3" s="413"/>
      <c r="I3" s="413"/>
      <c r="J3" s="413"/>
      <c r="K3" s="413"/>
      <c r="L3" s="413"/>
      <c r="M3" s="413"/>
      <c r="N3" s="413"/>
      <c r="O3" s="413"/>
      <c r="P3" s="413"/>
      <c r="Q3" s="413"/>
      <c r="R3" s="413"/>
      <c r="S3" s="413"/>
    </row>
    <row r="4" spans="1:21" ht="7.5" customHeight="1" thickBot="1">
      <c r="A4" s="415"/>
      <c r="B4" s="415"/>
      <c r="C4" s="415"/>
      <c r="D4" s="415"/>
      <c r="E4" s="415"/>
      <c r="F4" s="415"/>
      <c r="G4" s="415"/>
      <c r="H4" s="415"/>
      <c r="I4" s="415"/>
      <c r="J4" s="415"/>
      <c r="K4" s="415"/>
      <c r="L4" s="415"/>
      <c r="M4" s="415"/>
      <c r="N4" s="415"/>
      <c r="O4" s="415"/>
      <c r="P4" s="415"/>
      <c r="Q4" s="415"/>
      <c r="R4" s="415"/>
      <c r="S4" s="415"/>
    </row>
    <row r="5" spans="1:21" s="418" customFormat="1" ht="80.099999999999994" customHeight="1" thickTop="1">
      <c r="A5" s="416" t="s">
        <v>342</v>
      </c>
      <c r="B5" s="417" t="s">
        <v>303</v>
      </c>
      <c r="C5" s="417" t="s">
        <v>302</v>
      </c>
      <c r="D5" s="417" t="s">
        <v>181</v>
      </c>
      <c r="E5" s="417" t="s">
        <v>182</v>
      </c>
      <c r="F5" s="417" t="s">
        <v>183</v>
      </c>
      <c r="G5" s="417" t="s">
        <v>184</v>
      </c>
      <c r="H5" s="417" t="s">
        <v>185</v>
      </c>
      <c r="I5" s="417" t="s">
        <v>186</v>
      </c>
      <c r="J5" s="417" t="s">
        <v>187</v>
      </c>
      <c r="K5" s="388" t="s">
        <v>238</v>
      </c>
      <c r="L5" s="417" t="s">
        <v>189</v>
      </c>
      <c r="M5" s="209" t="s">
        <v>308</v>
      </c>
      <c r="N5" s="417" t="s">
        <v>191</v>
      </c>
      <c r="O5" s="417" t="s">
        <v>192</v>
      </c>
      <c r="P5" s="417" t="s">
        <v>193</v>
      </c>
      <c r="Q5" s="417" t="s">
        <v>194</v>
      </c>
      <c r="R5" s="417" t="s">
        <v>195</v>
      </c>
      <c r="S5" s="417" t="s">
        <v>304</v>
      </c>
    </row>
    <row r="6" spans="1:21" s="420" customFormat="1" ht="2.25" customHeight="1">
      <c r="A6" s="419"/>
      <c r="B6" s="419"/>
      <c r="C6" s="419"/>
      <c r="D6" s="419"/>
      <c r="E6" s="419"/>
      <c r="F6" s="419"/>
      <c r="G6" s="419"/>
      <c r="H6" s="419"/>
      <c r="I6" s="419"/>
      <c r="J6" s="419"/>
      <c r="K6" s="419"/>
      <c r="L6" s="419"/>
      <c r="M6" s="419"/>
      <c r="N6" s="419"/>
      <c r="O6" s="419"/>
      <c r="P6" s="419"/>
      <c r="Q6" s="419"/>
      <c r="R6" s="419"/>
      <c r="S6" s="419"/>
    </row>
    <row r="7" spans="1:21" s="420" customFormat="1" ht="5.25" customHeight="1">
      <c r="A7" s="421"/>
    </row>
    <row r="8" spans="1:21" s="424" customFormat="1" ht="12" customHeight="1">
      <c r="A8" s="422" t="s">
        <v>343</v>
      </c>
      <c r="B8" s="423">
        <v>3350.17</v>
      </c>
      <c r="C8" s="423">
        <v>7098.85</v>
      </c>
      <c r="D8" s="423">
        <v>4689.79</v>
      </c>
      <c r="E8" s="423">
        <v>1753.52</v>
      </c>
      <c r="F8" s="423">
        <v>1284.8800000000001</v>
      </c>
      <c r="G8" s="423">
        <v>3454.42</v>
      </c>
      <c r="H8" s="423">
        <v>24847.040000000001</v>
      </c>
      <c r="I8" s="423">
        <v>0</v>
      </c>
      <c r="J8" s="423">
        <v>1497.41</v>
      </c>
      <c r="K8" s="423">
        <v>37049.480000000003</v>
      </c>
      <c r="L8" s="423">
        <v>0</v>
      </c>
      <c r="M8" s="423">
        <v>34908.660000000003</v>
      </c>
      <c r="N8" s="423">
        <v>0</v>
      </c>
      <c r="O8" s="423">
        <v>4460.6000000000004</v>
      </c>
      <c r="P8" s="423">
        <v>49667.03</v>
      </c>
      <c r="Q8" s="423">
        <v>2053.67</v>
      </c>
      <c r="R8" s="423">
        <v>0</v>
      </c>
      <c r="S8" s="423">
        <v>176115.52000000005</v>
      </c>
      <c r="T8" s="528"/>
      <c r="U8" s="528"/>
    </row>
    <row r="9" spans="1:21" s="424" customFormat="1" ht="12" customHeight="1">
      <c r="A9" s="425" t="s">
        <v>344</v>
      </c>
      <c r="B9" s="426">
        <v>10.67</v>
      </c>
      <c r="C9" s="426">
        <v>0</v>
      </c>
      <c r="D9" s="426">
        <v>409.27</v>
      </c>
      <c r="E9" s="426">
        <v>0</v>
      </c>
      <c r="F9" s="426">
        <v>0</v>
      </c>
      <c r="G9" s="426">
        <v>0</v>
      </c>
      <c r="H9" s="426">
        <v>2332.52</v>
      </c>
      <c r="I9" s="426">
        <v>0</v>
      </c>
      <c r="J9" s="426">
        <v>0</v>
      </c>
      <c r="K9" s="426">
        <v>9038.08</v>
      </c>
      <c r="L9" s="426">
        <v>0</v>
      </c>
      <c r="M9" s="426">
        <v>7.21</v>
      </c>
      <c r="N9" s="426">
        <v>0</v>
      </c>
      <c r="O9" s="426">
        <v>0</v>
      </c>
      <c r="P9" s="426">
        <v>10717.45</v>
      </c>
      <c r="Q9" s="426">
        <v>0</v>
      </c>
      <c r="R9" s="426">
        <v>0</v>
      </c>
      <c r="S9" s="426">
        <v>22515.200000000001</v>
      </c>
      <c r="T9" s="528"/>
      <c r="U9" s="528"/>
    </row>
    <row r="10" spans="1:21" s="427" customFormat="1" ht="12" customHeight="1">
      <c r="A10" s="425" t="s">
        <v>345</v>
      </c>
      <c r="B10" s="426">
        <v>15.91</v>
      </c>
      <c r="C10" s="426">
        <v>0</v>
      </c>
      <c r="D10" s="426">
        <v>87</v>
      </c>
      <c r="E10" s="426">
        <v>0</v>
      </c>
      <c r="F10" s="426">
        <v>0</v>
      </c>
      <c r="G10" s="426">
        <v>0</v>
      </c>
      <c r="H10" s="426">
        <v>655.30000000000007</v>
      </c>
      <c r="I10" s="426">
        <v>0</v>
      </c>
      <c r="J10" s="426">
        <v>0</v>
      </c>
      <c r="K10" s="426">
        <v>32.4</v>
      </c>
      <c r="L10" s="426">
        <v>0</v>
      </c>
      <c r="M10" s="426">
        <v>385.18</v>
      </c>
      <c r="N10" s="426">
        <v>0</v>
      </c>
      <c r="O10" s="426">
        <v>0</v>
      </c>
      <c r="P10" s="426">
        <v>697.2</v>
      </c>
      <c r="Q10" s="426">
        <v>0</v>
      </c>
      <c r="R10" s="426">
        <v>0</v>
      </c>
      <c r="S10" s="426">
        <v>1872.99</v>
      </c>
      <c r="T10" s="528"/>
      <c r="U10" s="528"/>
    </row>
    <row r="11" spans="1:21" s="427" customFormat="1" ht="12" customHeight="1">
      <c r="A11" s="428" t="s">
        <v>317</v>
      </c>
      <c r="B11" s="429">
        <v>33.72</v>
      </c>
      <c r="C11" s="429">
        <v>0</v>
      </c>
      <c r="D11" s="429">
        <v>391.65000000000003</v>
      </c>
      <c r="E11" s="429">
        <v>0</v>
      </c>
      <c r="F11" s="429">
        <v>0</v>
      </c>
      <c r="G11" s="429">
        <v>0</v>
      </c>
      <c r="H11" s="429">
        <v>1867.04</v>
      </c>
      <c r="I11" s="429">
        <v>0</v>
      </c>
      <c r="J11" s="429">
        <v>69.77</v>
      </c>
      <c r="K11" s="429">
        <v>7669.74</v>
      </c>
      <c r="L11" s="429">
        <v>0</v>
      </c>
      <c r="M11" s="429">
        <v>4690.8900000000003</v>
      </c>
      <c r="N11" s="429">
        <v>0</v>
      </c>
      <c r="O11" s="429">
        <v>0</v>
      </c>
      <c r="P11" s="429">
        <v>4208.53</v>
      </c>
      <c r="Q11" s="429">
        <v>0</v>
      </c>
      <c r="R11" s="429">
        <v>0</v>
      </c>
      <c r="S11" s="429">
        <v>18931.34</v>
      </c>
      <c r="T11" s="528"/>
      <c r="U11" s="528"/>
    </row>
    <row r="12" spans="1:21" s="427" customFormat="1" ht="12" customHeight="1">
      <c r="A12" s="425" t="s">
        <v>346</v>
      </c>
      <c r="B12" s="426">
        <v>18.13</v>
      </c>
      <c r="C12" s="426">
        <v>0</v>
      </c>
      <c r="D12" s="426">
        <v>0</v>
      </c>
      <c r="E12" s="426">
        <v>0</v>
      </c>
      <c r="F12" s="426">
        <v>0</v>
      </c>
      <c r="G12" s="426">
        <v>0</v>
      </c>
      <c r="H12" s="426">
        <v>68.350000000000009</v>
      </c>
      <c r="I12" s="426">
        <v>0</v>
      </c>
      <c r="J12" s="426">
        <v>0</v>
      </c>
      <c r="K12" s="426">
        <v>-505.85</v>
      </c>
      <c r="L12" s="426">
        <v>0</v>
      </c>
      <c r="M12" s="426">
        <v>0</v>
      </c>
      <c r="N12" s="426">
        <v>0</v>
      </c>
      <c r="O12" s="426">
        <v>0</v>
      </c>
      <c r="P12" s="426">
        <v>0</v>
      </c>
      <c r="Q12" s="426">
        <v>0</v>
      </c>
      <c r="R12" s="426">
        <v>0</v>
      </c>
      <c r="S12" s="426">
        <v>-419.37</v>
      </c>
      <c r="T12" s="528"/>
      <c r="U12" s="528"/>
    </row>
    <row r="13" spans="1:21" s="427" customFormat="1" ht="12" customHeight="1">
      <c r="A13" s="425" t="s">
        <v>347</v>
      </c>
      <c r="B13" s="426">
        <v>0</v>
      </c>
      <c r="C13" s="426">
        <v>0</v>
      </c>
      <c r="D13" s="426">
        <v>0</v>
      </c>
      <c r="E13" s="426">
        <v>0</v>
      </c>
      <c r="F13" s="426">
        <v>0</v>
      </c>
      <c r="G13" s="426">
        <v>0</v>
      </c>
      <c r="H13" s="426">
        <v>0</v>
      </c>
      <c r="I13" s="426">
        <v>0</v>
      </c>
      <c r="J13" s="426">
        <v>0</v>
      </c>
      <c r="K13" s="426">
        <v>0</v>
      </c>
      <c r="L13" s="426">
        <v>0</v>
      </c>
      <c r="M13" s="426">
        <v>0</v>
      </c>
      <c r="N13" s="426">
        <v>0</v>
      </c>
      <c r="O13" s="426">
        <v>0</v>
      </c>
      <c r="P13" s="426">
        <v>0</v>
      </c>
      <c r="Q13" s="426">
        <v>0</v>
      </c>
      <c r="R13" s="426">
        <v>0</v>
      </c>
      <c r="S13" s="426">
        <v>0</v>
      </c>
      <c r="T13" s="528"/>
      <c r="U13" s="528"/>
    </row>
    <row r="14" spans="1:21" s="427" customFormat="1" ht="12" customHeight="1">
      <c r="A14" s="428" t="s">
        <v>316</v>
      </c>
      <c r="B14" s="429">
        <v>42.68</v>
      </c>
      <c r="C14" s="429">
        <v>0</v>
      </c>
      <c r="D14" s="429">
        <v>698.36</v>
      </c>
      <c r="E14" s="429">
        <v>0</v>
      </c>
      <c r="F14" s="429">
        <v>0</v>
      </c>
      <c r="G14" s="429">
        <v>0</v>
      </c>
      <c r="H14" s="429">
        <v>618.13</v>
      </c>
      <c r="I14" s="429">
        <v>0</v>
      </c>
      <c r="J14" s="429">
        <v>18.900000000000002</v>
      </c>
      <c r="K14" s="429">
        <v>382.40000000000003</v>
      </c>
      <c r="L14" s="429">
        <v>0</v>
      </c>
      <c r="M14" s="429">
        <v>1515.38</v>
      </c>
      <c r="N14" s="429">
        <v>0</v>
      </c>
      <c r="O14" s="429">
        <v>0</v>
      </c>
      <c r="P14" s="429">
        <v>1268.21</v>
      </c>
      <c r="Q14" s="429">
        <v>0</v>
      </c>
      <c r="R14" s="429">
        <v>0</v>
      </c>
      <c r="S14" s="429">
        <v>4544.0600000000004</v>
      </c>
      <c r="T14" s="528"/>
      <c r="U14" s="528"/>
    </row>
    <row r="15" spans="1:21" s="427" customFormat="1" ht="12" customHeight="1">
      <c r="A15" s="425" t="s">
        <v>348</v>
      </c>
      <c r="B15" s="426">
        <v>0</v>
      </c>
      <c r="C15" s="426">
        <v>0</v>
      </c>
      <c r="D15" s="426">
        <v>0</v>
      </c>
      <c r="E15" s="426">
        <v>0</v>
      </c>
      <c r="F15" s="426">
        <v>0</v>
      </c>
      <c r="G15" s="426">
        <v>0</v>
      </c>
      <c r="H15" s="426">
        <v>66.260000000000005</v>
      </c>
      <c r="I15" s="426">
        <v>0</v>
      </c>
      <c r="J15" s="426">
        <v>0</v>
      </c>
      <c r="K15" s="426">
        <v>13.02</v>
      </c>
      <c r="L15" s="426">
        <v>0</v>
      </c>
      <c r="M15" s="426">
        <v>489.89</v>
      </c>
      <c r="N15" s="426">
        <v>0</v>
      </c>
      <c r="O15" s="426">
        <v>0</v>
      </c>
      <c r="P15" s="426">
        <v>621.68000000000006</v>
      </c>
      <c r="Q15" s="426">
        <v>0</v>
      </c>
      <c r="R15" s="426">
        <v>0</v>
      </c>
      <c r="S15" s="426">
        <v>1190.8499999999999</v>
      </c>
      <c r="T15" s="528"/>
      <c r="U15" s="528"/>
    </row>
    <row r="16" spans="1:21" s="427" customFormat="1" ht="12" customHeight="1">
      <c r="A16" s="425" t="s">
        <v>349</v>
      </c>
      <c r="B16" s="426">
        <v>0</v>
      </c>
      <c r="C16" s="426">
        <v>0</v>
      </c>
      <c r="D16" s="426">
        <v>0</v>
      </c>
      <c r="E16" s="426">
        <v>0</v>
      </c>
      <c r="F16" s="426">
        <v>0</v>
      </c>
      <c r="G16" s="426">
        <v>0</v>
      </c>
      <c r="H16" s="426">
        <v>70.790000000000006</v>
      </c>
      <c r="I16" s="426">
        <v>0</v>
      </c>
      <c r="J16" s="426">
        <v>0</v>
      </c>
      <c r="K16" s="426">
        <v>5.07</v>
      </c>
      <c r="L16" s="426">
        <v>0</v>
      </c>
      <c r="M16" s="426">
        <v>23.3</v>
      </c>
      <c r="N16" s="426">
        <v>0</v>
      </c>
      <c r="O16" s="426">
        <v>0</v>
      </c>
      <c r="P16" s="426">
        <v>26.35</v>
      </c>
      <c r="Q16" s="426">
        <v>0</v>
      </c>
      <c r="R16" s="426">
        <v>0</v>
      </c>
      <c r="S16" s="426">
        <v>125.51000000000002</v>
      </c>
      <c r="T16" s="528"/>
      <c r="U16" s="528"/>
    </row>
    <row r="17" spans="1:21" s="427" customFormat="1" ht="12" customHeight="1">
      <c r="A17" s="428" t="s">
        <v>350</v>
      </c>
      <c r="B17" s="429">
        <v>0</v>
      </c>
      <c r="C17" s="429">
        <v>0</v>
      </c>
      <c r="D17" s="429">
        <v>0</v>
      </c>
      <c r="E17" s="429">
        <v>0</v>
      </c>
      <c r="F17" s="429">
        <v>0</v>
      </c>
      <c r="G17" s="429">
        <v>118.53</v>
      </c>
      <c r="H17" s="429">
        <v>7584.88</v>
      </c>
      <c r="I17" s="429">
        <v>0</v>
      </c>
      <c r="J17" s="429">
        <v>0</v>
      </c>
      <c r="K17" s="429">
        <v>10800.09</v>
      </c>
      <c r="L17" s="429">
        <v>0</v>
      </c>
      <c r="M17" s="429">
        <v>9235.4699999999993</v>
      </c>
      <c r="N17" s="429">
        <v>0</v>
      </c>
      <c r="O17" s="429">
        <v>4460.6000000000004</v>
      </c>
      <c r="P17" s="429">
        <v>20175.89</v>
      </c>
      <c r="Q17" s="429">
        <v>0</v>
      </c>
      <c r="R17" s="429">
        <v>0</v>
      </c>
      <c r="S17" s="429">
        <v>52375.46</v>
      </c>
      <c r="T17" s="528"/>
      <c r="U17" s="528"/>
    </row>
    <row r="18" spans="1:21" s="427" customFormat="1" ht="12" customHeight="1">
      <c r="A18" s="425" t="s">
        <v>351</v>
      </c>
      <c r="B18" s="426">
        <v>0</v>
      </c>
      <c r="C18" s="426">
        <v>0</v>
      </c>
      <c r="D18" s="426">
        <v>0</v>
      </c>
      <c r="E18" s="426">
        <v>0</v>
      </c>
      <c r="F18" s="426">
        <v>0</v>
      </c>
      <c r="G18" s="426">
        <v>0</v>
      </c>
      <c r="H18" s="426">
        <v>0</v>
      </c>
      <c r="I18" s="426">
        <v>0</v>
      </c>
      <c r="J18" s="426">
        <v>0</v>
      </c>
      <c r="K18" s="426">
        <v>0</v>
      </c>
      <c r="L18" s="426">
        <v>0</v>
      </c>
      <c r="M18" s="426">
        <v>0</v>
      </c>
      <c r="N18" s="426">
        <v>0</v>
      </c>
      <c r="O18" s="426">
        <v>0</v>
      </c>
      <c r="P18" s="426">
        <v>0</v>
      </c>
      <c r="Q18" s="426">
        <v>0</v>
      </c>
      <c r="R18" s="426">
        <v>0</v>
      </c>
      <c r="S18" s="426">
        <v>0</v>
      </c>
      <c r="T18" s="528"/>
      <c r="U18" s="528"/>
    </row>
    <row r="19" spans="1:21" s="427" customFormat="1" ht="12" customHeight="1">
      <c r="A19" s="425" t="s">
        <v>352</v>
      </c>
      <c r="B19" s="426">
        <v>590.06000000000006</v>
      </c>
      <c r="C19" s="426">
        <v>0</v>
      </c>
      <c r="D19" s="426">
        <v>513.58000000000004</v>
      </c>
      <c r="E19" s="426">
        <v>0</v>
      </c>
      <c r="F19" s="426">
        <v>0</v>
      </c>
      <c r="G19" s="426">
        <v>0</v>
      </c>
      <c r="H19" s="426">
        <v>795.56000000000006</v>
      </c>
      <c r="I19" s="426">
        <v>0</v>
      </c>
      <c r="J19" s="426">
        <v>35.72</v>
      </c>
      <c r="K19" s="426">
        <v>516.48</v>
      </c>
      <c r="L19" s="426">
        <v>0</v>
      </c>
      <c r="M19" s="426">
        <v>577.03</v>
      </c>
      <c r="N19" s="426">
        <v>0</v>
      </c>
      <c r="O19" s="426">
        <v>0</v>
      </c>
      <c r="P19" s="426">
        <v>969.17000000000007</v>
      </c>
      <c r="Q19" s="426">
        <v>0</v>
      </c>
      <c r="R19" s="426">
        <v>0</v>
      </c>
      <c r="S19" s="426">
        <v>3997.6000000000004</v>
      </c>
      <c r="T19" s="528"/>
      <c r="U19" s="528"/>
    </row>
    <row r="20" spans="1:21" s="427" customFormat="1" ht="12" customHeight="1">
      <c r="A20" s="428" t="s">
        <v>353</v>
      </c>
      <c r="B20" s="429">
        <v>2.29</v>
      </c>
      <c r="C20" s="429">
        <v>0</v>
      </c>
      <c r="D20" s="429">
        <v>-0.1</v>
      </c>
      <c r="E20" s="429">
        <v>0</v>
      </c>
      <c r="F20" s="429">
        <v>0</v>
      </c>
      <c r="G20" s="429">
        <v>0</v>
      </c>
      <c r="H20" s="429">
        <v>80.16</v>
      </c>
      <c r="I20" s="429">
        <v>0</v>
      </c>
      <c r="J20" s="429">
        <v>0</v>
      </c>
      <c r="K20" s="429">
        <v>110.17</v>
      </c>
      <c r="L20" s="429">
        <v>0</v>
      </c>
      <c r="M20" s="429">
        <v>96.22</v>
      </c>
      <c r="N20" s="429">
        <v>0</v>
      </c>
      <c r="O20" s="429">
        <v>0</v>
      </c>
      <c r="P20" s="429">
        <v>289.91000000000003</v>
      </c>
      <c r="Q20" s="429">
        <v>0</v>
      </c>
      <c r="R20" s="429">
        <v>0</v>
      </c>
      <c r="S20" s="429">
        <v>578.65000000000009</v>
      </c>
      <c r="T20" s="528"/>
      <c r="U20" s="528"/>
    </row>
    <row r="21" spans="1:21" s="427" customFormat="1" ht="12" customHeight="1">
      <c r="A21" s="425" t="s">
        <v>354</v>
      </c>
      <c r="B21" s="426">
        <v>1.1300000000000001</v>
      </c>
      <c r="C21" s="426">
        <v>0</v>
      </c>
      <c r="D21" s="426">
        <v>0</v>
      </c>
      <c r="E21" s="426">
        <v>0</v>
      </c>
      <c r="F21" s="426">
        <v>0</v>
      </c>
      <c r="G21" s="426">
        <v>0</v>
      </c>
      <c r="H21" s="426">
        <v>0</v>
      </c>
      <c r="I21" s="426">
        <v>0</v>
      </c>
      <c r="J21" s="426">
        <v>0</v>
      </c>
      <c r="K21" s="426">
        <v>0</v>
      </c>
      <c r="L21" s="426">
        <v>0</v>
      </c>
      <c r="M21" s="426">
        <v>0</v>
      </c>
      <c r="N21" s="426">
        <v>0</v>
      </c>
      <c r="O21" s="426">
        <v>0</v>
      </c>
      <c r="P21" s="426">
        <v>0</v>
      </c>
      <c r="Q21" s="426">
        <v>0</v>
      </c>
      <c r="R21" s="426">
        <v>0</v>
      </c>
      <c r="S21" s="426">
        <v>1.1300000000000001</v>
      </c>
      <c r="T21" s="528"/>
      <c r="U21" s="528"/>
    </row>
    <row r="22" spans="1:21" s="427" customFormat="1" ht="12" customHeight="1">
      <c r="A22" s="425" t="s">
        <v>355</v>
      </c>
      <c r="B22" s="426">
        <v>53.1</v>
      </c>
      <c r="C22" s="426">
        <v>0</v>
      </c>
      <c r="D22" s="426">
        <v>114.44</v>
      </c>
      <c r="E22" s="426">
        <v>0</v>
      </c>
      <c r="F22" s="426">
        <v>0</v>
      </c>
      <c r="G22" s="426">
        <v>0</v>
      </c>
      <c r="H22" s="426">
        <v>121.46000000000001</v>
      </c>
      <c r="I22" s="426">
        <v>0</v>
      </c>
      <c r="J22" s="426">
        <v>-0.67</v>
      </c>
      <c r="K22" s="426">
        <v>97.89</v>
      </c>
      <c r="L22" s="426">
        <v>0</v>
      </c>
      <c r="M22" s="426">
        <v>29.64</v>
      </c>
      <c r="N22" s="426">
        <v>0</v>
      </c>
      <c r="O22" s="426">
        <v>0</v>
      </c>
      <c r="P22" s="426">
        <v>34.14</v>
      </c>
      <c r="Q22" s="426">
        <v>0</v>
      </c>
      <c r="R22" s="426">
        <v>0</v>
      </c>
      <c r="S22" s="426">
        <v>449.99999999999994</v>
      </c>
      <c r="T22" s="528"/>
      <c r="U22" s="528"/>
    </row>
    <row r="23" spans="1:21" s="427" customFormat="1" ht="12" customHeight="1">
      <c r="A23" s="428" t="s">
        <v>356</v>
      </c>
      <c r="B23" s="429">
        <v>1.1000000000000001</v>
      </c>
      <c r="C23" s="429">
        <v>0</v>
      </c>
      <c r="D23" s="429">
        <v>28.22</v>
      </c>
      <c r="E23" s="429">
        <v>0</v>
      </c>
      <c r="F23" s="429">
        <v>0</v>
      </c>
      <c r="G23" s="429">
        <v>0</v>
      </c>
      <c r="H23" s="429">
        <v>136.43</v>
      </c>
      <c r="I23" s="429">
        <v>0</v>
      </c>
      <c r="J23" s="429">
        <v>0</v>
      </c>
      <c r="K23" s="429">
        <v>238.68</v>
      </c>
      <c r="L23" s="429">
        <v>0</v>
      </c>
      <c r="M23" s="429">
        <v>92.87</v>
      </c>
      <c r="N23" s="429">
        <v>0</v>
      </c>
      <c r="O23" s="429">
        <v>0</v>
      </c>
      <c r="P23" s="429">
        <v>645.96</v>
      </c>
      <c r="Q23" s="429">
        <v>0</v>
      </c>
      <c r="R23" s="429">
        <v>0</v>
      </c>
      <c r="S23" s="429">
        <v>1143.26</v>
      </c>
      <c r="T23" s="528"/>
      <c r="U23" s="528"/>
    </row>
    <row r="24" spans="1:21" s="427" customFormat="1" ht="12" customHeight="1">
      <c r="A24" s="425" t="s">
        <v>357</v>
      </c>
      <c r="B24" s="426">
        <v>67.05</v>
      </c>
      <c r="C24" s="426">
        <v>0</v>
      </c>
      <c r="D24" s="426">
        <v>0.06</v>
      </c>
      <c r="E24" s="426">
        <v>0</v>
      </c>
      <c r="F24" s="426">
        <v>0</v>
      </c>
      <c r="G24" s="426">
        <v>0</v>
      </c>
      <c r="H24" s="426">
        <v>473.04</v>
      </c>
      <c r="I24" s="426">
        <v>0</v>
      </c>
      <c r="J24" s="426">
        <v>0</v>
      </c>
      <c r="K24" s="426">
        <v>621.19000000000005</v>
      </c>
      <c r="L24" s="426">
        <v>0</v>
      </c>
      <c r="M24" s="426">
        <v>309.55</v>
      </c>
      <c r="N24" s="426">
        <v>0</v>
      </c>
      <c r="O24" s="426">
        <v>0</v>
      </c>
      <c r="P24" s="426">
        <v>548.11</v>
      </c>
      <c r="Q24" s="426">
        <v>0</v>
      </c>
      <c r="R24" s="426">
        <v>0</v>
      </c>
      <c r="S24" s="426">
        <v>2019</v>
      </c>
      <c r="T24" s="528"/>
      <c r="U24" s="528"/>
    </row>
    <row r="25" spans="1:21" s="427" customFormat="1" ht="12" customHeight="1">
      <c r="A25" s="425" t="s">
        <v>358</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c r="T25" s="528"/>
      <c r="U25" s="528"/>
    </row>
    <row r="26" spans="1:21" s="427" customFormat="1" ht="12" customHeight="1">
      <c r="A26" s="428" t="s">
        <v>359</v>
      </c>
      <c r="B26" s="429">
        <v>0.57000000000000006</v>
      </c>
      <c r="C26" s="429">
        <v>3192.9900000000002</v>
      </c>
      <c r="D26" s="429">
        <v>758</v>
      </c>
      <c r="E26" s="429">
        <v>1201.07</v>
      </c>
      <c r="F26" s="429">
        <v>0</v>
      </c>
      <c r="G26" s="429">
        <v>3058.27</v>
      </c>
      <c r="H26" s="429">
        <v>3987.79</v>
      </c>
      <c r="I26" s="429">
        <v>0</v>
      </c>
      <c r="J26" s="429">
        <v>0</v>
      </c>
      <c r="K26" s="429">
        <v>91.51</v>
      </c>
      <c r="L26" s="429">
        <v>0</v>
      </c>
      <c r="M26" s="429">
        <v>15195.01</v>
      </c>
      <c r="N26" s="429">
        <v>0</v>
      </c>
      <c r="O26" s="429">
        <v>0</v>
      </c>
      <c r="P26" s="429">
        <v>6751.88</v>
      </c>
      <c r="Q26" s="429">
        <v>0</v>
      </c>
      <c r="R26" s="429">
        <v>0</v>
      </c>
      <c r="S26" s="429">
        <v>34237.089999999997</v>
      </c>
      <c r="T26" s="528"/>
      <c r="U26" s="528"/>
    </row>
    <row r="27" spans="1:21" s="427" customFormat="1" ht="12" customHeight="1">
      <c r="A27" s="425" t="s">
        <v>360</v>
      </c>
      <c r="B27" s="426">
        <v>0</v>
      </c>
      <c r="C27" s="426">
        <v>0</v>
      </c>
      <c r="D27" s="426">
        <v>2.46</v>
      </c>
      <c r="E27" s="426">
        <v>0</v>
      </c>
      <c r="F27" s="426">
        <v>0</v>
      </c>
      <c r="G27" s="426">
        <v>0</v>
      </c>
      <c r="H27" s="426">
        <v>77.44</v>
      </c>
      <c r="I27" s="426">
        <v>0</v>
      </c>
      <c r="J27" s="426">
        <v>0</v>
      </c>
      <c r="K27" s="426">
        <v>280.32</v>
      </c>
      <c r="L27" s="426">
        <v>0</v>
      </c>
      <c r="M27" s="426">
        <v>11.57</v>
      </c>
      <c r="N27" s="426">
        <v>0</v>
      </c>
      <c r="O27" s="426">
        <v>0</v>
      </c>
      <c r="P27" s="426">
        <v>34.67</v>
      </c>
      <c r="Q27" s="426">
        <v>0</v>
      </c>
      <c r="R27" s="426">
        <v>0</v>
      </c>
      <c r="S27" s="426">
        <v>406.46</v>
      </c>
      <c r="T27" s="528"/>
      <c r="U27" s="528"/>
    </row>
    <row r="28" spans="1:21" s="427" customFormat="1" ht="12" customHeight="1">
      <c r="A28" s="425" t="s">
        <v>361</v>
      </c>
      <c r="B28" s="426">
        <v>1.22</v>
      </c>
      <c r="C28" s="426">
        <v>0</v>
      </c>
      <c r="D28" s="426">
        <v>37.53</v>
      </c>
      <c r="E28" s="426">
        <v>0</v>
      </c>
      <c r="F28" s="426">
        <v>0</v>
      </c>
      <c r="G28" s="426">
        <v>0</v>
      </c>
      <c r="H28" s="426">
        <v>202.17000000000002</v>
      </c>
      <c r="I28" s="426">
        <v>0</v>
      </c>
      <c r="J28" s="426">
        <v>0</v>
      </c>
      <c r="K28" s="426">
        <v>1583.08</v>
      </c>
      <c r="L28" s="426">
        <v>0</v>
      </c>
      <c r="M28" s="426">
        <v>133.94</v>
      </c>
      <c r="N28" s="426">
        <v>0</v>
      </c>
      <c r="O28" s="426">
        <v>0</v>
      </c>
      <c r="P28" s="426">
        <v>220.69</v>
      </c>
      <c r="Q28" s="426">
        <v>0</v>
      </c>
      <c r="R28" s="426">
        <v>0</v>
      </c>
      <c r="S28" s="426">
        <v>2178.63</v>
      </c>
      <c r="T28" s="528"/>
      <c r="U28" s="528"/>
    </row>
    <row r="29" spans="1:21" s="427" customFormat="1" ht="12" customHeight="1">
      <c r="A29" s="428" t="s">
        <v>362</v>
      </c>
      <c r="B29" s="429">
        <v>0</v>
      </c>
      <c r="C29" s="429">
        <v>0</v>
      </c>
      <c r="D29" s="429">
        <v>0</v>
      </c>
      <c r="E29" s="429">
        <v>0</v>
      </c>
      <c r="F29" s="429">
        <v>0</v>
      </c>
      <c r="G29" s="429">
        <v>0</v>
      </c>
      <c r="H29" s="429">
        <v>65.61</v>
      </c>
      <c r="I29" s="429">
        <v>0</v>
      </c>
      <c r="J29" s="429">
        <v>0</v>
      </c>
      <c r="K29" s="429">
        <v>0</v>
      </c>
      <c r="L29" s="429">
        <v>0</v>
      </c>
      <c r="M29" s="429">
        <v>111.06</v>
      </c>
      <c r="N29" s="429">
        <v>0</v>
      </c>
      <c r="O29" s="429">
        <v>0</v>
      </c>
      <c r="P29" s="429">
        <v>-68.430000000000007</v>
      </c>
      <c r="Q29" s="429">
        <v>0</v>
      </c>
      <c r="R29" s="429">
        <v>0</v>
      </c>
      <c r="S29" s="429">
        <v>108.24000000000001</v>
      </c>
      <c r="T29" s="528"/>
      <c r="U29" s="528"/>
    </row>
    <row r="30" spans="1:21" s="427" customFormat="1" ht="12" customHeight="1">
      <c r="A30" s="425" t="s">
        <v>363</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c r="T30" s="528"/>
      <c r="U30" s="528"/>
    </row>
    <row r="31" spans="1:21" s="427" customFormat="1" ht="12" customHeight="1">
      <c r="A31" s="425" t="s">
        <v>364</v>
      </c>
      <c r="B31" s="426">
        <v>1047.53</v>
      </c>
      <c r="C31" s="426">
        <v>0</v>
      </c>
      <c r="D31" s="426">
        <v>57.95</v>
      </c>
      <c r="E31" s="426">
        <v>386.7</v>
      </c>
      <c r="F31" s="426">
        <v>596.68000000000006</v>
      </c>
      <c r="G31" s="426">
        <v>0</v>
      </c>
      <c r="H31" s="426">
        <v>390.44</v>
      </c>
      <c r="I31" s="426">
        <v>0</v>
      </c>
      <c r="J31" s="426">
        <v>1054.22</v>
      </c>
      <c r="K31" s="426">
        <v>0</v>
      </c>
      <c r="L31" s="426">
        <v>0</v>
      </c>
      <c r="M31" s="426">
        <v>0</v>
      </c>
      <c r="N31" s="426">
        <v>0</v>
      </c>
      <c r="O31" s="426">
        <v>0</v>
      </c>
      <c r="P31" s="426">
        <v>0.92</v>
      </c>
      <c r="Q31" s="426">
        <v>1775.19</v>
      </c>
      <c r="R31" s="426">
        <v>0</v>
      </c>
      <c r="S31" s="426">
        <v>5309.630000000001</v>
      </c>
      <c r="T31" s="528"/>
      <c r="U31" s="528"/>
    </row>
    <row r="32" spans="1:21" s="427" customFormat="1" ht="12" customHeight="1">
      <c r="A32" s="428" t="s">
        <v>365</v>
      </c>
      <c r="B32" s="429">
        <v>0</v>
      </c>
      <c r="C32" s="429">
        <v>0</v>
      </c>
      <c r="D32" s="429">
        <v>0</v>
      </c>
      <c r="E32" s="429">
        <v>0</v>
      </c>
      <c r="F32" s="429">
        <v>0</v>
      </c>
      <c r="G32" s="429">
        <v>0</v>
      </c>
      <c r="H32" s="429">
        <v>0</v>
      </c>
      <c r="I32" s="429">
        <v>0</v>
      </c>
      <c r="J32" s="429">
        <v>0</v>
      </c>
      <c r="K32" s="429">
        <v>0</v>
      </c>
      <c r="L32" s="429">
        <v>0</v>
      </c>
      <c r="M32" s="429">
        <v>0</v>
      </c>
      <c r="N32" s="429">
        <v>0</v>
      </c>
      <c r="O32" s="429">
        <v>0</v>
      </c>
      <c r="P32" s="429">
        <v>0</v>
      </c>
      <c r="Q32" s="429">
        <v>0</v>
      </c>
      <c r="R32" s="429">
        <v>0</v>
      </c>
      <c r="S32" s="429">
        <v>0</v>
      </c>
      <c r="T32" s="528"/>
      <c r="U32" s="528"/>
    </row>
    <row r="33" spans="1:21" s="427" customFormat="1" ht="12" customHeight="1">
      <c r="A33" s="425" t="s">
        <v>366</v>
      </c>
      <c r="B33" s="426">
        <v>0</v>
      </c>
      <c r="C33" s="426">
        <v>224.03</v>
      </c>
      <c r="D33" s="426">
        <v>0.43</v>
      </c>
      <c r="E33" s="426">
        <v>0</v>
      </c>
      <c r="F33" s="426">
        <v>0</v>
      </c>
      <c r="G33" s="426">
        <v>0</v>
      </c>
      <c r="H33" s="426">
        <v>69.66</v>
      </c>
      <c r="I33" s="426">
        <v>0</v>
      </c>
      <c r="J33" s="426">
        <v>0</v>
      </c>
      <c r="K33" s="426">
        <v>0</v>
      </c>
      <c r="L33" s="426">
        <v>0</v>
      </c>
      <c r="M33" s="426">
        <v>371.7</v>
      </c>
      <c r="N33" s="426">
        <v>0</v>
      </c>
      <c r="O33" s="426">
        <v>0</v>
      </c>
      <c r="P33" s="426">
        <v>1067.3700000000001</v>
      </c>
      <c r="Q33" s="426">
        <v>0</v>
      </c>
      <c r="R33" s="426">
        <v>0</v>
      </c>
      <c r="S33" s="426">
        <v>1733.19</v>
      </c>
      <c r="T33" s="528"/>
      <c r="U33" s="528"/>
    </row>
    <row r="34" spans="1:21" s="427" customFormat="1" ht="12" customHeight="1">
      <c r="A34" s="425" t="s">
        <v>367</v>
      </c>
      <c r="B34" s="426">
        <v>110.05</v>
      </c>
      <c r="C34" s="426">
        <v>0</v>
      </c>
      <c r="D34" s="426">
        <v>667.56000000000006</v>
      </c>
      <c r="E34" s="426">
        <v>0</v>
      </c>
      <c r="F34" s="426">
        <v>0</v>
      </c>
      <c r="G34" s="426">
        <v>0</v>
      </c>
      <c r="H34" s="426">
        <v>2029.49</v>
      </c>
      <c r="I34" s="426">
        <v>0</v>
      </c>
      <c r="J34" s="426">
        <v>202.87</v>
      </c>
      <c r="K34" s="426">
        <v>1167.67</v>
      </c>
      <c r="L34" s="426">
        <v>0</v>
      </c>
      <c r="M34" s="426">
        <v>1603.8400000000001</v>
      </c>
      <c r="N34" s="426">
        <v>0</v>
      </c>
      <c r="O34" s="426">
        <v>0</v>
      </c>
      <c r="P34" s="426">
        <v>1424.13</v>
      </c>
      <c r="Q34" s="426">
        <v>0</v>
      </c>
      <c r="R34" s="426">
        <v>0</v>
      </c>
      <c r="S34" s="426">
        <v>7205.61</v>
      </c>
      <c r="T34" s="528"/>
      <c r="U34" s="528"/>
    </row>
    <row r="35" spans="1:21" s="427" customFormat="1" ht="12" customHeight="1">
      <c r="A35" s="428" t="s">
        <v>368</v>
      </c>
      <c r="B35" s="429">
        <v>952.32</v>
      </c>
      <c r="C35" s="429">
        <v>0</v>
      </c>
      <c r="D35" s="429">
        <v>0</v>
      </c>
      <c r="E35" s="429">
        <v>114.67</v>
      </c>
      <c r="F35" s="429">
        <v>186.35</v>
      </c>
      <c r="G35" s="429">
        <v>0</v>
      </c>
      <c r="H35" s="429">
        <v>0</v>
      </c>
      <c r="I35" s="429">
        <v>0</v>
      </c>
      <c r="J35" s="429">
        <v>28.61</v>
      </c>
      <c r="K35" s="429">
        <v>406.06</v>
      </c>
      <c r="L35" s="429">
        <v>0</v>
      </c>
      <c r="M35" s="429">
        <v>0</v>
      </c>
      <c r="N35" s="429">
        <v>0</v>
      </c>
      <c r="O35" s="429">
        <v>0</v>
      </c>
      <c r="P35" s="429">
        <v>0</v>
      </c>
      <c r="Q35" s="429">
        <v>240.29</v>
      </c>
      <c r="R35" s="429">
        <v>0</v>
      </c>
      <c r="S35" s="429">
        <v>1928.2999999999997</v>
      </c>
      <c r="T35" s="528"/>
      <c r="U35" s="528"/>
    </row>
    <row r="36" spans="1:21" s="427" customFormat="1" ht="12" customHeight="1">
      <c r="A36" s="425" t="s">
        <v>369</v>
      </c>
      <c r="B36" s="426">
        <v>297.64</v>
      </c>
      <c r="C36" s="426">
        <v>0</v>
      </c>
      <c r="D36" s="426">
        <v>0</v>
      </c>
      <c r="E36" s="426">
        <v>0</v>
      </c>
      <c r="F36" s="426">
        <v>406.16</v>
      </c>
      <c r="G36" s="426">
        <v>0</v>
      </c>
      <c r="H36" s="426">
        <v>0</v>
      </c>
      <c r="I36" s="426">
        <v>0</v>
      </c>
      <c r="J36" s="426">
        <v>0</v>
      </c>
      <c r="K36" s="426">
        <v>442.25</v>
      </c>
      <c r="L36" s="426">
        <v>0</v>
      </c>
      <c r="M36" s="426">
        <v>0</v>
      </c>
      <c r="N36" s="426">
        <v>0</v>
      </c>
      <c r="O36" s="426">
        <v>0</v>
      </c>
      <c r="P36" s="426">
        <v>0</v>
      </c>
      <c r="Q36" s="426">
        <v>28.080000000000002</v>
      </c>
      <c r="R36" s="426">
        <v>0</v>
      </c>
      <c r="S36" s="426">
        <v>1174.1299999999999</v>
      </c>
      <c r="T36" s="528"/>
      <c r="U36" s="528"/>
    </row>
    <row r="37" spans="1:21" s="427" customFormat="1" ht="12" customHeight="1">
      <c r="A37" s="425" t="s">
        <v>370</v>
      </c>
      <c r="B37" s="426">
        <v>105.01</v>
      </c>
      <c r="C37" s="426">
        <v>0</v>
      </c>
      <c r="D37" s="426">
        <v>0</v>
      </c>
      <c r="E37" s="426">
        <v>0</v>
      </c>
      <c r="F37" s="426">
        <v>95.69</v>
      </c>
      <c r="G37" s="426">
        <v>0</v>
      </c>
      <c r="H37" s="426">
        <v>0</v>
      </c>
      <c r="I37" s="426">
        <v>0</v>
      </c>
      <c r="J37" s="426">
        <v>0</v>
      </c>
      <c r="K37" s="426">
        <v>44.87</v>
      </c>
      <c r="L37" s="426">
        <v>0</v>
      </c>
      <c r="M37" s="426">
        <v>0</v>
      </c>
      <c r="N37" s="426">
        <v>0</v>
      </c>
      <c r="O37" s="426">
        <v>0</v>
      </c>
      <c r="P37" s="426">
        <v>0</v>
      </c>
      <c r="Q37" s="426">
        <v>10.11</v>
      </c>
      <c r="R37" s="426">
        <v>0</v>
      </c>
      <c r="S37" s="426">
        <v>255.68</v>
      </c>
      <c r="T37" s="528"/>
      <c r="U37" s="528"/>
    </row>
    <row r="38" spans="1:21" s="427" customFormat="1" ht="12" customHeight="1">
      <c r="A38" s="428" t="s">
        <v>371</v>
      </c>
      <c r="B38" s="429">
        <v>0</v>
      </c>
      <c r="C38" s="429">
        <v>51.480000000000004</v>
      </c>
      <c r="D38" s="429">
        <v>0</v>
      </c>
      <c r="E38" s="429">
        <v>0</v>
      </c>
      <c r="F38" s="429">
        <v>0</v>
      </c>
      <c r="G38" s="429">
        <v>277.62</v>
      </c>
      <c r="H38" s="429">
        <v>1523.78</v>
      </c>
      <c r="I38" s="429">
        <v>0</v>
      </c>
      <c r="J38" s="429">
        <v>87.99</v>
      </c>
      <c r="K38" s="429">
        <v>3794.63</v>
      </c>
      <c r="L38" s="429">
        <v>0</v>
      </c>
      <c r="M38" s="429">
        <v>27.740000000000002</v>
      </c>
      <c r="N38" s="429">
        <v>0</v>
      </c>
      <c r="O38" s="429">
        <v>0</v>
      </c>
      <c r="P38" s="429">
        <v>0</v>
      </c>
      <c r="Q38" s="429">
        <v>0</v>
      </c>
      <c r="R38" s="429">
        <v>0</v>
      </c>
      <c r="S38" s="429">
        <v>5763.24</v>
      </c>
      <c r="T38" s="528"/>
      <c r="U38" s="528"/>
    </row>
    <row r="39" spans="1:21" s="427" customFormat="1" ht="12" customHeight="1">
      <c r="A39" s="425" t="s">
        <v>372</v>
      </c>
      <c r="B39" s="426">
        <v>0</v>
      </c>
      <c r="C39" s="426">
        <v>0</v>
      </c>
      <c r="D39" s="426">
        <v>0</v>
      </c>
      <c r="E39" s="426">
        <v>0</v>
      </c>
      <c r="F39" s="426">
        <v>0</v>
      </c>
      <c r="G39" s="426">
        <v>0</v>
      </c>
      <c r="H39" s="426">
        <v>228.89000000000001</v>
      </c>
      <c r="I39" s="426">
        <v>0</v>
      </c>
      <c r="J39" s="426">
        <v>0</v>
      </c>
      <c r="K39" s="426">
        <v>0</v>
      </c>
      <c r="L39" s="426">
        <v>0</v>
      </c>
      <c r="M39" s="426">
        <v>0</v>
      </c>
      <c r="N39" s="426">
        <v>0</v>
      </c>
      <c r="O39" s="426">
        <v>0</v>
      </c>
      <c r="P39" s="426">
        <v>0</v>
      </c>
      <c r="Q39" s="426">
        <v>0</v>
      </c>
      <c r="R39" s="426">
        <v>0</v>
      </c>
      <c r="S39" s="426">
        <v>228.89000000000001</v>
      </c>
      <c r="T39" s="528"/>
      <c r="U39" s="528"/>
    </row>
    <row r="40" spans="1:21" s="427" customFormat="1" ht="12" customHeight="1">
      <c r="A40" s="425" t="s">
        <v>373</v>
      </c>
      <c r="B40" s="426">
        <v>0</v>
      </c>
      <c r="C40" s="426">
        <v>3630.35</v>
      </c>
      <c r="D40" s="426">
        <v>923.36</v>
      </c>
      <c r="E40" s="426">
        <v>51.07</v>
      </c>
      <c r="F40" s="426">
        <v>0</v>
      </c>
      <c r="G40" s="426">
        <v>0</v>
      </c>
      <c r="H40" s="426">
        <v>1401.88</v>
      </c>
      <c r="I40" s="426">
        <v>0</v>
      </c>
      <c r="J40" s="426">
        <v>0</v>
      </c>
      <c r="K40" s="426">
        <v>219.73000000000002</v>
      </c>
      <c r="L40" s="426">
        <v>0</v>
      </c>
      <c r="M40" s="426">
        <v>1.19</v>
      </c>
      <c r="N40" s="426">
        <v>0</v>
      </c>
      <c r="O40" s="426">
        <v>0</v>
      </c>
      <c r="P40" s="426">
        <v>33.21</v>
      </c>
      <c r="Q40" s="426">
        <v>0</v>
      </c>
      <c r="R40" s="426">
        <v>0</v>
      </c>
      <c r="S40" s="426">
        <v>6260.7899999999991</v>
      </c>
      <c r="T40" s="528"/>
      <c r="U40" s="528"/>
    </row>
    <row r="41" spans="1:21" s="427" customFormat="1" ht="12" customHeight="1">
      <c r="A41" s="422" t="s">
        <v>374</v>
      </c>
      <c r="B41" s="423">
        <v>0</v>
      </c>
      <c r="C41" s="423">
        <v>296.72000000000003</v>
      </c>
      <c r="D41" s="423">
        <v>4941.26</v>
      </c>
      <c r="E41" s="423">
        <v>127.06</v>
      </c>
      <c r="F41" s="423">
        <v>0</v>
      </c>
      <c r="G41" s="423">
        <v>807.64</v>
      </c>
      <c r="H41" s="423">
        <v>9315.57</v>
      </c>
      <c r="I41" s="423">
        <v>177.17000000000002</v>
      </c>
      <c r="J41" s="423">
        <v>0</v>
      </c>
      <c r="K41" s="423">
        <v>5549.81</v>
      </c>
      <c r="L41" s="423">
        <v>0</v>
      </c>
      <c r="M41" s="423">
        <v>17028.010000000002</v>
      </c>
      <c r="N41" s="423">
        <v>262.44</v>
      </c>
      <c r="O41" s="423">
        <v>46.17</v>
      </c>
      <c r="P41" s="423">
        <v>13970.58</v>
      </c>
      <c r="Q41" s="423">
        <v>0</v>
      </c>
      <c r="R41" s="423">
        <v>0</v>
      </c>
      <c r="S41" s="423">
        <v>52522.430000000008</v>
      </c>
      <c r="T41" s="528"/>
      <c r="U41" s="528"/>
    </row>
    <row r="42" spans="1:21" s="424" customFormat="1" ht="12" customHeight="1">
      <c r="A42" s="425" t="s">
        <v>375</v>
      </c>
      <c r="B42" s="426">
        <v>0</v>
      </c>
      <c r="C42" s="426">
        <v>113.67</v>
      </c>
      <c r="D42" s="426">
        <v>3813.01</v>
      </c>
      <c r="E42" s="426">
        <v>127.06</v>
      </c>
      <c r="F42" s="426">
        <v>0</v>
      </c>
      <c r="G42" s="426">
        <v>423.5</v>
      </c>
      <c r="H42" s="426">
        <v>362.32</v>
      </c>
      <c r="I42" s="426">
        <v>177.17000000000002</v>
      </c>
      <c r="J42" s="426">
        <v>0</v>
      </c>
      <c r="K42" s="426">
        <v>1179.8900000000001</v>
      </c>
      <c r="L42" s="426">
        <v>0</v>
      </c>
      <c r="M42" s="426">
        <v>5264.4000000000005</v>
      </c>
      <c r="N42" s="426">
        <v>80.010000000000005</v>
      </c>
      <c r="O42" s="426">
        <v>0</v>
      </c>
      <c r="P42" s="426">
        <v>2233.1799999999998</v>
      </c>
      <c r="Q42" s="426">
        <v>0</v>
      </c>
      <c r="R42" s="426">
        <v>0</v>
      </c>
      <c r="S42" s="426">
        <v>13774.210000000001</v>
      </c>
      <c r="T42" s="528"/>
      <c r="U42" s="528"/>
    </row>
    <row r="43" spans="1:21" s="427" customFormat="1" ht="12" customHeight="1">
      <c r="A43" s="425" t="s">
        <v>376</v>
      </c>
      <c r="B43" s="426">
        <v>0</v>
      </c>
      <c r="C43" s="426">
        <v>0</v>
      </c>
      <c r="D43" s="426">
        <v>0</v>
      </c>
      <c r="E43" s="426">
        <v>0</v>
      </c>
      <c r="F43" s="426">
        <v>0</v>
      </c>
      <c r="G43" s="426">
        <v>0</v>
      </c>
      <c r="H43" s="426">
        <v>0</v>
      </c>
      <c r="I43" s="426">
        <v>0</v>
      </c>
      <c r="J43" s="426">
        <v>0</v>
      </c>
      <c r="K43" s="426">
        <v>0</v>
      </c>
      <c r="L43" s="426">
        <v>0</v>
      </c>
      <c r="M43" s="426">
        <v>0.57000000000000006</v>
      </c>
      <c r="N43" s="426">
        <v>0</v>
      </c>
      <c r="O43" s="426">
        <v>0</v>
      </c>
      <c r="P43" s="426">
        <v>11.33</v>
      </c>
      <c r="Q43" s="426">
        <v>0</v>
      </c>
      <c r="R43" s="426">
        <v>0</v>
      </c>
      <c r="S43" s="426">
        <v>11.9</v>
      </c>
      <c r="T43" s="528"/>
      <c r="U43" s="528"/>
    </row>
    <row r="44" spans="1:21" s="427" customFormat="1" ht="12" customHeight="1">
      <c r="A44" s="428" t="s">
        <v>318</v>
      </c>
      <c r="B44" s="429">
        <v>0</v>
      </c>
      <c r="C44" s="429">
        <v>183.05</v>
      </c>
      <c r="D44" s="429">
        <v>1128.24</v>
      </c>
      <c r="E44" s="429">
        <v>0</v>
      </c>
      <c r="F44" s="429">
        <v>0</v>
      </c>
      <c r="G44" s="429">
        <v>128.08000000000001</v>
      </c>
      <c r="H44" s="429">
        <v>3151.15</v>
      </c>
      <c r="I44" s="429">
        <v>0</v>
      </c>
      <c r="J44" s="429">
        <v>0</v>
      </c>
      <c r="K44" s="429">
        <v>3265.11</v>
      </c>
      <c r="L44" s="429">
        <v>0</v>
      </c>
      <c r="M44" s="429">
        <v>10619.84</v>
      </c>
      <c r="N44" s="429">
        <v>0.49</v>
      </c>
      <c r="O44" s="429">
        <v>0</v>
      </c>
      <c r="P44" s="429">
        <v>10233.75</v>
      </c>
      <c r="Q44" s="429">
        <v>0</v>
      </c>
      <c r="R44" s="429">
        <v>0</v>
      </c>
      <c r="S44" s="429">
        <v>28709.710000000003</v>
      </c>
      <c r="T44" s="528"/>
      <c r="U44" s="528"/>
    </row>
    <row r="45" spans="1:21" s="427" customFormat="1" ht="12" customHeight="1">
      <c r="A45" s="425" t="s">
        <v>377</v>
      </c>
      <c r="B45" s="426">
        <v>0</v>
      </c>
      <c r="C45" s="426">
        <v>0</v>
      </c>
      <c r="D45" s="426">
        <v>0</v>
      </c>
      <c r="E45" s="426">
        <v>0</v>
      </c>
      <c r="F45" s="426">
        <v>0</v>
      </c>
      <c r="G45" s="426">
        <v>256.06</v>
      </c>
      <c r="H45" s="426">
        <v>5802.11</v>
      </c>
      <c r="I45" s="426">
        <v>0</v>
      </c>
      <c r="J45" s="426">
        <v>0</v>
      </c>
      <c r="K45" s="426">
        <v>1104.8</v>
      </c>
      <c r="L45" s="426">
        <v>0</v>
      </c>
      <c r="M45" s="426">
        <v>1143.2</v>
      </c>
      <c r="N45" s="426">
        <v>181.94</v>
      </c>
      <c r="O45" s="426">
        <v>46.17</v>
      </c>
      <c r="P45" s="426">
        <v>1492.33</v>
      </c>
      <c r="Q45" s="426">
        <v>0</v>
      </c>
      <c r="R45" s="426">
        <v>0</v>
      </c>
      <c r="S45" s="426">
        <v>10026.61</v>
      </c>
      <c r="T45" s="528"/>
      <c r="U45" s="528"/>
    </row>
    <row r="46" spans="1:21" s="427" customFormat="1" ht="12" customHeight="1">
      <c r="A46" s="430" t="s">
        <v>378</v>
      </c>
      <c r="B46" s="431">
        <v>0</v>
      </c>
      <c r="C46" s="431">
        <v>42506.090000000004</v>
      </c>
      <c r="D46" s="431">
        <v>955.49</v>
      </c>
      <c r="E46" s="431">
        <v>19689.72</v>
      </c>
      <c r="F46" s="431">
        <v>0</v>
      </c>
      <c r="G46" s="431">
        <v>30948.7</v>
      </c>
      <c r="H46" s="431">
        <v>0</v>
      </c>
      <c r="I46" s="431">
        <v>35827.9</v>
      </c>
      <c r="J46" s="431">
        <v>0</v>
      </c>
      <c r="K46" s="431">
        <v>118179.82</v>
      </c>
      <c r="L46" s="431">
        <v>92.06</v>
      </c>
      <c r="M46" s="431">
        <v>108322.82</v>
      </c>
      <c r="N46" s="431">
        <v>8427.2999999999993</v>
      </c>
      <c r="O46" s="431">
        <v>0</v>
      </c>
      <c r="P46" s="431">
        <v>57589.73</v>
      </c>
      <c r="Q46" s="431">
        <v>0</v>
      </c>
      <c r="R46" s="431">
        <v>228.13</v>
      </c>
      <c r="S46" s="431">
        <v>422767.75999999995</v>
      </c>
      <c r="T46" s="528"/>
      <c r="U46" s="528"/>
    </row>
    <row r="47" spans="1:21" s="427" customFormat="1" ht="12" customHeight="1">
      <c r="A47" s="432" t="s">
        <v>379</v>
      </c>
      <c r="B47" s="423">
        <v>0</v>
      </c>
      <c r="C47" s="423">
        <v>42506.090000000004</v>
      </c>
      <c r="D47" s="423">
        <v>955.49</v>
      </c>
      <c r="E47" s="423">
        <v>19077.04</v>
      </c>
      <c r="F47" s="423">
        <v>0</v>
      </c>
      <c r="G47" s="423">
        <v>29737.87</v>
      </c>
      <c r="H47" s="423">
        <v>0</v>
      </c>
      <c r="I47" s="423">
        <v>35186.629999999997</v>
      </c>
      <c r="J47" s="423">
        <v>0</v>
      </c>
      <c r="K47" s="423">
        <v>118179.77</v>
      </c>
      <c r="L47" s="423">
        <v>92.06</v>
      </c>
      <c r="M47" s="423">
        <v>107431.87</v>
      </c>
      <c r="N47" s="423">
        <v>5868.91</v>
      </c>
      <c r="O47" s="423">
        <v>0</v>
      </c>
      <c r="P47" s="423">
        <v>57016.959999999999</v>
      </c>
      <c r="Q47" s="423">
        <v>0</v>
      </c>
      <c r="R47" s="423">
        <v>91.49</v>
      </c>
      <c r="S47" s="423">
        <v>416144.18</v>
      </c>
      <c r="T47" s="528"/>
      <c r="U47" s="528"/>
    </row>
    <row r="48" spans="1:21" s="427" customFormat="1" ht="12" customHeight="1">
      <c r="A48" s="425" t="s">
        <v>380</v>
      </c>
      <c r="B48" s="426">
        <v>0</v>
      </c>
      <c r="C48" s="426">
        <v>0</v>
      </c>
      <c r="D48" s="426">
        <v>53.43</v>
      </c>
      <c r="E48" s="426">
        <v>0</v>
      </c>
      <c r="F48" s="426">
        <v>0</v>
      </c>
      <c r="G48" s="426">
        <v>9357.49</v>
      </c>
      <c r="H48" s="426">
        <v>0</v>
      </c>
      <c r="I48" s="426">
        <v>2339.5</v>
      </c>
      <c r="J48" s="426">
        <v>0</v>
      </c>
      <c r="K48" s="426">
        <v>6971.82</v>
      </c>
      <c r="L48" s="426">
        <v>92.06</v>
      </c>
      <c r="M48" s="426">
        <v>8850.42</v>
      </c>
      <c r="N48" s="426">
        <v>22.04</v>
      </c>
      <c r="O48" s="426">
        <v>0</v>
      </c>
      <c r="P48" s="426">
        <v>12255.75</v>
      </c>
      <c r="Q48" s="426">
        <v>0</v>
      </c>
      <c r="R48" s="426">
        <v>18.18</v>
      </c>
      <c r="S48" s="426">
        <v>39960.69</v>
      </c>
      <c r="T48" s="528"/>
      <c r="U48" s="528"/>
    </row>
    <row r="49" spans="1:21" s="427" customFormat="1" ht="12" customHeight="1">
      <c r="A49" s="425" t="s">
        <v>381</v>
      </c>
      <c r="B49" s="426">
        <v>0</v>
      </c>
      <c r="C49" s="426">
        <v>20655.11</v>
      </c>
      <c r="D49" s="426">
        <v>577.36</v>
      </c>
      <c r="E49" s="426">
        <v>2548.0100000000002</v>
      </c>
      <c r="F49" s="426">
        <v>0</v>
      </c>
      <c r="G49" s="426">
        <v>0</v>
      </c>
      <c r="H49" s="426">
        <v>0</v>
      </c>
      <c r="I49" s="426">
        <v>307.41000000000003</v>
      </c>
      <c r="J49" s="426">
        <v>0</v>
      </c>
      <c r="K49" s="426">
        <v>24463.65</v>
      </c>
      <c r="L49" s="426">
        <v>0</v>
      </c>
      <c r="M49" s="426">
        <v>11890.58</v>
      </c>
      <c r="N49" s="426">
        <v>272.29000000000002</v>
      </c>
      <c r="O49" s="426">
        <v>0</v>
      </c>
      <c r="P49" s="426">
        <v>394.57</v>
      </c>
      <c r="Q49" s="426">
        <v>0</v>
      </c>
      <c r="R49" s="426">
        <v>0</v>
      </c>
      <c r="S49" s="426">
        <v>61108.98000000001</v>
      </c>
      <c r="T49" s="528"/>
      <c r="U49" s="528"/>
    </row>
    <row r="50" spans="1:21" s="427" customFormat="1" ht="12" customHeight="1">
      <c r="A50" s="428" t="s">
        <v>382</v>
      </c>
      <c r="B50" s="429">
        <v>0</v>
      </c>
      <c r="C50" s="429">
        <v>0</v>
      </c>
      <c r="D50" s="429">
        <v>181.56</v>
      </c>
      <c r="E50" s="429">
        <v>362.04</v>
      </c>
      <c r="F50" s="429">
        <v>0</v>
      </c>
      <c r="G50" s="429">
        <v>0</v>
      </c>
      <c r="H50" s="429">
        <v>0</v>
      </c>
      <c r="I50" s="429">
        <v>1949.08</v>
      </c>
      <c r="J50" s="429">
        <v>0</v>
      </c>
      <c r="K50" s="429">
        <v>4175.17</v>
      </c>
      <c r="L50" s="429">
        <v>0</v>
      </c>
      <c r="M50" s="429">
        <v>1572.63</v>
      </c>
      <c r="N50" s="429">
        <v>245.08</v>
      </c>
      <c r="O50" s="429">
        <v>0</v>
      </c>
      <c r="P50" s="429">
        <v>2387.0700000000002</v>
      </c>
      <c r="Q50" s="429">
        <v>0</v>
      </c>
      <c r="R50" s="429">
        <v>0</v>
      </c>
      <c r="S50" s="429">
        <v>10872.63</v>
      </c>
      <c r="T50" s="528"/>
      <c r="U50" s="528"/>
    </row>
    <row r="51" spans="1:21" s="427" customFormat="1" ht="12" customHeight="1">
      <c r="A51" s="433" t="s">
        <v>383</v>
      </c>
      <c r="B51" s="434">
        <v>0</v>
      </c>
      <c r="C51" s="434">
        <v>21418.33</v>
      </c>
      <c r="D51" s="434">
        <v>142.92000000000002</v>
      </c>
      <c r="E51" s="434">
        <v>16151.83</v>
      </c>
      <c r="F51" s="434">
        <v>0</v>
      </c>
      <c r="G51" s="434">
        <v>19648.580000000002</v>
      </c>
      <c r="H51" s="434">
        <v>0</v>
      </c>
      <c r="I51" s="434">
        <v>18353.21</v>
      </c>
      <c r="J51" s="434">
        <v>0</v>
      </c>
      <c r="K51" s="434">
        <v>75316.900000000009</v>
      </c>
      <c r="L51" s="434">
        <v>0</v>
      </c>
      <c r="M51" s="434">
        <v>84294.28</v>
      </c>
      <c r="N51" s="434">
        <v>2459.31</v>
      </c>
      <c r="O51" s="434">
        <v>0</v>
      </c>
      <c r="P51" s="434">
        <v>40986.36</v>
      </c>
      <c r="Q51" s="434">
        <v>0</v>
      </c>
      <c r="R51" s="434">
        <v>0</v>
      </c>
      <c r="S51" s="434">
        <v>278771.72000000003</v>
      </c>
      <c r="T51" s="528"/>
      <c r="U51" s="528"/>
    </row>
    <row r="52" spans="1:21" s="427" customFormat="1" ht="12" customHeight="1">
      <c r="A52" s="433" t="s">
        <v>384</v>
      </c>
      <c r="B52" s="434">
        <v>0</v>
      </c>
      <c r="C52" s="434">
        <v>0</v>
      </c>
      <c r="D52" s="434">
        <v>0</v>
      </c>
      <c r="E52" s="434">
        <v>0</v>
      </c>
      <c r="F52" s="434">
        <v>0</v>
      </c>
      <c r="G52" s="434">
        <v>0</v>
      </c>
      <c r="H52" s="434">
        <v>0</v>
      </c>
      <c r="I52" s="434">
        <v>0</v>
      </c>
      <c r="J52" s="434">
        <v>0</v>
      </c>
      <c r="K52" s="434">
        <v>3819.2200000000003</v>
      </c>
      <c r="L52" s="434">
        <v>0</v>
      </c>
      <c r="M52" s="434">
        <v>0.53</v>
      </c>
      <c r="N52" s="434">
        <v>0</v>
      </c>
      <c r="O52" s="434">
        <v>0</v>
      </c>
      <c r="P52" s="434">
        <v>0</v>
      </c>
      <c r="Q52" s="434">
        <v>0</v>
      </c>
      <c r="R52" s="434">
        <v>0</v>
      </c>
      <c r="S52" s="434">
        <v>3819.7500000000005</v>
      </c>
      <c r="T52" s="528"/>
      <c r="U52" s="528"/>
    </row>
    <row r="53" spans="1:21" s="427" customFormat="1" ht="12" customHeight="1">
      <c r="A53" s="428" t="s">
        <v>385</v>
      </c>
      <c r="B53" s="429">
        <v>0</v>
      </c>
      <c r="C53" s="429">
        <v>0.34</v>
      </c>
      <c r="D53" s="429">
        <v>0.21</v>
      </c>
      <c r="E53" s="429">
        <v>15.16</v>
      </c>
      <c r="F53" s="429">
        <v>0</v>
      </c>
      <c r="G53" s="429">
        <v>0</v>
      </c>
      <c r="H53" s="429">
        <v>0</v>
      </c>
      <c r="I53" s="429">
        <v>2526.34</v>
      </c>
      <c r="J53" s="429">
        <v>0</v>
      </c>
      <c r="K53" s="429">
        <v>0</v>
      </c>
      <c r="L53" s="429">
        <v>0</v>
      </c>
      <c r="M53" s="429">
        <v>7.58</v>
      </c>
      <c r="N53" s="429">
        <v>0</v>
      </c>
      <c r="O53" s="429">
        <v>0</v>
      </c>
      <c r="P53" s="429">
        <v>-140.85</v>
      </c>
      <c r="Q53" s="429">
        <v>0</v>
      </c>
      <c r="R53" s="429">
        <v>0</v>
      </c>
      <c r="S53" s="429">
        <v>2408.7800000000002</v>
      </c>
      <c r="T53" s="528"/>
      <c r="U53" s="528"/>
    </row>
    <row r="54" spans="1:21" s="427" customFormat="1" ht="12" customHeight="1">
      <c r="A54" s="425" t="s">
        <v>386</v>
      </c>
      <c r="B54" s="426">
        <v>0</v>
      </c>
      <c r="C54" s="426">
        <v>432.3</v>
      </c>
      <c r="D54" s="426">
        <v>0</v>
      </c>
      <c r="E54" s="426">
        <v>0</v>
      </c>
      <c r="F54" s="426">
        <v>0</v>
      </c>
      <c r="G54" s="426">
        <v>0</v>
      </c>
      <c r="H54" s="426">
        <v>0</v>
      </c>
      <c r="I54" s="426">
        <v>1891.91</v>
      </c>
      <c r="J54" s="426">
        <v>0</v>
      </c>
      <c r="K54" s="426">
        <v>0</v>
      </c>
      <c r="L54" s="426">
        <v>0</v>
      </c>
      <c r="M54" s="426">
        <v>88.2</v>
      </c>
      <c r="N54" s="426">
        <v>202.23000000000002</v>
      </c>
      <c r="O54" s="426">
        <v>0</v>
      </c>
      <c r="P54" s="426">
        <v>281.38</v>
      </c>
      <c r="Q54" s="426">
        <v>0</v>
      </c>
      <c r="R54" s="426">
        <v>0</v>
      </c>
      <c r="S54" s="426">
        <v>2896.02</v>
      </c>
      <c r="T54" s="528"/>
      <c r="U54" s="528"/>
    </row>
    <row r="55" spans="1:21" s="427" customFormat="1" ht="12" customHeight="1">
      <c r="A55" s="425" t="s">
        <v>387</v>
      </c>
      <c r="B55" s="426">
        <v>0</v>
      </c>
      <c r="C55" s="426">
        <v>0</v>
      </c>
      <c r="D55" s="426">
        <v>0</v>
      </c>
      <c r="E55" s="426">
        <v>0</v>
      </c>
      <c r="F55" s="426">
        <v>0</v>
      </c>
      <c r="G55" s="426">
        <v>0</v>
      </c>
      <c r="H55" s="426">
        <v>0</v>
      </c>
      <c r="I55" s="426">
        <v>0.81</v>
      </c>
      <c r="J55" s="426">
        <v>0</v>
      </c>
      <c r="K55" s="426">
        <v>0.55000000000000004</v>
      </c>
      <c r="L55" s="426">
        <v>0</v>
      </c>
      <c r="M55" s="426">
        <v>0</v>
      </c>
      <c r="N55" s="426">
        <v>0</v>
      </c>
      <c r="O55" s="426">
        <v>0</v>
      </c>
      <c r="P55" s="426">
        <v>0</v>
      </c>
      <c r="Q55" s="426">
        <v>0</v>
      </c>
      <c r="R55" s="426">
        <v>0</v>
      </c>
      <c r="S55" s="426">
        <v>1.36</v>
      </c>
      <c r="T55" s="528"/>
      <c r="U55" s="528"/>
    </row>
    <row r="56" spans="1:21" s="427" customFormat="1" ht="12" customHeight="1">
      <c r="A56" s="428" t="s">
        <v>388</v>
      </c>
      <c r="B56" s="429">
        <v>0</v>
      </c>
      <c r="C56" s="429">
        <v>0</v>
      </c>
      <c r="D56" s="429">
        <v>0</v>
      </c>
      <c r="E56" s="429">
        <v>0</v>
      </c>
      <c r="F56" s="429">
        <v>0</v>
      </c>
      <c r="G56" s="429">
        <v>731.79</v>
      </c>
      <c r="H56" s="429">
        <v>0</v>
      </c>
      <c r="I56" s="429">
        <v>615.73</v>
      </c>
      <c r="J56" s="429">
        <v>0</v>
      </c>
      <c r="K56" s="429">
        <v>684.14</v>
      </c>
      <c r="L56" s="429">
        <v>0</v>
      </c>
      <c r="M56" s="429">
        <v>33.19</v>
      </c>
      <c r="N56" s="429">
        <v>1196.54</v>
      </c>
      <c r="O56" s="429">
        <v>0</v>
      </c>
      <c r="P56" s="429">
        <v>848.98</v>
      </c>
      <c r="Q56" s="429">
        <v>0</v>
      </c>
      <c r="R56" s="429">
        <v>73.320000000000007</v>
      </c>
      <c r="S56" s="429">
        <v>4183.6899999999996</v>
      </c>
      <c r="T56" s="528"/>
      <c r="U56" s="528"/>
    </row>
    <row r="57" spans="1:21" s="427" customFormat="1" ht="12" customHeight="1">
      <c r="A57" s="425" t="s">
        <v>389</v>
      </c>
      <c r="B57" s="426">
        <v>0</v>
      </c>
      <c r="C57" s="426">
        <v>0</v>
      </c>
      <c r="D57" s="426">
        <v>0</v>
      </c>
      <c r="E57" s="426">
        <v>0</v>
      </c>
      <c r="F57" s="426">
        <v>0</v>
      </c>
      <c r="G57" s="426">
        <v>0</v>
      </c>
      <c r="H57" s="426">
        <v>0</v>
      </c>
      <c r="I57" s="426">
        <v>7202.63</v>
      </c>
      <c r="J57" s="426">
        <v>0</v>
      </c>
      <c r="K57" s="426">
        <v>2748.32</v>
      </c>
      <c r="L57" s="426">
        <v>0</v>
      </c>
      <c r="M57" s="426">
        <v>694.47</v>
      </c>
      <c r="N57" s="426">
        <v>1471.4</v>
      </c>
      <c r="O57" s="426">
        <v>0</v>
      </c>
      <c r="P57" s="426">
        <v>3.71</v>
      </c>
      <c r="Q57" s="426">
        <v>0</v>
      </c>
      <c r="R57" s="426">
        <v>0</v>
      </c>
      <c r="S57" s="426">
        <v>12120.529999999999</v>
      </c>
      <c r="T57" s="528"/>
      <c r="U57" s="528"/>
    </row>
    <row r="58" spans="1:21" s="424" customFormat="1" ht="12" customHeight="1">
      <c r="A58" s="430" t="s">
        <v>338</v>
      </c>
      <c r="B58" s="431">
        <v>0</v>
      </c>
      <c r="C58" s="431">
        <v>0</v>
      </c>
      <c r="D58" s="431">
        <v>0</v>
      </c>
      <c r="E58" s="431">
        <v>612.68000000000006</v>
      </c>
      <c r="F58" s="431">
        <v>0</v>
      </c>
      <c r="G58" s="431">
        <v>1210.83</v>
      </c>
      <c r="H58" s="431">
        <v>0</v>
      </c>
      <c r="I58" s="431">
        <v>641.27</v>
      </c>
      <c r="J58" s="431">
        <v>0</v>
      </c>
      <c r="K58" s="431">
        <v>0.05</v>
      </c>
      <c r="L58" s="431">
        <v>0</v>
      </c>
      <c r="M58" s="431">
        <v>890.95</v>
      </c>
      <c r="N58" s="431">
        <v>2558.39</v>
      </c>
      <c r="O58" s="431">
        <v>0</v>
      </c>
      <c r="P58" s="431">
        <v>572.77</v>
      </c>
      <c r="Q58" s="431">
        <v>0</v>
      </c>
      <c r="R58" s="431">
        <v>136.64000000000001</v>
      </c>
      <c r="S58" s="431">
        <v>6623.5800000000008</v>
      </c>
      <c r="T58" s="528"/>
      <c r="U58" s="528"/>
    </row>
    <row r="59" spans="1:21" s="427" customFormat="1" ht="12" customHeight="1">
      <c r="A59" s="428" t="s">
        <v>390</v>
      </c>
      <c r="B59" s="429">
        <v>0</v>
      </c>
      <c r="C59" s="429">
        <v>0</v>
      </c>
      <c r="D59" s="429">
        <v>0</v>
      </c>
      <c r="E59" s="429">
        <v>62.84</v>
      </c>
      <c r="F59" s="429">
        <v>0</v>
      </c>
      <c r="G59" s="429">
        <v>1210.83</v>
      </c>
      <c r="H59" s="429">
        <v>0</v>
      </c>
      <c r="I59" s="429">
        <v>641.27</v>
      </c>
      <c r="J59" s="429">
        <v>0</v>
      </c>
      <c r="K59" s="429">
        <v>0.05</v>
      </c>
      <c r="L59" s="429">
        <v>0</v>
      </c>
      <c r="M59" s="429">
        <v>890.95</v>
      </c>
      <c r="N59" s="429">
        <v>1232.1200000000001</v>
      </c>
      <c r="O59" s="429">
        <v>0</v>
      </c>
      <c r="P59" s="429">
        <v>572.77</v>
      </c>
      <c r="Q59" s="429">
        <v>0</v>
      </c>
      <c r="R59" s="429">
        <v>-2.4700000000000002</v>
      </c>
      <c r="S59" s="429">
        <v>4608.3599999999997</v>
      </c>
      <c r="T59" s="528"/>
      <c r="U59" s="528"/>
    </row>
    <row r="60" spans="1:21" s="427" customFormat="1" ht="12" customHeight="1">
      <c r="A60" s="425" t="s">
        <v>391</v>
      </c>
      <c r="B60" s="426">
        <v>0</v>
      </c>
      <c r="C60" s="426">
        <v>0</v>
      </c>
      <c r="D60" s="426">
        <v>0</v>
      </c>
      <c r="E60" s="426">
        <v>0</v>
      </c>
      <c r="F60" s="426">
        <v>0</v>
      </c>
      <c r="G60" s="426">
        <v>0</v>
      </c>
      <c r="H60" s="426">
        <v>0</v>
      </c>
      <c r="I60" s="426">
        <v>0</v>
      </c>
      <c r="J60" s="426">
        <v>0</v>
      </c>
      <c r="K60" s="426">
        <v>0</v>
      </c>
      <c r="L60" s="426">
        <v>0</v>
      </c>
      <c r="M60" s="426">
        <v>0</v>
      </c>
      <c r="N60" s="426">
        <v>0</v>
      </c>
      <c r="O60" s="426">
        <v>0</v>
      </c>
      <c r="P60" s="426">
        <v>0</v>
      </c>
      <c r="Q60" s="426">
        <v>0</v>
      </c>
      <c r="R60" s="426">
        <v>0</v>
      </c>
      <c r="S60" s="426">
        <v>0</v>
      </c>
      <c r="T60" s="528"/>
      <c r="U60" s="528"/>
    </row>
    <row r="61" spans="1:21" s="427" customFormat="1" ht="12" customHeight="1">
      <c r="A61" s="425" t="s">
        <v>392</v>
      </c>
      <c r="B61" s="426">
        <v>0</v>
      </c>
      <c r="C61" s="426">
        <v>0</v>
      </c>
      <c r="D61" s="426">
        <v>0</v>
      </c>
      <c r="E61" s="426">
        <v>0</v>
      </c>
      <c r="F61" s="426">
        <v>0</v>
      </c>
      <c r="G61" s="426">
        <v>0</v>
      </c>
      <c r="H61" s="426">
        <v>0</v>
      </c>
      <c r="I61" s="426">
        <v>0</v>
      </c>
      <c r="J61" s="426">
        <v>0</v>
      </c>
      <c r="K61" s="426">
        <v>0</v>
      </c>
      <c r="L61" s="426">
        <v>0</v>
      </c>
      <c r="M61" s="426">
        <v>0</v>
      </c>
      <c r="N61" s="426">
        <v>0</v>
      </c>
      <c r="O61" s="426">
        <v>0</v>
      </c>
      <c r="P61" s="426">
        <v>0</v>
      </c>
      <c r="Q61" s="426">
        <v>0</v>
      </c>
      <c r="R61" s="426">
        <v>0</v>
      </c>
      <c r="S61" s="426">
        <v>0</v>
      </c>
      <c r="T61" s="528"/>
      <c r="U61" s="528"/>
    </row>
    <row r="62" spans="1:21" s="427" customFormat="1" ht="12" customHeight="1">
      <c r="A62" s="428" t="s">
        <v>393</v>
      </c>
      <c r="B62" s="429">
        <v>0</v>
      </c>
      <c r="C62" s="429">
        <v>0</v>
      </c>
      <c r="D62" s="429">
        <v>0</v>
      </c>
      <c r="E62" s="429">
        <v>273.78000000000003</v>
      </c>
      <c r="F62" s="429">
        <v>0</v>
      </c>
      <c r="G62" s="429">
        <v>0</v>
      </c>
      <c r="H62" s="429">
        <v>0</v>
      </c>
      <c r="I62" s="429">
        <v>0</v>
      </c>
      <c r="J62" s="429">
        <v>0</v>
      </c>
      <c r="K62" s="429">
        <v>0</v>
      </c>
      <c r="L62" s="429">
        <v>0</v>
      </c>
      <c r="M62" s="429">
        <v>0</v>
      </c>
      <c r="N62" s="429">
        <v>437.41</v>
      </c>
      <c r="O62" s="429">
        <v>0</v>
      </c>
      <c r="P62" s="429">
        <v>0</v>
      </c>
      <c r="Q62" s="429">
        <v>0</v>
      </c>
      <c r="R62" s="429">
        <v>53.18</v>
      </c>
      <c r="S62" s="429">
        <v>764.37</v>
      </c>
      <c r="T62" s="528"/>
      <c r="U62" s="528"/>
    </row>
    <row r="63" spans="1:21" s="427" customFormat="1" ht="12" customHeight="1">
      <c r="A63" s="425" t="s">
        <v>394</v>
      </c>
      <c r="B63" s="426">
        <v>0</v>
      </c>
      <c r="C63" s="426">
        <v>0</v>
      </c>
      <c r="D63" s="426">
        <v>0</v>
      </c>
      <c r="E63" s="426">
        <v>276.05</v>
      </c>
      <c r="F63" s="426">
        <v>0</v>
      </c>
      <c r="G63" s="426">
        <v>0</v>
      </c>
      <c r="H63" s="426">
        <v>0</v>
      </c>
      <c r="I63" s="426">
        <v>0</v>
      </c>
      <c r="J63" s="426">
        <v>0</v>
      </c>
      <c r="K63" s="426">
        <v>0</v>
      </c>
      <c r="L63" s="426">
        <v>0</v>
      </c>
      <c r="M63" s="426">
        <v>0</v>
      </c>
      <c r="N63" s="426">
        <v>888.86</v>
      </c>
      <c r="O63" s="426">
        <v>0</v>
      </c>
      <c r="P63" s="426">
        <v>0</v>
      </c>
      <c r="Q63" s="426">
        <v>0</v>
      </c>
      <c r="R63" s="426">
        <v>85.93</v>
      </c>
      <c r="S63" s="426">
        <v>1250.8400000000001</v>
      </c>
      <c r="T63" s="528"/>
      <c r="U63" s="528"/>
    </row>
    <row r="64" spans="1:21" s="427" customFormat="1" ht="12" customHeight="1">
      <c r="A64" s="430" t="s">
        <v>395</v>
      </c>
      <c r="B64" s="431">
        <v>3350.17</v>
      </c>
      <c r="C64" s="431">
        <v>49901.66</v>
      </c>
      <c r="D64" s="431">
        <v>10586.550000000001</v>
      </c>
      <c r="E64" s="431">
        <v>21570.3</v>
      </c>
      <c r="F64" s="431">
        <v>1284.8800000000001</v>
      </c>
      <c r="G64" s="431">
        <v>35210.75</v>
      </c>
      <c r="H64" s="431">
        <v>34162.620000000003</v>
      </c>
      <c r="I64" s="431">
        <v>36005.07</v>
      </c>
      <c r="J64" s="431">
        <v>1497.41</v>
      </c>
      <c r="K64" s="431">
        <v>160779.11000000002</v>
      </c>
      <c r="L64" s="431">
        <v>92.06</v>
      </c>
      <c r="M64" s="431">
        <v>160259.5</v>
      </c>
      <c r="N64" s="431">
        <v>8689.74</v>
      </c>
      <c r="O64" s="431">
        <v>4506.78</v>
      </c>
      <c r="P64" s="431">
        <v>121227.34</v>
      </c>
      <c r="Q64" s="431">
        <v>2053.67</v>
      </c>
      <c r="R64" s="431">
        <v>228.13</v>
      </c>
      <c r="S64" s="431">
        <v>651405.74</v>
      </c>
      <c r="T64" s="528"/>
      <c r="U64" s="528"/>
    </row>
    <row r="65" spans="1:19" s="427" customFormat="1" ht="6.75" customHeight="1" thickBot="1">
      <c r="A65" s="435"/>
      <c r="B65" s="436"/>
      <c r="C65" s="436"/>
      <c r="D65" s="436"/>
      <c r="E65" s="436"/>
      <c r="F65" s="436"/>
      <c r="G65" s="436"/>
      <c r="H65" s="436"/>
      <c r="I65" s="436"/>
      <c r="J65" s="436"/>
      <c r="K65" s="436"/>
      <c r="L65" s="436"/>
      <c r="M65" s="436"/>
      <c r="N65" s="436"/>
      <c r="O65" s="436"/>
      <c r="P65" s="436"/>
      <c r="Q65" s="436"/>
      <c r="R65" s="436"/>
      <c r="S65" s="436"/>
    </row>
    <row r="66" spans="1:19" s="427" customFormat="1" ht="12" customHeight="1" thickTop="1">
      <c r="A66" s="309" t="s">
        <v>41</v>
      </c>
    </row>
    <row r="67" spans="1:19" s="427" customFormat="1" ht="12" customHeight="1">
      <c r="A67" s="437" t="s">
        <v>124</v>
      </c>
    </row>
    <row r="68" spans="1:19" s="427" customFormat="1" ht="12" customHeight="1">
      <c r="A68" s="437" t="s">
        <v>125</v>
      </c>
    </row>
    <row r="69" spans="1:19" s="424" customFormat="1" ht="12" customHeight="1">
      <c r="A69" s="437" t="s">
        <v>126</v>
      </c>
    </row>
    <row r="70" spans="1:19" s="421" customFormat="1">
      <c r="A70" s="437" t="s">
        <v>127</v>
      </c>
    </row>
    <row r="71" spans="1:19">
      <c r="A71" s="437"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2"/>
    </row>
    <row r="79" spans="1:19" ht="13.8">
      <c r="A79" s="67"/>
    </row>
    <row r="80" spans="1:19" ht="13.8">
      <c r="A80" s="67"/>
    </row>
    <row r="81" spans="1:1">
      <c r="A81" s="408"/>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003B9-01FB-45C4-A855-5E13804E4C4C}">
  <sheetPr codeName="Hoja17"/>
  <dimension ref="A1:T80"/>
  <sheetViews>
    <sheetView showGridLines="0" zoomScale="80" zoomScaleNormal="80" workbookViewId="0"/>
  </sheetViews>
  <sheetFormatPr baseColWidth="10" defaultColWidth="7.6640625" defaultRowHeight="13.2"/>
  <cols>
    <col min="1" max="1" width="42.5546875" style="439" customWidth="1"/>
    <col min="2" max="2" width="11.5546875" style="439" customWidth="1"/>
    <col min="3" max="18" width="11.5546875" style="408" customWidth="1"/>
    <col min="19" max="19" width="10.44140625" style="408" customWidth="1"/>
    <col min="20" max="16384" width="7.6640625" style="408"/>
  </cols>
  <sheetData>
    <row r="1" spans="1:20" s="410" customFormat="1" ht="30" customHeight="1">
      <c r="A1" s="529" t="s">
        <v>32</v>
      </c>
      <c r="B1" s="529"/>
      <c r="C1" s="529"/>
      <c r="D1" s="35"/>
      <c r="E1" s="529"/>
      <c r="F1" s="529"/>
      <c r="G1" s="529"/>
      <c r="H1" s="529"/>
      <c r="I1" s="529"/>
      <c r="J1" s="529"/>
      <c r="K1" s="529"/>
      <c r="L1" s="529"/>
      <c r="M1" s="529"/>
      <c r="N1" s="529"/>
      <c r="O1" s="529"/>
      <c r="P1" s="529"/>
      <c r="Q1" s="529"/>
      <c r="R1" s="529"/>
    </row>
    <row r="2" spans="1:20" s="412" customFormat="1" ht="18" customHeight="1">
      <c r="A2" s="411" t="s">
        <v>137</v>
      </c>
      <c r="B2" s="411"/>
      <c r="C2" s="411"/>
      <c r="D2" s="38"/>
      <c r="E2" s="411"/>
      <c r="F2" s="411"/>
      <c r="G2" s="411"/>
      <c r="H2" s="411"/>
      <c r="I2" s="411"/>
      <c r="J2" s="411"/>
      <c r="K2" s="411"/>
      <c r="L2" s="411"/>
      <c r="M2" s="411"/>
      <c r="N2" s="411"/>
      <c r="O2" s="411"/>
      <c r="P2" s="411"/>
      <c r="Q2" s="411"/>
      <c r="R2" s="411"/>
    </row>
    <row r="3" spans="1:20" s="414" customFormat="1" ht="18.75" customHeight="1">
      <c r="A3" s="530" t="s">
        <v>447</v>
      </c>
      <c r="B3" s="530"/>
      <c r="C3" s="530"/>
      <c r="D3" s="41"/>
      <c r="E3" s="530"/>
      <c r="F3" s="530"/>
      <c r="G3" s="530"/>
      <c r="H3" s="530"/>
      <c r="I3" s="530"/>
      <c r="J3" s="530"/>
      <c r="K3" s="530"/>
      <c r="L3" s="530"/>
      <c r="M3" s="530"/>
      <c r="N3" s="530"/>
      <c r="O3" s="530"/>
      <c r="P3" s="530"/>
      <c r="Q3" s="530"/>
      <c r="R3" s="530"/>
    </row>
    <row r="4" spans="1:20" ht="7.5" customHeight="1" thickBot="1">
      <c r="A4" s="415"/>
      <c r="B4" s="415"/>
      <c r="C4" s="415"/>
      <c r="D4" s="415"/>
      <c r="E4" s="415"/>
      <c r="F4" s="415"/>
      <c r="G4" s="415"/>
      <c r="H4" s="415"/>
      <c r="I4" s="415"/>
      <c r="J4" s="415"/>
      <c r="K4" s="415"/>
      <c r="L4" s="415"/>
      <c r="M4" s="415"/>
      <c r="N4" s="415"/>
      <c r="O4" s="415"/>
      <c r="P4" s="415"/>
      <c r="Q4" s="415"/>
      <c r="R4" s="415"/>
    </row>
    <row r="5" spans="1:20" s="418" customFormat="1" ht="80.099999999999994" customHeight="1" thickTop="1">
      <c r="A5" s="416" t="s">
        <v>342</v>
      </c>
      <c r="B5" s="417" t="s">
        <v>303</v>
      </c>
      <c r="C5" s="417" t="s">
        <v>302</v>
      </c>
      <c r="D5" s="417" t="s">
        <v>181</v>
      </c>
      <c r="E5" s="417" t="s">
        <v>182</v>
      </c>
      <c r="F5" s="417" t="s">
        <v>183</v>
      </c>
      <c r="G5" s="454" t="s">
        <v>184</v>
      </c>
      <c r="H5" s="417" t="s">
        <v>185</v>
      </c>
      <c r="I5" s="417" t="s">
        <v>186</v>
      </c>
      <c r="J5" s="417" t="s">
        <v>403</v>
      </c>
      <c r="K5" s="388" t="s">
        <v>238</v>
      </c>
      <c r="L5" s="417" t="s">
        <v>189</v>
      </c>
      <c r="M5" s="531" t="s">
        <v>190</v>
      </c>
      <c r="N5" s="417" t="s">
        <v>191</v>
      </c>
      <c r="O5" s="417" t="s">
        <v>192</v>
      </c>
      <c r="P5" s="417" t="s">
        <v>193</v>
      </c>
      <c r="Q5" s="417" t="s">
        <v>194</v>
      </c>
      <c r="R5" s="417" t="s">
        <v>195</v>
      </c>
      <c r="S5" s="417" t="s">
        <v>405</v>
      </c>
      <c r="T5" s="455"/>
    </row>
    <row r="6" spans="1:20" s="420" customFormat="1" ht="2.25" customHeight="1">
      <c r="A6" s="419"/>
      <c r="B6" s="419"/>
      <c r="C6" s="419"/>
      <c r="D6" s="419"/>
      <c r="E6" s="419"/>
      <c r="F6" s="419"/>
      <c r="G6" s="419"/>
      <c r="H6" s="419"/>
      <c r="I6" s="419"/>
      <c r="J6" s="419"/>
      <c r="K6" s="419"/>
      <c r="L6" s="419"/>
      <c r="M6" s="419"/>
      <c r="N6" s="419"/>
      <c r="O6" s="419"/>
      <c r="P6" s="419"/>
      <c r="Q6" s="419"/>
      <c r="R6" s="419"/>
      <c r="S6" s="419"/>
    </row>
    <row r="7" spans="1:20" s="420" customFormat="1" ht="5.25" customHeight="1">
      <c r="A7" s="421"/>
      <c r="B7" s="421"/>
    </row>
    <row r="8" spans="1:20" s="424" customFormat="1" ht="12" customHeight="1">
      <c r="A8" s="422" t="s">
        <v>343</v>
      </c>
      <c r="B8" s="476">
        <v>8.6074672541029216</v>
      </c>
      <c r="C8" s="476">
        <v>48.522125230602867</v>
      </c>
      <c r="D8" s="476">
        <v>20.720111336926745</v>
      </c>
      <c r="E8" s="476">
        <v>23.510861666268902</v>
      </c>
      <c r="F8" s="476">
        <v>7.4057679317014919</v>
      </c>
      <c r="G8" s="476">
        <v>31.269218409844896</v>
      </c>
      <c r="H8" s="476">
        <v>18.699945346003748</v>
      </c>
      <c r="I8" s="476">
        <v>0</v>
      </c>
      <c r="J8" s="476">
        <v>9.3763814948259299</v>
      </c>
      <c r="K8" s="476">
        <v>16.026312416604153</v>
      </c>
      <c r="L8" s="476">
        <v>0</v>
      </c>
      <c r="M8" s="476">
        <v>11.80415575658971</v>
      </c>
      <c r="N8" s="476">
        <v>0</v>
      </c>
      <c r="O8" s="476">
        <v>21.953608323531007</v>
      </c>
      <c r="P8" s="476">
        <v>12.719720248787711</v>
      </c>
      <c r="Q8" s="476">
        <v>7.1810585406261813</v>
      </c>
      <c r="R8" s="476">
        <v>0</v>
      </c>
      <c r="S8" s="476">
        <v>14.351192188880576</v>
      </c>
    </row>
    <row r="9" spans="1:20" s="424" customFormat="1" ht="12" customHeight="1">
      <c r="A9" s="425" t="s">
        <v>344</v>
      </c>
      <c r="B9" s="482">
        <v>39.503887449092929</v>
      </c>
      <c r="C9" s="482">
        <v>0</v>
      </c>
      <c r="D9" s="482">
        <v>15.417446762023513</v>
      </c>
      <c r="E9" s="482">
        <v>0</v>
      </c>
      <c r="F9" s="482">
        <v>0</v>
      </c>
      <c r="G9" s="482">
        <v>0</v>
      </c>
      <c r="H9" s="482">
        <v>11.11128048490022</v>
      </c>
      <c r="I9" s="482">
        <v>0</v>
      </c>
      <c r="J9" s="482">
        <v>0</v>
      </c>
      <c r="K9" s="482">
        <v>22.932002318045125</v>
      </c>
      <c r="L9" s="482">
        <v>0</v>
      </c>
      <c r="M9" s="482">
        <v>-0.12865626472141725</v>
      </c>
      <c r="N9" s="482">
        <v>0</v>
      </c>
      <c r="O9" s="482">
        <v>0</v>
      </c>
      <c r="P9" s="482">
        <v>35.852204264349815</v>
      </c>
      <c r="Q9" s="482">
        <v>0</v>
      </c>
      <c r="R9" s="482">
        <v>0</v>
      </c>
      <c r="S9" s="482">
        <v>25.768227411199113</v>
      </c>
    </row>
    <row r="10" spans="1:20" s="427" customFormat="1" ht="12" customHeight="1">
      <c r="A10" s="425" t="s">
        <v>345</v>
      </c>
      <c r="B10" s="482">
        <v>-41.55131888221468</v>
      </c>
      <c r="C10" s="482">
        <v>0</v>
      </c>
      <c r="D10" s="482">
        <v>9.7308905442587736</v>
      </c>
      <c r="E10" s="482">
        <v>0</v>
      </c>
      <c r="F10" s="482">
        <v>0</v>
      </c>
      <c r="G10" s="482">
        <v>0</v>
      </c>
      <c r="H10" s="482">
        <v>22.68612279517405</v>
      </c>
      <c r="I10" s="482">
        <v>0</v>
      </c>
      <c r="J10" s="482">
        <v>0</v>
      </c>
      <c r="K10" s="482">
        <v>0</v>
      </c>
      <c r="L10" s="482">
        <v>0</v>
      </c>
      <c r="M10" s="482">
        <v>13.338643210859852</v>
      </c>
      <c r="N10" s="482">
        <v>0</v>
      </c>
      <c r="O10" s="482">
        <v>0</v>
      </c>
      <c r="P10" s="482">
        <v>3.9103118490525404</v>
      </c>
      <c r="Q10" s="482">
        <v>0</v>
      </c>
      <c r="R10" s="482">
        <v>0</v>
      </c>
      <c r="S10" s="482">
        <v>7.6567954933815168</v>
      </c>
    </row>
    <row r="11" spans="1:20" s="427" customFormat="1" ht="12" customHeight="1">
      <c r="A11" s="428" t="s">
        <v>317</v>
      </c>
      <c r="B11" s="479">
        <v>23.869186663835208</v>
      </c>
      <c r="C11" s="479">
        <v>0</v>
      </c>
      <c r="D11" s="479">
        <v>10.748630520457116</v>
      </c>
      <c r="E11" s="479">
        <v>0</v>
      </c>
      <c r="F11" s="479">
        <v>0</v>
      </c>
      <c r="G11" s="479">
        <v>0</v>
      </c>
      <c r="H11" s="479">
        <v>11.379318121008257</v>
      </c>
      <c r="I11" s="479">
        <v>0</v>
      </c>
      <c r="J11" s="479">
        <v>16.74225517721306</v>
      </c>
      <c r="K11" s="479">
        <v>10.242295249310191</v>
      </c>
      <c r="L11" s="479">
        <v>0</v>
      </c>
      <c r="M11" s="479">
        <v>7.5767227797711136</v>
      </c>
      <c r="N11" s="479">
        <v>0</v>
      </c>
      <c r="O11" s="479">
        <v>0</v>
      </c>
      <c r="P11" s="479">
        <v>3.2058866927284817</v>
      </c>
      <c r="Q11" s="479">
        <v>0</v>
      </c>
      <c r="R11" s="479">
        <v>0</v>
      </c>
      <c r="S11" s="479">
        <v>6.5579211898282308</v>
      </c>
    </row>
    <row r="12" spans="1:20" s="427" customFormat="1" ht="12" customHeight="1">
      <c r="A12" s="425" t="s">
        <v>346</v>
      </c>
      <c r="B12" s="482">
        <v>14.82420278004906</v>
      </c>
      <c r="C12" s="482">
        <v>0</v>
      </c>
      <c r="D12" s="482">
        <v>0</v>
      </c>
      <c r="E12" s="482">
        <v>0</v>
      </c>
      <c r="F12" s="482">
        <v>0</v>
      </c>
      <c r="G12" s="482">
        <v>0</v>
      </c>
      <c r="H12" s="482">
        <v>100.02926972047419</v>
      </c>
      <c r="I12" s="482">
        <v>0</v>
      </c>
      <c r="J12" s="482">
        <v>0</v>
      </c>
      <c r="K12" s="482">
        <v>36.473166968296425</v>
      </c>
      <c r="L12" s="482">
        <v>0</v>
      </c>
      <c r="M12" s="482">
        <v>0</v>
      </c>
      <c r="N12" s="482">
        <v>0</v>
      </c>
      <c r="O12" s="482">
        <v>0</v>
      </c>
      <c r="P12" s="482">
        <v>0</v>
      </c>
      <c r="Q12" s="482">
        <v>0</v>
      </c>
      <c r="R12" s="482">
        <v>0</v>
      </c>
      <c r="S12" s="482">
        <v>35.05617413983348</v>
      </c>
    </row>
    <row r="13" spans="1:20" s="427" customFormat="1" ht="12" customHeight="1">
      <c r="A13" s="425" t="s">
        <v>347</v>
      </c>
      <c r="B13" s="482">
        <v>0</v>
      </c>
      <c r="C13" s="482">
        <v>0</v>
      </c>
      <c r="D13" s="482">
        <v>0</v>
      </c>
      <c r="E13" s="482">
        <v>0</v>
      </c>
      <c r="F13" s="482">
        <v>0</v>
      </c>
      <c r="G13" s="482">
        <v>0</v>
      </c>
      <c r="H13" s="482">
        <v>0</v>
      </c>
      <c r="I13" s="482">
        <v>0</v>
      </c>
      <c r="J13" s="482">
        <v>0</v>
      </c>
      <c r="K13" s="482">
        <v>0</v>
      </c>
      <c r="L13" s="482">
        <v>0</v>
      </c>
      <c r="M13" s="482">
        <v>0</v>
      </c>
      <c r="N13" s="482">
        <v>0</v>
      </c>
      <c r="O13" s="482">
        <v>0</v>
      </c>
      <c r="P13" s="482">
        <v>0</v>
      </c>
      <c r="Q13" s="482">
        <v>0</v>
      </c>
      <c r="R13" s="482">
        <v>0</v>
      </c>
      <c r="S13" s="482">
        <v>0</v>
      </c>
    </row>
    <row r="14" spans="1:20" s="427" customFormat="1" ht="12" customHeight="1">
      <c r="A14" s="428" t="s">
        <v>316</v>
      </c>
      <c r="B14" s="479">
        <v>15.442506693682612</v>
      </c>
      <c r="C14" s="479">
        <v>0</v>
      </c>
      <c r="D14" s="479">
        <v>107.45487836777401</v>
      </c>
      <c r="E14" s="479">
        <v>0</v>
      </c>
      <c r="F14" s="479">
        <v>0</v>
      </c>
      <c r="G14" s="479">
        <v>0</v>
      </c>
      <c r="H14" s="479">
        <v>17.637323913521101</v>
      </c>
      <c r="I14" s="479">
        <v>0</v>
      </c>
      <c r="J14" s="479">
        <v>8.5043196544276451</v>
      </c>
      <c r="K14" s="479">
        <v>4.2439470483259498</v>
      </c>
      <c r="L14" s="479">
        <v>0</v>
      </c>
      <c r="M14" s="479">
        <v>13.055044875693724</v>
      </c>
      <c r="N14" s="479">
        <v>0</v>
      </c>
      <c r="O14" s="479">
        <v>0</v>
      </c>
      <c r="P14" s="479">
        <v>14.050491408793842</v>
      </c>
      <c r="Q14" s="479">
        <v>0</v>
      </c>
      <c r="R14" s="479">
        <v>0</v>
      </c>
      <c r="S14" s="479">
        <v>13.248996497984249</v>
      </c>
    </row>
    <row r="15" spans="1:20" s="427" customFormat="1" ht="12" customHeight="1">
      <c r="A15" s="425" t="s">
        <v>348</v>
      </c>
      <c r="B15" s="482">
        <v>0</v>
      </c>
      <c r="C15" s="482">
        <v>0</v>
      </c>
      <c r="D15" s="482">
        <v>0</v>
      </c>
      <c r="E15" s="482">
        <v>0</v>
      </c>
      <c r="F15" s="482">
        <v>0</v>
      </c>
      <c r="G15" s="482">
        <v>0</v>
      </c>
      <c r="H15" s="482">
        <v>183.85127635960046</v>
      </c>
      <c r="I15" s="482">
        <v>0</v>
      </c>
      <c r="J15" s="482">
        <v>0</v>
      </c>
      <c r="K15" s="482">
        <v>1.2813321130170352</v>
      </c>
      <c r="L15" s="482">
        <v>0</v>
      </c>
      <c r="M15" s="482">
        <v>13.325408828297554</v>
      </c>
      <c r="N15" s="482">
        <v>0</v>
      </c>
      <c r="O15" s="482">
        <v>0</v>
      </c>
      <c r="P15" s="482">
        <v>8.5132838614879613</v>
      </c>
      <c r="Q15" s="482">
        <v>0</v>
      </c>
      <c r="R15" s="482">
        <v>0</v>
      </c>
      <c r="S15" s="482">
        <v>9.8981797024353746</v>
      </c>
    </row>
    <row r="16" spans="1:20" s="427" customFormat="1" ht="12" customHeight="1">
      <c r="A16" s="425" t="s">
        <v>349</v>
      </c>
      <c r="B16" s="482">
        <v>0</v>
      </c>
      <c r="C16" s="482">
        <v>0</v>
      </c>
      <c r="D16" s="482">
        <v>0</v>
      </c>
      <c r="E16" s="482">
        <v>0</v>
      </c>
      <c r="F16" s="482">
        <v>0</v>
      </c>
      <c r="G16" s="482">
        <v>0</v>
      </c>
      <c r="H16" s="482">
        <v>-21.972189459308463</v>
      </c>
      <c r="I16" s="482">
        <v>0</v>
      </c>
      <c r="J16" s="482">
        <v>0</v>
      </c>
      <c r="K16" s="482">
        <v>1.1738284867568067</v>
      </c>
      <c r="L16" s="482">
        <v>0</v>
      </c>
      <c r="M16" s="482">
        <v>0.34038698932821049</v>
      </c>
      <c r="N16" s="482">
        <v>0</v>
      </c>
      <c r="O16" s="482">
        <v>0</v>
      </c>
      <c r="P16" s="482">
        <v>0.25027734719309447</v>
      </c>
      <c r="Q16" s="482">
        <v>0</v>
      </c>
      <c r="R16" s="482">
        <v>0</v>
      </c>
      <c r="S16" s="482">
        <v>0.71788876299032056</v>
      </c>
    </row>
    <row r="17" spans="1:19" s="427" customFormat="1" ht="12" customHeight="1">
      <c r="A17" s="428" t="s">
        <v>350</v>
      </c>
      <c r="B17" s="479">
        <v>0</v>
      </c>
      <c r="C17" s="479">
        <v>0</v>
      </c>
      <c r="D17" s="479">
        <v>0</v>
      </c>
      <c r="E17" s="479">
        <v>0</v>
      </c>
      <c r="F17" s="479">
        <v>0</v>
      </c>
      <c r="G17" s="479">
        <v>9.3975215850438847</v>
      </c>
      <c r="H17" s="479">
        <v>23.292153015130157</v>
      </c>
      <c r="I17" s="479">
        <v>0</v>
      </c>
      <c r="J17" s="479">
        <v>0</v>
      </c>
      <c r="K17" s="479">
        <v>21.307983620610567</v>
      </c>
      <c r="L17" s="479">
        <v>0</v>
      </c>
      <c r="M17" s="479">
        <v>15.857110921327664</v>
      </c>
      <c r="N17" s="479">
        <v>0</v>
      </c>
      <c r="O17" s="479">
        <v>21.953608323531007</v>
      </c>
      <c r="P17" s="479">
        <v>20.427009440557491</v>
      </c>
      <c r="Q17" s="479">
        <v>0</v>
      </c>
      <c r="R17" s="479">
        <v>0</v>
      </c>
      <c r="S17" s="479">
        <v>20.002363217880898</v>
      </c>
    </row>
    <row r="18" spans="1:19" s="427" customFormat="1" ht="12" customHeight="1">
      <c r="A18" s="425" t="s">
        <v>351</v>
      </c>
      <c r="B18" s="482">
        <v>0</v>
      </c>
      <c r="C18" s="482">
        <v>0</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row>
    <row r="19" spans="1:19" s="427" customFormat="1" ht="12" customHeight="1">
      <c r="A19" s="425" t="s">
        <v>352</v>
      </c>
      <c r="B19" s="482">
        <v>8.8043426361400918</v>
      </c>
      <c r="C19" s="482">
        <v>0</v>
      </c>
      <c r="D19" s="482">
        <v>45.58631647153851</v>
      </c>
      <c r="E19" s="482">
        <v>0</v>
      </c>
      <c r="F19" s="482">
        <v>0</v>
      </c>
      <c r="G19" s="482">
        <v>0</v>
      </c>
      <c r="H19" s="482">
        <v>11.047219657152379</v>
      </c>
      <c r="I19" s="482">
        <v>0</v>
      </c>
      <c r="J19" s="482">
        <v>19.480802792321114</v>
      </c>
      <c r="K19" s="482">
        <v>6.3490814680775731</v>
      </c>
      <c r="L19" s="482">
        <v>0</v>
      </c>
      <c r="M19" s="482">
        <v>10.376893639672559</v>
      </c>
      <c r="N19" s="482">
        <v>0</v>
      </c>
      <c r="O19" s="482">
        <v>0</v>
      </c>
      <c r="P19" s="482">
        <v>4.3445984685847385</v>
      </c>
      <c r="Q19" s="482">
        <v>0</v>
      </c>
      <c r="R19" s="482">
        <v>0</v>
      </c>
      <c r="S19" s="482">
        <v>7.8053352207551319</v>
      </c>
    </row>
    <row r="20" spans="1:19" s="427" customFormat="1" ht="12" customHeight="1">
      <c r="A20" s="428" t="s">
        <v>353</v>
      </c>
      <c r="B20" s="479">
        <v>14.745653573728267</v>
      </c>
      <c r="C20" s="479">
        <v>0</v>
      </c>
      <c r="D20" s="479">
        <v>2.9239766081871346</v>
      </c>
      <c r="E20" s="479">
        <v>0</v>
      </c>
      <c r="F20" s="479">
        <v>0</v>
      </c>
      <c r="G20" s="479">
        <v>0</v>
      </c>
      <c r="H20" s="479">
        <v>12.693184697238408</v>
      </c>
      <c r="I20" s="479">
        <v>0</v>
      </c>
      <c r="J20" s="479">
        <v>0</v>
      </c>
      <c r="K20" s="479">
        <v>12.347159492081994</v>
      </c>
      <c r="L20" s="479">
        <v>0</v>
      </c>
      <c r="M20" s="479">
        <v>2.9593223883718496</v>
      </c>
      <c r="N20" s="479">
        <v>0</v>
      </c>
      <c r="O20" s="479">
        <v>0</v>
      </c>
      <c r="P20" s="479">
        <v>4.5450483570820515</v>
      </c>
      <c r="Q20" s="479">
        <v>0</v>
      </c>
      <c r="R20" s="479">
        <v>0</v>
      </c>
      <c r="S20" s="479">
        <v>5.1822914567643847</v>
      </c>
    </row>
    <row r="21" spans="1:19" s="427" customFormat="1" ht="12" customHeight="1">
      <c r="A21" s="425" t="s">
        <v>354</v>
      </c>
      <c r="B21" s="482">
        <v>14.618369987063391</v>
      </c>
      <c r="C21" s="482">
        <v>0</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14.618369987063391</v>
      </c>
    </row>
    <row r="22" spans="1:19" s="427" customFormat="1" ht="12" customHeight="1">
      <c r="A22" s="425" t="s">
        <v>355</v>
      </c>
      <c r="B22" s="482">
        <v>15.030570652173914</v>
      </c>
      <c r="C22" s="482">
        <v>0</v>
      </c>
      <c r="D22" s="482">
        <v>13.39215709220273</v>
      </c>
      <c r="E22" s="482">
        <v>0</v>
      </c>
      <c r="F22" s="482">
        <v>0</v>
      </c>
      <c r="G22" s="482">
        <v>0</v>
      </c>
      <c r="H22" s="482">
        <v>34.124687438541287</v>
      </c>
      <c r="I22" s="482">
        <v>0</v>
      </c>
      <c r="J22" s="482">
        <v>2.2192779065915866</v>
      </c>
      <c r="K22" s="482">
        <v>4.5284013896534656</v>
      </c>
      <c r="L22" s="482">
        <v>0</v>
      </c>
      <c r="M22" s="482">
        <v>13.748318567651561</v>
      </c>
      <c r="N22" s="482">
        <v>0</v>
      </c>
      <c r="O22" s="482">
        <v>0</v>
      </c>
      <c r="P22" s="482">
        <v>3.1079592524147222</v>
      </c>
      <c r="Q22" s="482">
        <v>0</v>
      </c>
      <c r="R22" s="482">
        <v>0</v>
      </c>
      <c r="S22" s="482">
        <v>8.9832910785938136</v>
      </c>
    </row>
    <row r="23" spans="1:19" s="427" customFormat="1" ht="12" customHeight="1">
      <c r="A23" s="428" t="s">
        <v>356</v>
      </c>
      <c r="B23" s="479">
        <v>-10.045662100456621</v>
      </c>
      <c r="C23" s="479">
        <v>0</v>
      </c>
      <c r="D23" s="479">
        <v>-825.14619883040939</v>
      </c>
      <c r="E23" s="479">
        <v>0</v>
      </c>
      <c r="F23" s="479">
        <v>0</v>
      </c>
      <c r="G23" s="479">
        <v>0</v>
      </c>
      <c r="H23" s="479">
        <v>35.541603709685823</v>
      </c>
      <c r="I23" s="479">
        <v>0</v>
      </c>
      <c r="J23" s="479">
        <v>0</v>
      </c>
      <c r="K23" s="479">
        <v>43.683083511777305</v>
      </c>
      <c r="L23" s="479">
        <v>0</v>
      </c>
      <c r="M23" s="479">
        <v>9.399797570850204</v>
      </c>
      <c r="N23" s="479">
        <v>0</v>
      </c>
      <c r="O23" s="479">
        <v>0</v>
      </c>
      <c r="P23" s="479">
        <v>18.300912835797217</v>
      </c>
      <c r="Q23" s="479">
        <v>0</v>
      </c>
      <c r="R23" s="479">
        <v>0</v>
      </c>
      <c r="S23" s="479">
        <v>21.0407947673156</v>
      </c>
    </row>
    <row r="24" spans="1:19" s="427" customFormat="1" ht="12" customHeight="1">
      <c r="A24" s="425" t="s">
        <v>357</v>
      </c>
      <c r="B24" s="482">
        <v>15.882603752131891</v>
      </c>
      <c r="C24" s="482">
        <v>0</v>
      </c>
      <c r="D24" s="482">
        <v>1.948051948051948</v>
      </c>
      <c r="E24" s="482">
        <v>0</v>
      </c>
      <c r="F24" s="482">
        <v>0</v>
      </c>
      <c r="G24" s="482">
        <v>0</v>
      </c>
      <c r="H24" s="482">
        <v>15.378113560853821</v>
      </c>
      <c r="I24" s="482">
        <v>0</v>
      </c>
      <c r="J24" s="482">
        <v>0</v>
      </c>
      <c r="K24" s="482">
        <v>15.2238271925654</v>
      </c>
      <c r="L24" s="482">
        <v>0</v>
      </c>
      <c r="M24" s="482">
        <v>12.972889155243008</v>
      </c>
      <c r="N24" s="482">
        <v>0</v>
      </c>
      <c r="O24" s="482">
        <v>0</v>
      </c>
      <c r="P24" s="482">
        <v>15.442197761330693</v>
      </c>
      <c r="Q24" s="482">
        <v>0</v>
      </c>
      <c r="R24" s="482">
        <v>0</v>
      </c>
      <c r="S24" s="482">
        <v>14.93648111596746</v>
      </c>
    </row>
    <row r="25" spans="1:19" s="427" customFormat="1" ht="12" customHeight="1">
      <c r="A25" s="425" t="s">
        <v>358</v>
      </c>
      <c r="B25" s="482">
        <v>0</v>
      </c>
      <c r="C25" s="482">
        <v>0</v>
      </c>
      <c r="D25" s="482">
        <v>0</v>
      </c>
      <c r="E25" s="482">
        <v>0</v>
      </c>
      <c r="F25" s="482">
        <v>0</v>
      </c>
      <c r="G25" s="482">
        <v>0</v>
      </c>
      <c r="H25" s="482">
        <v>0</v>
      </c>
      <c r="I25" s="482">
        <v>0</v>
      </c>
      <c r="J25" s="482">
        <v>0</v>
      </c>
      <c r="K25" s="482">
        <v>0</v>
      </c>
      <c r="L25" s="482">
        <v>0</v>
      </c>
      <c r="M25" s="482">
        <v>0</v>
      </c>
      <c r="N25" s="482">
        <v>0</v>
      </c>
      <c r="O25" s="482">
        <v>0</v>
      </c>
      <c r="P25" s="482">
        <v>0</v>
      </c>
      <c r="Q25" s="482">
        <v>0</v>
      </c>
      <c r="R25" s="482">
        <v>0</v>
      </c>
      <c r="S25" s="482">
        <v>0</v>
      </c>
    </row>
    <row r="26" spans="1:19" s="427" customFormat="1" ht="12" customHeight="1">
      <c r="A26" s="428" t="s">
        <v>359</v>
      </c>
      <c r="B26" s="479">
        <v>9.9303135888501739</v>
      </c>
      <c r="C26" s="479">
        <v>47.506531610614836</v>
      </c>
      <c r="D26" s="479">
        <v>43.244353417045581</v>
      </c>
      <c r="E26" s="479">
        <v>75.19847232657149</v>
      </c>
      <c r="F26" s="479">
        <v>0</v>
      </c>
      <c r="G26" s="479">
        <v>46.402598801650193</v>
      </c>
      <c r="H26" s="479">
        <v>61.509309402874798</v>
      </c>
      <c r="I26" s="479">
        <v>0</v>
      </c>
      <c r="J26" s="479">
        <v>0</v>
      </c>
      <c r="K26" s="479">
        <v>18.046817993570912</v>
      </c>
      <c r="L26" s="479">
        <v>0</v>
      </c>
      <c r="M26" s="479">
        <v>40.312669047133291</v>
      </c>
      <c r="N26" s="479">
        <v>0</v>
      </c>
      <c r="O26" s="479">
        <v>0</v>
      </c>
      <c r="P26" s="479">
        <v>49.212563129426535</v>
      </c>
      <c r="Q26" s="479">
        <v>0</v>
      </c>
      <c r="R26" s="479">
        <v>0</v>
      </c>
      <c r="S26" s="479">
        <v>45.606473792431345</v>
      </c>
    </row>
    <row r="27" spans="1:19" s="427" customFormat="1" ht="12" customHeight="1">
      <c r="A27" s="425" t="s">
        <v>360</v>
      </c>
      <c r="B27" s="482">
        <v>0</v>
      </c>
      <c r="C27" s="482">
        <v>0</v>
      </c>
      <c r="D27" s="482">
        <v>24.070450097847356</v>
      </c>
      <c r="E27" s="482">
        <v>0</v>
      </c>
      <c r="F27" s="482">
        <v>0</v>
      </c>
      <c r="G27" s="482">
        <v>0</v>
      </c>
      <c r="H27" s="482">
        <v>21.453900709219859</v>
      </c>
      <c r="I27" s="482">
        <v>0</v>
      </c>
      <c r="J27" s="482">
        <v>0</v>
      </c>
      <c r="K27" s="482">
        <v>37.939014982337895</v>
      </c>
      <c r="L27" s="482">
        <v>0</v>
      </c>
      <c r="M27" s="482">
        <v>6089.4736842105267</v>
      </c>
      <c r="N27" s="482">
        <v>0</v>
      </c>
      <c r="O27" s="482">
        <v>0</v>
      </c>
      <c r="P27" s="482">
        <v>12.629316625382486</v>
      </c>
      <c r="Q27" s="482">
        <v>0</v>
      </c>
      <c r="R27" s="482">
        <v>0</v>
      </c>
      <c r="S27" s="482">
        <v>29.352378751552617</v>
      </c>
    </row>
    <row r="28" spans="1:19" s="427" customFormat="1" ht="12" customHeight="1">
      <c r="A28" s="425" t="s">
        <v>361</v>
      </c>
      <c r="B28" s="482">
        <v>12.828601472134595</v>
      </c>
      <c r="C28" s="482">
        <v>0</v>
      </c>
      <c r="D28" s="482">
        <v>15.319617927994123</v>
      </c>
      <c r="E28" s="482">
        <v>0</v>
      </c>
      <c r="F28" s="482">
        <v>0</v>
      </c>
      <c r="G28" s="482">
        <v>0</v>
      </c>
      <c r="H28" s="482">
        <v>14.651804932491686</v>
      </c>
      <c r="I28" s="482">
        <v>0</v>
      </c>
      <c r="J28" s="482">
        <v>0</v>
      </c>
      <c r="K28" s="482">
        <v>12.110029703644374</v>
      </c>
      <c r="L28" s="482">
        <v>0</v>
      </c>
      <c r="M28" s="482">
        <v>10.137523368376437</v>
      </c>
      <c r="N28" s="482">
        <v>0</v>
      </c>
      <c r="O28" s="482">
        <v>0</v>
      </c>
      <c r="P28" s="482">
        <v>9.8760846508755513</v>
      </c>
      <c r="Q28" s="482">
        <v>0</v>
      </c>
      <c r="R28" s="482">
        <v>0</v>
      </c>
      <c r="S28" s="482">
        <v>11.929455866384925</v>
      </c>
    </row>
    <row r="29" spans="1:19" s="427" customFormat="1" ht="12" customHeight="1">
      <c r="A29" s="428" t="s">
        <v>362</v>
      </c>
      <c r="B29" s="479">
        <v>0</v>
      </c>
      <c r="C29" s="479">
        <v>0</v>
      </c>
      <c r="D29" s="479">
        <v>0</v>
      </c>
      <c r="E29" s="479">
        <v>0</v>
      </c>
      <c r="F29" s="479">
        <v>0</v>
      </c>
      <c r="G29" s="479">
        <v>0</v>
      </c>
      <c r="H29" s="479">
        <v>31.784710783838772</v>
      </c>
      <c r="I29" s="479">
        <v>0</v>
      </c>
      <c r="J29" s="479">
        <v>0</v>
      </c>
      <c r="K29" s="479">
        <v>0</v>
      </c>
      <c r="L29" s="479">
        <v>0</v>
      </c>
      <c r="M29" s="479">
        <v>5.3342939481268008</v>
      </c>
      <c r="N29" s="479">
        <v>0</v>
      </c>
      <c r="O29" s="479">
        <v>0</v>
      </c>
      <c r="P29" s="479">
        <v>14.585020674368049</v>
      </c>
      <c r="Q29" s="479">
        <v>0</v>
      </c>
      <c r="R29" s="479">
        <v>0</v>
      </c>
      <c r="S29" s="479">
        <v>5.9497372529188022</v>
      </c>
    </row>
    <row r="30" spans="1:19" s="427" customFormat="1" ht="12" customHeight="1">
      <c r="A30" s="425" t="s">
        <v>363</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7" customFormat="1" ht="12" customHeight="1">
      <c r="A31" s="425" t="s">
        <v>364</v>
      </c>
      <c r="B31" s="482">
        <v>6.3517540040674323</v>
      </c>
      <c r="C31" s="482">
        <v>0</v>
      </c>
      <c r="D31" s="482">
        <v>3.0760329525669881</v>
      </c>
      <c r="E31" s="482">
        <v>9.3683907057424083</v>
      </c>
      <c r="F31" s="482">
        <v>6.8295262436804451</v>
      </c>
      <c r="G31" s="482">
        <v>0</v>
      </c>
      <c r="H31" s="482">
        <v>3.2344700867020895</v>
      </c>
      <c r="I31" s="482">
        <v>0</v>
      </c>
      <c r="J31" s="482">
        <v>7.8735535177879772</v>
      </c>
      <c r="K31" s="482">
        <v>0</v>
      </c>
      <c r="L31" s="482">
        <v>0</v>
      </c>
      <c r="M31" s="482">
        <v>0</v>
      </c>
      <c r="N31" s="482">
        <v>0</v>
      </c>
      <c r="O31" s="482">
        <v>0</v>
      </c>
      <c r="P31" s="482">
        <v>8.6872769163944027E-2</v>
      </c>
      <c r="Q31" s="482">
        <v>7.9510411613816929</v>
      </c>
      <c r="R31" s="482">
        <v>0</v>
      </c>
      <c r="S31" s="482">
        <v>6.6298681263548653</v>
      </c>
    </row>
    <row r="32" spans="1:19" s="427" customFormat="1" ht="12" customHeight="1">
      <c r="A32" s="428" t="s">
        <v>365</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7" customFormat="1" ht="12" customHeight="1">
      <c r="A33" s="425" t="s">
        <v>366</v>
      </c>
      <c r="B33" s="482">
        <v>0</v>
      </c>
      <c r="C33" s="482">
        <v>40.336694274396834</v>
      </c>
      <c r="D33" s="482">
        <v>24.712643678160919</v>
      </c>
      <c r="E33" s="482">
        <v>0</v>
      </c>
      <c r="F33" s="482">
        <v>0</v>
      </c>
      <c r="G33" s="482">
        <v>0</v>
      </c>
      <c r="H33" s="482">
        <v>15.154679545751208</v>
      </c>
      <c r="I33" s="482">
        <v>0</v>
      </c>
      <c r="J33" s="482">
        <v>0</v>
      </c>
      <c r="K33" s="482">
        <v>0</v>
      </c>
      <c r="L33" s="482">
        <v>0</v>
      </c>
      <c r="M33" s="482">
        <v>15.423620505074814</v>
      </c>
      <c r="N33" s="482">
        <v>0</v>
      </c>
      <c r="O33" s="482">
        <v>0</v>
      </c>
      <c r="P33" s="482">
        <v>23.481801862053185</v>
      </c>
      <c r="Q33" s="482">
        <v>0</v>
      </c>
      <c r="R33" s="482">
        <v>0</v>
      </c>
      <c r="S33" s="482">
        <v>21.740259349293677</v>
      </c>
    </row>
    <row r="34" spans="1:19" s="427" customFormat="1" ht="12" customHeight="1">
      <c r="A34" s="425" t="s">
        <v>367</v>
      </c>
      <c r="B34" s="482">
        <v>15.576346034082544</v>
      </c>
      <c r="C34" s="482">
        <v>0</v>
      </c>
      <c r="D34" s="482">
        <v>9.4293995672047419</v>
      </c>
      <c r="E34" s="482">
        <v>0</v>
      </c>
      <c r="F34" s="482">
        <v>0</v>
      </c>
      <c r="G34" s="482">
        <v>0</v>
      </c>
      <c r="H34" s="482">
        <v>11.964145704499767</v>
      </c>
      <c r="I34" s="482">
        <v>0</v>
      </c>
      <c r="J34" s="482">
        <v>14.92733895000184</v>
      </c>
      <c r="K34" s="482">
        <v>17.019022091628443</v>
      </c>
      <c r="L34" s="482">
        <v>0</v>
      </c>
      <c r="M34" s="482">
        <v>1.66812763739192</v>
      </c>
      <c r="N34" s="482">
        <v>0</v>
      </c>
      <c r="O34" s="482">
        <v>0</v>
      </c>
      <c r="P34" s="482">
        <v>5.6436346286221077</v>
      </c>
      <c r="Q34" s="482">
        <v>0</v>
      </c>
      <c r="R34" s="482">
        <v>0</v>
      </c>
      <c r="S34" s="482">
        <v>4.5921935621940682</v>
      </c>
    </row>
    <row r="35" spans="1:19" s="427" customFormat="1" ht="12" customHeight="1">
      <c r="A35" s="428" t="s">
        <v>368</v>
      </c>
      <c r="B35" s="479">
        <v>9.2628400907297674</v>
      </c>
      <c r="C35" s="479">
        <v>0</v>
      </c>
      <c r="D35" s="479">
        <v>0</v>
      </c>
      <c r="E35" s="479">
        <v>9.9279666152967039</v>
      </c>
      <c r="F35" s="479">
        <v>6.7127753462653761</v>
      </c>
      <c r="G35" s="479">
        <v>0</v>
      </c>
      <c r="H35" s="479">
        <v>0</v>
      </c>
      <c r="I35" s="479">
        <v>0</v>
      </c>
      <c r="J35" s="479">
        <v>9.707189631187866</v>
      </c>
      <c r="K35" s="479">
        <v>9.5494995484647802</v>
      </c>
      <c r="L35" s="479">
        <v>0</v>
      </c>
      <c r="M35" s="479">
        <v>0</v>
      </c>
      <c r="N35" s="479">
        <v>0</v>
      </c>
      <c r="O35" s="479">
        <v>0</v>
      </c>
      <c r="P35" s="479">
        <v>0</v>
      </c>
      <c r="Q35" s="479">
        <v>5.2607381103027624</v>
      </c>
      <c r="R35" s="479">
        <v>0</v>
      </c>
      <c r="S35" s="479">
        <v>7.4697691859528197</v>
      </c>
    </row>
    <row r="36" spans="1:19" s="427" customFormat="1" ht="12" customHeight="1">
      <c r="A36" s="425" t="s">
        <v>369</v>
      </c>
      <c r="B36" s="482">
        <v>12.053081505298836</v>
      </c>
      <c r="C36" s="482">
        <v>0</v>
      </c>
      <c r="D36" s="482">
        <v>0</v>
      </c>
      <c r="E36" s="482">
        <v>0</v>
      </c>
      <c r="F36" s="482">
        <v>8.5493149560388915</v>
      </c>
      <c r="G36" s="482">
        <v>0</v>
      </c>
      <c r="H36" s="482">
        <v>0</v>
      </c>
      <c r="I36" s="482">
        <v>0</v>
      </c>
      <c r="J36" s="482">
        <v>0</v>
      </c>
      <c r="K36" s="482">
        <v>10.153875118241846</v>
      </c>
      <c r="L36" s="482">
        <v>0</v>
      </c>
      <c r="M36" s="482">
        <v>0</v>
      </c>
      <c r="N36" s="482">
        <v>0</v>
      </c>
      <c r="O36" s="482">
        <v>0</v>
      </c>
      <c r="P36" s="482">
        <v>0</v>
      </c>
      <c r="Q36" s="482">
        <v>2.3669636610386657</v>
      </c>
      <c r="R36" s="482">
        <v>0</v>
      </c>
      <c r="S36" s="482">
        <v>9.2001965207674949</v>
      </c>
    </row>
    <row r="37" spans="1:19" s="427" customFormat="1" ht="12" customHeight="1">
      <c r="A37" s="425" t="s">
        <v>370</v>
      </c>
      <c r="B37" s="482">
        <v>11.182101821976595</v>
      </c>
      <c r="C37" s="482">
        <v>0</v>
      </c>
      <c r="D37" s="482">
        <v>0</v>
      </c>
      <c r="E37" s="482">
        <v>0</v>
      </c>
      <c r="F37" s="482">
        <v>8.8102603763856653</v>
      </c>
      <c r="G37" s="482">
        <v>0</v>
      </c>
      <c r="H37" s="482">
        <v>0</v>
      </c>
      <c r="I37" s="482">
        <v>0</v>
      </c>
      <c r="J37" s="482">
        <v>0</v>
      </c>
      <c r="K37" s="482">
        <v>10.596792858323688</v>
      </c>
      <c r="L37" s="482">
        <v>0</v>
      </c>
      <c r="M37" s="482">
        <v>0</v>
      </c>
      <c r="N37" s="482">
        <v>0</v>
      </c>
      <c r="O37" s="482">
        <v>0</v>
      </c>
      <c r="P37" s="482">
        <v>0</v>
      </c>
      <c r="Q37" s="482">
        <v>1.9518128113054558</v>
      </c>
      <c r="R37" s="482">
        <v>0</v>
      </c>
      <c r="S37" s="482">
        <v>8.6185625391860103</v>
      </c>
    </row>
    <row r="38" spans="1:19" s="427" customFormat="1" ht="12" customHeight="1">
      <c r="A38" s="428" t="s">
        <v>371</v>
      </c>
      <c r="B38" s="479">
        <v>0</v>
      </c>
      <c r="C38" s="479">
        <v>45.870088211708101</v>
      </c>
      <c r="D38" s="479">
        <v>0</v>
      </c>
      <c r="E38" s="479">
        <v>0</v>
      </c>
      <c r="F38" s="479">
        <v>0</v>
      </c>
      <c r="G38" s="479">
        <v>43.724505063550303</v>
      </c>
      <c r="H38" s="479">
        <v>66.242088057313765</v>
      </c>
      <c r="I38" s="479">
        <v>0</v>
      </c>
      <c r="J38" s="479">
        <v>65.313242280285039</v>
      </c>
      <c r="K38" s="479">
        <v>38.069378300044043</v>
      </c>
      <c r="L38" s="479">
        <v>0</v>
      </c>
      <c r="M38" s="479">
        <v>26.298824421691318</v>
      </c>
      <c r="N38" s="479">
        <v>0</v>
      </c>
      <c r="O38" s="479">
        <v>0</v>
      </c>
      <c r="P38" s="479">
        <v>0</v>
      </c>
      <c r="Q38" s="479">
        <v>0</v>
      </c>
      <c r="R38" s="479">
        <v>0</v>
      </c>
      <c r="S38" s="479">
        <v>43.47859543505075</v>
      </c>
    </row>
    <row r="39" spans="1:19" s="427" customFormat="1" ht="12" customHeight="1">
      <c r="A39" s="425" t="s">
        <v>372</v>
      </c>
      <c r="B39" s="482">
        <v>0</v>
      </c>
      <c r="C39" s="482">
        <v>0</v>
      </c>
      <c r="D39" s="482">
        <v>0</v>
      </c>
      <c r="E39" s="482">
        <v>0</v>
      </c>
      <c r="F39" s="482">
        <v>0</v>
      </c>
      <c r="G39" s="482">
        <v>0</v>
      </c>
      <c r="H39" s="482">
        <v>10.3807813364536</v>
      </c>
      <c r="I39" s="482">
        <v>0</v>
      </c>
      <c r="J39" s="482">
        <v>0</v>
      </c>
      <c r="K39" s="482">
        <v>0</v>
      </c>
      <c r="L39" s="482">
        <v>0</v>
      </c>
      <c r="M39" s="482">
        <v>0</v>
      </c>
      <c r="N39" s="482">
        <v>0</v>
      </c>
      <c r="O39" s="482">
        <v>0</v>
      </c>
      <c r="P39" s="482">
        <v>0</v>
      </c>
      <c r="Q39" s="482">
        <v>0</v>
      </c>
      <c r="R39" s="482">
        <v>0</v>
      </c>
      <c r="S39" s="482">
        <v>6.204813888113291</v>
      </c>
    </row>
    <row r="40" spans="1:19" s="427" customFormat="1" ht="12" customHeight="1">
      <c r="A40" s="425" t="s">
        <v>373</v>
      </c>
      <c r="B40" s="482">
        <v>0</v>
      </c>
      <c r="C40" s="482">
        <v>50.165197553058746</v>
      </c>
      <c r="D40" s="482">
        <v>50.152626147411873</v>
      </c>
      <c r="E40" s="482">
        <v>8.8292244389889714</v>
      </c>
      <c r="F40" s="482">
        <v>0</v>
      </c>
      <c r="G40" s="482">
        <v>0</v>
      </c>
      <c r="H40" s="482">
        <v>52.809661755676018</v>
      </c>
      <c r="I40" s="482">
        <v>0</v>
      </c>
      <c r="J40" s="482">
        <v>0</v>
      </c>
      <c r="K40" s="482">
        <v>19.398610412197296</v>
      </c>
      <c r="L40" s="482">
        <v>0</v>
      </c>
      <c r="M40" s="482">
        <v>3.5248815165876781</v>
      </c>
      <c r="N40" s="482">
        <v>0</v>
      </c>
      <c r="O40" s="482">
        <v>0</v>
      </c>
      <c r="P40" s="482">
        <v>1.3926455232799506</v>
      </c>
      <c r="Q40" s="482">
        <v>0</v>
      </c>
      <c r="R40" s="482">
        <v>0</v>
      </c>
      <c r="S40" s="482">
        <v>39.470269902231983</v>
      </c>
    </row>
    <row r="41" spans="1:19" s="424" customFormat="1" ht="12" customHeight="1">
      <c r="A41" s="422" t="s">
        <v>374</v>
      </c>
      <c r="B41" s="476">
        <v>0</v>
      </c>
      <c r="C41" s="476">
        <v>22.217895919131415</v>
      </c>
      <c r="D41" s="476">
        <v>35.653876153855592</v>
      </c>
      <c r="E41" s="476">
        <v>21.333109469442579</v>
      </c>
      <c r="F41" s="476">
        <v>0</v>
      </c>
      <c r="G41" s="476">
        <v>8.7428215745176043</v>
      </c>
      <c r="H41" s="476">
        <v>13.543198633638113</v>
      </c>
      <c r="I41" s="476">
        <v>26.884673748103189</v>
      </c>
      <c r="J41" s="476">
        <v>0</v>
      </c>
      <c r="K41" s="476">
        <v>11.46499091652416</v>
      </c>
      <c r="L41" s="476">
        <v>0</v>
      </c>
      <c r="M41" s="476">
        <v>12.537065235845857</v>
      </c>
      <c r="N41" s="476">
        <v>11.727851636688639</v>
      </c>
      <c r="O41" s="476">
        <v>16.493998285224347</v>
      </c>
      <c r="P41" s="476">
        <v>8.9639600245796096</v>
      </c>
      <c r="Q41" s="476">
        <v>0</v>
      </c>
      <c r="R41" s="476">
        <v>0</v>
      </c>
      <c r="S41" s="476">
        <v>12.014314031449652</v>
      </c>
    </row>
    <row r="42" spans="1:19" s="424" customFormat="1" ht="12" customHeight="1">
      <c r="A42" s="425" t="s">
        <v>375</v>
      </c>
      <c r="B42" s="482">
        <v>0</v>
      </c>
      <c r="C42" s="482">
        <v>45.014256296530966</v>
      </c>
      <c r="D42" s="482">
        <v>33.41064581478652</v>
      </c>
      <c r="E42" s="482">
        <v>21.333109469442579</v>
      </c>
      <c r="F42" s="482">
        <v>0</v>
      </c>
      <c r="G42" s="482">
        <v>33.547743151824328</v>
      </c>
      <c r="H42" s="482">
        <v>14.385712754257307</v>
      </c>
      <c r="I42" s="482">
        <v>26.884673748103189</v>
      </c>
      <c r="J42" s="482">
        <v>0</v>
      </c>
      <c r="K42" s="482">
        <v>18.454581855265051</v>
      </c>
      <c r="L42" s="482">
        <v>0</v>
      </c>
      <c r="M42" s="482">
        <v>31.223940014732975</v>
      </c>
      <c r="N42" s="482">
        <v>28.636363636363633</v>
      </c>
      <c r="O42" s="482">
        <v>0</v>
      </c>
      <c r="P42" s="482">
        <v>29.678822086280931</v>
      </c>
      <c r="Q42" s="482">
        <v>0</v>
      </c>
      <c r="R42" s="482">
        <v>0</v>
      </c>
      <c r="S42" s="482">
        <v>28.841572270970129</v>
      </c>
    </row>
    <row r="43" spans="1:19" s="427" customFormat="1" ht="12" customHeight="1">
      <c r="A43" s="425" t="s">
        <v>376</v>
      </c>
      <c r="B43" s="482">
        <v>0</v>
      </c>
      <c r="C43" s="482">
        <v>0</v>
      </c>
      <c r="D43" s="482">
        <v>0</v>
      </c>
      <c r="E43" s="482">
        <v>0</v>
      </c>
      <c r="F43" s="482">
        <v>0</v>
      </c>
      <c r="G43" s="482">
        <v>0</v>
      </c>
      <c r="H43" s="482">
        <v>0</v>
      </c>
      <c r="I43" s="482">
        <v>0</v>
      </c>
      <c r="J43" s="482">
        <v>0</v>
      </c>
      <c r="K43" s="482">
        <v>0</v>
      </c>
      <c r="L43" s="482">
        <v>0</v>
      </c>
      <c r="M43" s="482">
        <v>5.5664062500000009</v>
      </c>
      <c r="N43" s="482">
        <v>0</v>
      </c>
      <c r="O43" s="482">
        <v>0</v>
      </c>
      <c r="P43" s="482">
        <v>21.269006945748075</v>
      </c>
      <c r="Q43" s="482">
        <v>0</v>
      </c>
      <c r="R43" s="482">
        <v>0</v>
      </c>
      <c r="S43" s="482">
        <v>18.737206739096205</v>
      </c>
    </row>
    <row r="44" spans="1:19" s="427" customFormat="1" ht="12" customHeight="1">
      <c r="A44" s="428" t="s">
        <v>318</v>
      </c>
      <c r="B44" s="479">
        <v>0</v>
      </c>
      <c r="C44" s="479">
        <v>16.902435871391901</v>
      </c>
      <c r="D44" s="479">
        <v>46.118000997375759</v>
      </c>
      <c r="E44" s="479">
        <v>0</v>
      </c>
      <c r="F44" s="479">
        <v>0</v>
      </c>
      <c r="G44" s="479">
        <v>30.26250502091062</v>
      </c>
      <c r="H44" s="479">
        <v>15.989954868965741</v>
      </c>
      <c r="I44" s="479">
        <v>0</v>
      </c>
      <c r="J44" s="479">
        <v>0</v>
      </c>
      <c r="K44" s="479">
        <v>10.159029346004573</v>
      </c>
      <c r="L44" s="479">
        <v>0</v>
      </c>
      <c r="M44" s="479">
        <v>9.7434167411119574</v>
      </c>
      <c r="N44" s="479">
        <v>45.370370370370367</v>
      </c>
      <c r="O44" s="479">
        <v>0</v>
      </c>
      <c r="P44" s="479">
        <v>7.5510611108565495</v>
      </c>
      <c r="Q44" s="479">
        <v>0</v>
      </c>
      <c r="R44" s="479">
        <v>0</v>
      </c>
      <c r="S44" s="479">
        <v>9.5596079542202386</v>
      </c>
    </row>
    <row r="45" spans="1:19" s="427" customFormat="1" ht="12" customHeight="1">
      <c r="A45" s="425" t="s">
        <v>377</v>
      </c>
      <c r="B45" s="482">
        <v>0</v>
      </c>
      <c r="C45" s="482">
        <v>0</v>
      </c>
      <c r="D45" s="482">
        <v>0</v>
      </c>
      <c r="E45" s="482">
        <v>0</v>
      </c>
      <c r="F45" s="482">
        <v>0</v>
      </c>
      <c r="G45" s="482">
        <v>3.3905621452992132</v>
      </c>
      <c r="H45" s="482">
        <v>12.461988648249964</v>
      </c>
      <c r="I45" s="482">
        <v>0</v>
      </c>
      <c r="J45" s="482">
        <v>0</v>
      </c>
      <c r="K45" s="482">
        <v>11.189978446529565</v>
      </c>
      <c r="L45" s="482">
        <v>0</v>
      </c>
      <c r="M45" s="482">
        <v>11.482603835101292</v>
      </c>
      <c r="N45" s="482">
        <v>9.2955530123436603</v>
      </c>
      <c r="O45" s="482">
        <v>16.493998285224347</v>
      </c>
      <c r="P45" s="482">
        <v>11.706669992759473</v>
      </c>
      <c r="Q45" s="482">
        <v>0</v>
      </c>
      <c r="R45" s="482">
        <v>0</v>
      </c>
      <c r="S45" s="482">
        <v>11.263235546702685</v>
      </c>
    </row>
    <row r="46" spans="1:19" s="427" customFormat="1" ht="12" customHeight="1">
      <c r="A46" s="532" t="s">
        <v>378</v>
      </c>
      <c r="B46" s="480">
        <v>0</v>
      </c>
      <c r="C46" s="480">
        <v>61.452257208365154</v>
      </c>
      <c r="D46" s="480">
        <v>28.133594012236991</v>
      </c>
      <c r="E46" s="480">
        <v>49.489775528378104</v>
      </c>
      <c r="F46" s="480">
        <v>0</v>
      </c>
      <c r="G46" s="480">
        <v>10.539784265562773</v>
      </c>
      <c r="H46" s="480">
        <v>0</v>
      </c>
      <c r="I46" s="480">
        <v>14.926349375454183</v>
      </c>
      <c r="J46" s="480">
        <v>0</v>
      </c>
      <c r="K46" s="480">
        <v>42.989190119237165</v>
      </c>
      <c r="L46" s="480">
        <v>0.98315206711833714</v>
      </c>
      <c r="M46" s="480">
        <v>21.764943921365337</v>
      </c>
      <c r="N46" s="480">
        <v>5.7987550632366576</v>
      </c>
      <c r="O46" s="480">
        <v>0</v>
      </c>
      <c r="P46" s="480">
        <v>12.083804461934768</v>
      </c>
      <c r="Q46" s="480">
        <v>0</v>
      </c>
      <c r="R46" s="480">
        <v>0.18802275361313087</v>
      </c>
      <c r="S46" s="480">
        <v>19.471353699693328</v>
      </c>
    </row>
    <row r="47" spans="1:19" s="427" customFormat="1" ht="12" customHeight="1">
      <c r="A47" s="432" t="s">
        <v>379</v>
      </c>
      <c r="B47" s="476">
        <v>0</v>
      </c>
      <c r="C47" s="476">
        <v>61.452257208365154</v>
      </c>
      <c r="D47" s="476">
        <v>28.133594012236991</v>
      </c>
      <c r="E47" s="476">
        <v>60.577647317340222</v>
      </c>
      <c r="F47" s="476">
        <v>0</v>
      </c>
      <c r="G47" s="476">
        <v>14.70171112192917</v>
      </c>
      <c r="H47" s="476">
        <v>0</v>
      </c>
      <c r="I47" s="476">
        <v>25.374500835621451</v>
      </c>
      <c r="J47" s="476">
        <v>0</v>
      </c>
      <c r="K47" s="476">
        <v>42.989171931195365</v>
      </c>
      <c r="L47" s="476">
        <v>4.9046873168600627</v>
      </c>
      <c r="M47" s="476">
        <v>22.546618829966906</v>
      </c>
      <c r="N47" s="476">
        <v>5.4548548767001721</v>
      </c>
      <c r="O47" s="476">
        <v>0</v>
      </c>
      <c r="P47" s="476">
        <v>15.257757184921619</v>
      </c>
      <c r="Q47" s="476">
        <v>0</v>
      </c>
      <c r="R47" s="476">
        <v>0.68578427440965506</v>
      </c>
      <c r="S47" s="476">
        <v>24.581802548568714</v>
      </c>
    </row>
    <row r="48" spans="1:19" s="424" customFormat="1" ht="12" customHeight="1">
      <c r="A48" s="425" t="s">
        <v>380</v>
      </c>
      <c r="B48" s="482">
        <v>0</v>
      </c>
      <c r="C48" s="482">
        <v>0</v>
      </c>
      <c r="D48" s="482">
        <v>4857.272727272727</v>
      </c>
      <c r="E48" s="482">
        <v>0</v>
      </c>
      <c r="F48" s="482">
        <v>0</v>
      </c>
      <c r="G48" s="482">
        <v>14.928202567510004</v>
      </c>
      <c r="H48" s="482">
        <v>0</v>
      </c>
      <c r="I48" s="482">
        <v>36.981418398235888</v>
      </c>
      <c r="J48" s="482">
        <v>0</v>
      </c>
      <c r="K48" s="482">
        <v>28.826946199888525</v>
      </c>
      <c r="L48" s="482">
        <v>4.9046873168600627</v>
      </c>
      <c r="M48" s="482">
        <v>6.0227129203586074</v>
      </c>
      <c r="N48" s="482">
        <v>8.4613022113022094</v>
      </c>
      <c r="O48" s="482">
        <v>0</v>
      </c>
      <c r="P48" s="482">
        <v>9.6089638031197939</v>
      </c>
      <c r="Q48" s="482">
        <v>0</v>
      </c>
      <c r="R48" s="482">
        <v>1.1938612678044904</v>
      </c>
      <c r="S48" s="482">
        <v>10.760878161899248</v>
      </c>
    </row>
    <row r="49" spans="1:20" s="424" customFormat="1" ht="12" customHeight="1">
      <c r="A49" s="425" t="s">
        <v>381</v>
      </c>
      <c r="B49" s="482">
        <v>0</v>
      </c>
      <c r="C49" s="482">
        <v>61.922999437584473</v>
      </c>
      <c r="D49" s="482">
        <v>45.538150899941634</v>
      </c>
      <c r="E49" s="482">
        <v>68.239727256414866</v>
      </c>
      <c r="F49" s="482">
        <v>0</v>
      </c>
      <c r="G49" s="482">
        <v>0</v>
      </c>
      <c r="H49" s="482">
        <v>0</v>
      </c>
      <c r="I49" s="482">
        <v>43.350913808664266</v>
      </c>
      <c r="J49" s="482">
        <v>0</v>
      </c>
      <c r="K49" s="482">
        <v>69.007445260663118</v>
      </c>
      <c r="L49" s="482">
        <v>0</v>
      </c>
      <c r="M49" s="482">
        <v>50.668588200803157</v>
      </c>
      <c r="N49" s="482">
        <v>38.43298328816622</v>
      </c>
      <c r="O49" s="482">
        <v>0</v>
      </c>
      <c r="P49" s="482">
        <v>8.1753291825085199</v>
      </c>
      <c r="Q49" s="482">
        <v>0</v>
      </c>
      <c r="R49" s="482">
        <v>0</v>
      </c>
      <c r="S49" s="482">
        <v>59.022111591610795</v>
      </c>
    </row>
    <row r="50" spans="1:20" s="427" customFormat="1" ht="12" customHeight="1">
      <c r="A50" s="428" t="s">
        <v>382</v>
      </c>
      <c r="B50" s="479">
        <v>0</v>
      </c>
      <c r="C50" s="479">
        <v>0</v>
      </c>
      <c r="D50" s="479">
        <v>10.423280727034738</v>
      </c>
      <c r="E50" s="479">
        <v>12.393579328972097</v>
      </c>
      <c r="F50" s="479">
        <v>0</v>
      </c>
      <c r="G50" s="479">
        <v>0</v>
      </c>
      <c r="H50" s="479">
        <v>0</v>
      </c>
      <c r="I50" s="479">
        <v>14.973181512989797</v>
      </c>
      <c r="J50" s="479">
        <v>0</v>
      </c>
      <c r="K50" s="479">
        <v>20.675217687559915</v>
      </c>
      <c r="L50" s="479">
        <v>0</v>
      </c>
      <c r="M50" s="479">
        <v>6.2433601547351927</v>
      </c>
      <c r="N50" s="479">
        <v>7.3530911905719147</v>
      </c>
      <c r="O50" s="479">
        <v>0</v>
      </c>
      <c r="P50" s="479">
        <v>9.5046460708180884</v>
      </c>
      <c r="Q50" s="479">
        <v>0</v>
      </c>
      <c r="R50" s="479">
        <v>0</v>
      </c>
      <c r="S50" s="479">
        <v>11.867308648826057</v>
      </c>
    </row>
    <row r="51" spans="1:20" s="427" customFormat="1" ht="12" customHeight="1">
      <c r="A51" s="433" t="s">
        <v>383</v>
      </c>
      <c r="B51" s="482">
        <v>0</v>
      </c>
      <c r="C51" s="482">
        <v>62.502750393809706</v>
      </c>
      <c r="D51" s="482">
        <v>37.776544286733809</v>
      </c>
      <c r="E51" s="482">
        <v>82.886089954317754</v>
      </c>
      <c r="F51" s="482">
        <v>0</v>
      </c>
      <c r="G51" s="482">
        <v>50.588842616134244</v>
      </c>
      <c r="H51" s="482">
        <v>0</v>
      </c>
      <c r="I51" s="482">
        <v>73.112056997512227</v>
      </c>
      <c r="J51" s="482">
        <v>0</v>
      </c>
      <c r="K51" s="482">
        <v>85.41550706827671</v>
      </c>
      <c r="L51" s="482">
        <v>0</v>
      </c>
      <c r="M51" s="482">
        <v>56.934524973427067</v>
      </c>
      <c r="N51" s="482">
        <v>50.968887820406536</v>
      </c>
      <c r="O51" s="482">
        <v>0</v>
      </c>
      <c r="P51" s="482">
        <v>58.728093578969144</v>
      </c>
      <c r="Q51" s="482">
        <v>0</v>
      </c>
      <c r="R51" s="482">
        <v>0</v>
      </c>
      <c r="S51" s="482">
        <v>64.993488101604541</v>
      </c>
    </row>
    <row r="52" spans="1:20" s="427" customFormat="1" ht="12" customHeight="1">
      <c r="A52" s="433" t="s">
        <v>384</v>
      </c>
      <c r="B52" s="482">
        <v>0</v>
      </c>
      <c r="C52" s="482">
        <v>0</v>
      </c>
      <c r="D52" s="482">
        <v>0</v>
      </c>
      <c r="E52" s="482">
        <v>0</v>
      </c>
      <c r="F52" s="482">
        <v>0</v>
      </c>
      <c r="G52" s="482">
        <v>0</v>
      </c>
      <c r="H52" s="482">
        <v>0</v>
      </c>
      <c r="I52" s="482">
        <v>0</v>
      </c>
      <c r="J52" s="482">
        <v>0</v>
      </c>
      <c r="K52" s="482">
        <v>30.669248120723395</v>
      </c>
      <c r="L52" s="482">
        <v>0</v>
      </c>
      <c r="M52" s="482">
        <v>2.1774856203779787</v>
      </c>
      <c r="N52" s="482">
        <v>0</v>
      </c>
      <c r="O52" s="482">
        <v>0</v>
      </c>
      <c r="P52" s="482">
        <v>0</v>
      </c>
      <c r="Q52" s="482">
        <v>0</v>
      </c>
      <c r="R52" s="482">
        <v>0</v>
      </c>
      <c r="S52" s="482">
        <v>30.613299864875916</v>
      </c>
    </row>
    <row r="53" spans="1:20" s="427" customFormat="1" ht="12" customHeight="1">
      <c r="A53" s="428" t="s">
        <v>385</v>
      </c>
      <c r="B53" s="479">
        <v>0</v>
      </c>
      <c r="C53" s="479">
        <v>23.943661971830991</v>
      </c>
      <c r="D53" s="479">
        <v>19.09090909090909</v>
      </c>
      <c r="E53" s="479">
        <v>30.700688537869581</v>
      </c>
      <c r="F53" s="479">
        <v>0</v>
      </c>
      <c r="G53" s="479">
        <v>0</v>
      </c>
      <c r="H53" s="479">
        <v>0</v>
      </c>
      <c r="I53" s="479">
        <v>77.688837499654056</v>
      </c>
      <c r="J53" s="479">
        <v>0</v>
      </c>
      <c r="K53" s="479">
        <v>0</v>
      </c>
      <c r="L53" s="479">
        <v>0</v>
      </c>
      <c r="M53" s="479">
        <v>13.67737278960664</v>
      </c>
      <c r="N53" s="479">
        <v>0</v>
      </c>
      <c r="O53" s="479">
        <v>0</v>
      </c>
      <c r="P53" s="479">
        <v>-1.9072160062612471</v>
      </c>
      <c r="Q53" s="479">
        <v>0</v>
      </c>
      <c r="R53" s="479">
        <v>0</v>
      </c>
      <c r="S53" s="479">
        <v>22.308248693472969</v>
      </c>
    </row>
    <row r="54" spans="1:20" s="427" customFormat="1" ht="12" customHeight="1">
      <c r="A54" s="433" t="s">
        <v>386</v>
      </c>
      <c r="B54" s="482">
        <v>0</v>
      </c>
      <c r="C54" s="482">
        <v>27.999974092089669</v>
      </c>
      <c r="D54" s="482">
        <v>0</v>
      </c>
      <c r="E54" s="482">
        <v>0</v>
      </c>
      <c r="F54" s="482">
        <v>0</v>
      </c>
      <c r="G54" s="482">
        <v>0</v>
      </c>
      <c r="H54" s="482">
        <v>0</v>
      </c>
      <c r="I54" s="482">
        <v>28.601123841803467</v>
      </c>
      <c r="J54" s="482">
        <v>0</v>
      </c>
      <c r="K54" s="482">
        <v>0</v>
      </c>
      <c r="L54" s="482">
        <v>0</v>
      </c>
      <c r="M54" s="482">
        <v>20.890078397006228</v>
      </c>
      <c r="N54" s="482">
        <v>85.62899606215862</v>
      </c>
      <c r="O54" s="482">
        <v>0</v>
      </c>
      <c r="P54" s="482">
        <v>5.6575738261308404</v>
      </c>
      <c r="Q54" s="482">
        <v>0</v>
      </c>
      <c r="R54" s="482">
        <v>0</v>
      </c>
      <c r="S54" s="482">
        <v>20.999667169175947</v>
      </c>
      <c r="T54" s="424"/>
    </row>
    <row r="55" spans="1:20" s="427" customFormat="1" ht="12" customHeight="1">
      <c r="A55" s="433" t="s">
        <v>387</v>
      </c>
      <c r="B55" s="482">
        <v>0</v>
      </c>
      <c r="C55" s="482">
        <v>0</v>
      </c>
      <c r="D55" s="482">
        <v>0</v>
      </c>
      <c r="E55" s="482">
        <v>0</v>
      </c>
      <c r="F55" s="482">
        <v>0</v>
      </c>
      <c r="G55" s="482">
        <v>0</v>
      </c>
      <c r="H55" s="482">
        <v>0</v>
      </c>
      <c r="I55" s="482">
        <v>-122.72727272727273</v>
      </c>
      <c r="J55" s="482">
        <v>0</v>
      </c>
      <c r="K55" s="482">
        <v>0.35331149225926639</v>
      </c>
      <c r="L55" s="482">
        <v>0</v>
      </c>
      <c r="M55" s="482">
        <v>0</v>
      </c>
      <c r="N55" s="482">
        <v>0</v>
      </c>
      <c r="O55" s="482">
        <v>0</v>
      </c>
      <c r="P55" s="482">
        <v>0</v>
      </c>
      <c r="Q55" s="482">
        <v>0</v>
      </c>
      <c r="R55" s="482">
        <v>0</v>
      </c>
      <c r="S55" s="482">
        <v>0.14471780028943562</v>
      </c>
      <c r="T55" s="424"/>
    </row>
    <row r="56" spans="1:20" s="427" customFormat="1" ht="12" customHeight="1">
      <c r="A56" s="428" t="s">
        <v>388</v>
      </c>
      <c r="B56" s="479">
        <v>0</v>
      </c>
      <c r="C56" s="479">
        <v>0</v>
      </c>
      <c r="D56" s="479">
        <v>0</v>
      </c>
      <c r="E56" s="479">
        <v>0</v>
      </c>
      <c r="F56" s="479">
        <v>0</v>
      </c>
      <c r="G56" s="479">
        <v>0.72796802228937629</v>
      </c>
      <c r="H56" s="479">
        <v>0</v>
      </c>
      <c r="I56" s="479">
        <v>1.8458915998486665</v>
      </c>
      <c r="J56" s="479">
        <v>0</v>
      </c>
      <c r="K56" s="479">
        <v>1.2318008952855806</v>
      </c>
      <c r="L56" s="479">
        <v>0</v>
      </c>
      <c r="M56" s="479">
        <v>0</v>
      </c>
      <c r="N56" s="479">
        <v>1.3115929319945632</v>
      </c>
      <c r="O56" s="479">
        <v>0</v>
      </c>
      <c r="P56" s="479">
        <v>0.79165610245558116</v>
      </c>
      <c r="Q56" s="479">
        <v>0</v>
      </c>
      <c r="R56" s="479">
        <v>0.62041006973267043</v>
      </c>
      <c r="S56" s="479">
        <v>0.83304063245690319</v>
      </c>
      <c r="T56" s="424"/>
    </row>
    <row r="57" spans="1:20" s="427" customFormat="1" ht="12" customHeight="1">
      <c r="A57" s="425" t="s">
        <v>389</v>
      </c>
      <c r="B57" s="482">
        <v>0</v>
      </c>
      <c r="C57" s="482">
        <v>0</v>
      </c>
      <c r="D57" s="482">
        <v>0</v>
      </c>
      <c r="E57" s="482">
        <v>0</v>
      </c>
      <c r="F57" s="482">
        <v>0</v>
      </c>
      <c r="G57" s="482">
        <v>0</v>
      </c>
      <c r="H57" s="482">
        <v>0</v>
      </c>
      <c r="I57" s="482">
        <v>14.321858091589441</v>
      </c>
      <c r="J57" s="482">
        <v>0</v>
      </c>
      <c r="K57" s="482">
        <v>7.092347195520059</v>
      </c>
      <c r="L57" s="482">
        <v>0</v>
      </c>
      <c r="M57" s="482">
        <v>2.3544404733087472</v>
      </c>
      <c r="N57" s="482">
        <v>21.057271370325477</v>
      </c>
      <c r="O57" s="482">
        <v>0</v>
      </c>
      <c r="P57" s="482">
        <v>0</v>
      </c>
      <c r="Q57" s="482">
        <v>0</v>
      </c>
      <c r="R57" s="482">
        <v>0</v>
      </c>
      <c r="S57" s="482">
        <v>7.7081900962610348</v>
      </c>
      <c r="T57" s="424"/>
    </row>
    <row r="58" spans="1:20" s="424" customFormat="1" ht="12" customHeight="1">
      <c r="A58" s="430" t="s">
        <v>338</v>
      </c>
      <c r="B58" s="480">
        <v>0</v>
      </c>
      <c r="C58" s="480">
        <v>0</v>
      </c>
      <c r="D58" s="480">
        <v>0</v>
      </c>
      <c r="E58" s="480">
        <v>7.3874275792634041</v>
      </c>
      <c r="F58" s="480">
        <v>0</v>
      </c>
      <c r="G58" s="480">
        <v>1.3253094336970948</v>
      </c>
      <c r="H58" s="480">
        <v>0</v>
      </c>
      <c r="I58" s="480">
        <v>0.63265338739436616</v>
      </c>
      <c r="J58" s="480">
        <v>0</v>
      </c>
      <c r="K58" s="480">
        <v>0</v>
      </c>
      <c r="L58" s="480">
        <v>0</v>
      </c>
      <c r="M58" s="480">
        <v>4.2013517700189613</v>
      </c>
      <c r="N58" s="480">
        <v>6.7791871991995514</v>
      </c>
      <c r="O58" s="480">
        <v>0</v>
      </c>
      <c r="P58" s="480">
        <v>0.55665776369301123</v>
      </c>
      <c r="Q58" s="480">
        <v>0</v>
      </c>
      <c r="R58" s="480">
        <v>0.12653008196212007</v>
      </c>
      <c r="S58" s="480">
        <v>1.3847182801845708</v>
      </c>
    </row>
    <row r="59" spans="1:20" s="424" customFormat="1" ht="12" customHeight="1">
      <c r="A59" s="428" t="s">
        <v>390</v>
      </c>
      <c r="B59" s="479">
        <v>0</v>
      </c>
      <c r="C59" s="479">
        <v>0</v>
      </c>
      <c r="D59" s="479">
        <v>0</v>
      </c>
      <c r="E59" s="479">
        <v>20.130702203997949</v>
      </c>
      <c r="F59" s="479">
        <v>0</v>
      </c>
      <c r="G59" s="479">
        <v>547.41624847416244</v>
      </c>
      <c r="H59" s="479">
        <v>0</v>
      </c>
      <c r="I59" s="479">
        <v>59.037386877307327</v>
      </c>
      <c r="J59" s="479">
        <v>0</v>
      </c>
      <c r="K59" s="479">
        <v>0</v>
      </c>
      <c r="L59" s="479">
        <v>0</v>
      </c>
      <c r="M59" s="479">
        <v>172.66138253134631</v>
      </c>
      <c r="N59" s="479">
        <v>53.769146847043423</v>
      </c>
      <c r="O59" s="479">
        <v>0</v>
      </c>
      <c r="P59" s="479">
        <v>3.5173099030232762</v>
      </c>
      <c r="Q59" s="479">
        <v>0</v>
      </c>
      <c r="R59" s="479">
        <v>0</v>
      </c>
      <c r="S59" s="479">
        <v>22.250365620076682</v>
      </c>
    </row>
    <row r="60" spans="1:20" s="427" customFormat="1" ht="12" customHeight="1">
      <c r="A60" s="425" t="s">
        <v>391</v>
      </c>
      <c r="B60" s="482">
        <v>0</v>
      </c>
      <c r="C60" s="482">
        <v>0</v>
      </c>
      <c r="D60" s="482">
        <v>0</v>
      </c>
      <c r="E60" s="482">
        <v>0</v>
      </c>
      <c r="F60" s="482">
        <v>0</v>
      </c>
      <c r="G60" s="482">
        <v>0</v>
      </c>
      <c r="H60" s="482">
        <v>0</v>
      </c>
      <c r="I60" s="482">
        <v>0</v>
      </c>
      <c r="J60" s="482">
        <v>0</v>
      </c>
      <c r="K60" s="482">
        <v>0</v>
      </c>
      <c r="L60" s="482">
        <v>0</v>
      </c>
      <c r="M60" s="482">
        <v>0</v>
      </c>
      <c r="N60" s="482">
        <v>0</v>
      </c>
      <c r="O60" s="482">
        <v>0</v>
      </c>
      <c r="P60" s="482">
        <v>0</v>
      </c>
      <c r="Q60" s="482">
        <v>0</v>
      </c>
      <c r="R60" s="482">
        <v>0</v>
      </c>
      <c r="S60" s="482">
        <v>0</v>
      </c>
      <c r="T60" s="424"/>
    </row>
    <row r="61" spans="1:20" s="427" customFormat="1" ht="12" customHeight="1">
      <c r="A61" s="461" t="s">
        <v>392</v>
      </c>
      <c r="B61" s="478">
        <v>0</v>
      </c>
      <c r="C61" s="478">
        <v>0</v>
      </c>
      <c r="D61" s="478">
        <v>0</v>
      </c>
      <c r="E61" s="478">
        <v>0</v>
      </c>
      <c r="F61" s="478">
        <v>0</v>
      </c>
      <c r="G61" s="478">
        <v>0</v>
      </c>
      <c r="H61" s="478">
        <v>0</v>
      </c>
      <c r="I61" s="478">
        <v>0</v>
      </c>
      <c r="J61" s="478">
        <v>0</v>
      </c>
      <c r="K61" s="478">
        <v>0</v>
      </c>
      <c r="L61" s="478">
        <v>0</v>
      </c>
      <c r="M61" s="478">
        <v>0</v>
      </c>
      <c r="N61" s="478">
        <v>0</v>
      </c>
      <c r="O61" s="478">
        <v>0</v>
      </c>
      <c r="P61" s="478">
        <v>0</v>
      </c>
      <c r="Q61" s="478">
        <v>0</v>
      </c>
      <c r="R61" s="478">
        <v>0</v>
      </c>
      <c r="S61" s="478">
        <v>0</v>
      </c>
      <c r="T61" s="424"/>
    </row>
    <row r="62" spans="1:20" s="427" customFormat="1" ht="12" customHeight="1">
      <c r="A62" s="428" t="s">
        <v>393</v>
      </c>
      <c r="B62" s="479">
        <v>0</v>
      </c>
      <c r="C62" s="479">
        <v>0</v>
      </c>
      <c r="D62" s="479">
        <v>0</v>
      </c>
      <c r="E62" s="479">
        <v>7.3766118993603609</v>
      </c>
      <c r="F62" s="479">
        <v>0</v>
      </c>
      <c r="G62" s="479">
        <v>0</v>
      </c>
      <c r="H62" s="479">
        <v>0</v>
      </c>
      <c r="I62" s="479">
        <v>0</v>
      </c>
      <c r="J62" s="479">
        <v>0</v>
      </c>
      <c r="K62" s="479">
        <v>0</v>
      </c>
      <c r="L62" s="479">
        <v>0</v>
      </c>
      <c r="M62" s="479">
        <v>0</v>
      </c>
      <c r="N62" s="479">
        <v>2.5350209131546264</v>
      </c>
      <c r="O62" s="479">
        <v>0</v>
      </c>
      <c r="P62" s="479">
        <v>0</v>
      </c>
      <c r="Q62" s="479">
        <v>0</v>
      </c>
      <c r="R62" s="479">
        <v>0.41810312633900321</v>
      </c>
      <c r="S62" s="479">
        <v>1.247858729795168</v>
      </c>
      <c r="T62" s="424"/>
    </row>
    <row r="63" spans="1:20" s="427" customFormat="1" ht="12" customHeight="1">
      <c r="A63" s="425" t="s">
        <v>394</v>
      </c>
      <c r="B63" s="482">
        <v>0</v>
      </c>
      <c r="C63" s="482">
        <v>0</v>
      </c>
      <c r="D63" s="482">
        <v>0</v>
      </c>
      <c r="E63" s="482">
        <v>6.4649923183572531</v>
      </c>
      <c r="F63" s="482">
        <v>0</v>
      </c>
      <c r="G63" s="482">
        <v>0</v>
      </c>
      <c r="H63" s="482">
        <v>0</v>
      </c>
      <c r="I63" s="482">
        <v>0</v>
      </c>
      <c r="J63" s="482">
        <v>0</v>
      </c>
      <c r="K63" s="482">
        <v>0</v>
      </c>
      <c r="L63" s="482">
        <v>0</v>
      </c>
      <c r="M63" s="482">
        <v>0</v>
      </c>
      <c r="N63" s="482">
        <v>4.8858031596172316</v>
      </c>
      <c r="O63" s="482">
        <v>0</v>
      </c>
      <c r="P63" s="482">
        <v>0</v>
      </c>
      <c r="Q63" s="482">
        <v>0</v>
      </c>
      <c r="R63" s="482">
        <v>0.80455712842484528</v>
      </c>
      <c r="S63" s="482">
        <v>1.5140639551731327</v>
      </c>
      <c r="T63" s="424"/>
    </row>
    <row r="64" spans="1:20" s="424" customFormat="1" ht="12" customHeight="1">
      <c r="A64" s="532" t="s">
        <v>395</v>
      </c>
      <c r="B64" s="480">
        <v>8.6074672541029216</v>
      </c>
      <c r="C64" s="480">
        <v>58.614796372628298</v>
      </c>
      <c r="D64" s="480">
        <v>26.539870536483157</v>
      </c>
      <c r="E64" s="480">
        <v>45.089004079902374</v>
      </c>
      <c r="F64" s="480">
        <v>7.4057679317014919</v>
      </c>
      <c r="G64" s="480">
        <v>11.21639946019719</v>
      </c>
      <c r="H64" s="480">
        <v>16.941006280088931</v>
      </c>
      <c r="I64" s="480">
        <v>14.959090778217297</v>
      </c>
      <c r="J64" s="480">
        <v>9.3763814948259299</v>
      </c>
      <c r="K64" s="480">
        <v>28.995772794012819</v>
      </c>
      <c r="L64" s="480">
        <v>0.98315206711833714</v>
      </c>
      <c r="M64" s="480">
        <v>17.246162751790216</v>
      </c>
      <c r="N64" s="480">
        <v>5.8886659170421396</v>
      </c>
      <c r="O64" s="480">
        <v>21.879452749095432</v>
      </c>
      <c r="P64" s="480">
        <v>11.851204998172324</v>
      </c>
      <c r="Q64" s="480">
        <v>7.1810585406261813</v>
      </c>
      <c r="R64" s="480">
        <v>0.18787387110351952</v>
      </c>
      <c r="S64" s="480">
        <v>16.983244964140713</v>
      </c>
    </row>
    <row r="65" spans="1:20" s="427" customFormat="1" ht="6.75" customHeight="1" thickBot="1">
      <c r="A65" s="435"/>
      <c r="B65" s="435"/>
      <c r="C65" s="436"/>
      <c r="D65" s="436"/>
      <c r="E65" s="436"/>
      <c r="F65" s="436"/>
      <c r="G65" s="436"/>
      <c r="H65" s="436"/>
      <c r="I65" s="436"/>
      <c r="J65" s="436"/>
      <c r="K65" s="436"/>
      <c r="L65" s="436"/>
      <c r="M65" s="436"/>
      <c r="N65" s="436"/>
      <c r="O65" s="436"/>
      <c r="P65" s="436"/>
      <c r="Q65" s="436"/>
      <c r="R65" s="436"/>
      <c r="S65" s="436"/>
      <c r="T65" s="424"/>
    </row>
    <row r="66" spans="1:20" s="427" customFormat="1" ht="12" customHeight="1" thickTop="1">
      <c r="A66" s="533" t="s">
        <v>41</v>
      </c>
      <c r="B66" s="533"/>
      <c r="T66" s="424"/>
    </row>
    <row r="67" spans="1:20" s="427" customFormat="1" ht="12" customHeight="1">
      <c r="A67" s="67" t="s">
        <v>124</v>
      </c>
      <c r="T67" s="424"/>
    </row>
    <row r="68" spans="1:20" s="427" customFormat="1" ht="12" customHeight="1">
      <c r="A68" s="67" t="s">
        <v>125</v>
      </c>
      <c r="T68" s="424"/>
    </row>
    <row r="69" spans="1:20" s="424" customFormat="1" ht="12" customHeight="1">
      <c r="A69" s="67" t="s">
        <v>126</v>
      </c>
      <c r="B69" s="427"/>
    </row>
    <row r="70" spans="1:20" s="421" customFormat="1" ht="12" customHeight="1">
      <c r="A70" s="67" t="s">
        <v>127</v>
      </c>
    </row>
    <row r="71" spans="1:20" ht="13.8">
      <c r="A71" s="67" t="s">
        <v>128</v>
      </c>
    </row>
    <row r="72" spans="1:20" ht="13.8">
      <c r="A72" s="67" t="s">
        <v>126</v>
      </c>
    </row>
    <row r="73" spans="1:20" ht="13.8">
      <c r="A73" s="67" t="s">
        <v>129</v>
      </c>
    </row>
    <row r="74" spans="1:20" ht="13.8">
      <c r="A74" s="67" t="s">
        <v>130</v>
      </c>
    </row>
    <row r="75" spans="1:20" ht="13.8">
      <c r="A75" s="67" t="s">
        <v>131</v>
      </c>
    </row>
    <row r="76" spans="1:20" ht="13.8">
      <c r="A76" s="67" t="s">
        <v>132</v>
      </c>
    </row>
    <row r="77" spans="1:20" ht="13.8">
      <c r="A77" s="67" t="s">
        <v>133</v>
      </c>
    </row>
    <row r="78" spans="1:20" ht="13.8">
      <c r="A78" s="67" t="s">
        <v>134</v>
      </c>
    </row>
    <row r="79" spans="1:20" ht="13.8">
      <c r="A79" s="232"/>
    </row>
    <row r="80" spans="1:20" s="439" customFormat="1" ht="13.8">
      <c r="A80" s="67"/>
      <c r="C80" s="408"/>
      <c r="D80" s="408"/>
      <c r="E80" s="408"/>
      <c r="F80" s="408"/>
      <c r="G80" s="408"/>
      <c r="H80" s="408"/>
      <c r="I80" s="408"/>
      <c r="J80" s="408"/>
      <c r="K80" s="408"/>
      <c r="L80" s="408"/>
      <c r="M80" s="408"/>
      <c r="N80" s="408"/>
      <c r="O80" s="408"/>
      <c r="P80" s="408"/>
      <c r="Q80" s="408"/>
      <c r="R80" s="408"/>
      <c r="S80" s="408"/>
      <c r="T80" s="408"/>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9AB2-7655-46AD-898B-31D7DB8ED82A}">
  <sheetPr codeName="Hoja18"/>
  <dimension ref="A1:T79"/>
  <sheetViews>
    <sheetView showGridLines="0" zoomScale="70" zoomScaleNormal="70" workbookViewId="0"/>
  </sheetViews>
  <sheetFormatPr baseColWidth="10" defaultColWidth="7.6640625" defaultRowHeight="13.2"/>
  <cols>
    <col min="1" max="1" width="42.5546875" style="439" customWidth="1"/>
    <col min="2" max="2" width="14" style="439" customWidth="1"/>
    <col min="3" max="18" width="11.6640625" style="408" customWidth="1"/>
    <col min="19" max="19" width="11.33203125" style="408" customWidth="1"/>
    <col min="20" max="16384" width="7.6640625" style="408"/>
  </cols>
  <sheetData>
    <row r="1" spans="1:20" s="410" customFormat="1" ht="30" customHeight="1">
      <c r="A1" s="35" t="s">
        <v>33</v>
      </c>
      <c r="B1" s="35"/>
      <c r="C1" s="534"/>
      <c r="D1" s="534"/>
      <c r="E1" s="534"/>
      <c r="F1" s="534"/>
      <c r="G1" s="534"/>
      <c r="H1" s="534"/>
      <c r="I1" s="534"/>
      <c r="J1" s="534"/>
      <c r="K1" s="534"/>
      <c r="L1" s="534"/>
      <c r="M1" s="534"/>
      <c r="N1" s="534"/>
      <c r="O1" s="534"/>
      <c r="P1" s="534"/>
      <c r="Q1" s="534"/>
      <c r="R1" s="534"/>
    </row>
    <row r="2" spans="1:20" s="412" customFormat="1" ht="18" customHeight="1">
      <c r="A2" s="38" t="s">
        <v>137</v>
      </c>
      <c r="B2" s="38"/>
      <c r="C2" s="411"/>
      <c r="D2" s="411"/>
      <c r="E2" s="411"/>
      <c r="F2" s="411"/>
      <c r="G2" s="411"/>
      <c r="H2" s="411"/>
      <c r="I2" s="411"/>
      <c r="J2" s="411"/>
      <c r="K2" s="411"/>
      <c r="L2" s="411"/>
      <c r="M2" s="411"/>
      <c r="N2" s="411"/>
      <c r="O2" s="411"/>
      <c r="P2" s="411"/>
      <c r="Q2" s="411"/>
      <c r="R2" s="411"/>
    </row>
    <row r="3" spans="1:20" s="414" customFormat="1" ht="18.75" customHeight="1">
      <c r="A3" s="41" t="s">
        <v>447</v>
      </c>
      <c r="B3" s="41"/>
      <c r="C3" s="535"/>
      <c r="D3" s="535"/>
      <c r="E3" s="535"/>
      <c r="F3" s="535"/>
      <c r="G3" s="535"/>
      <c r="H3" s="535"/>
      <c r="I3" s="535"/>
      <c r="J3" s="535"/>
      <c r="K3" s="535"/>
      <c r="L3" s="535"/>
      <c r="M3" s="535"/>
      <c r="N3" s="535"/>
      <c r="O3" s="535"/>
      <c r="P3" s="535"/>
      <c r="Q3" s="535"/>
      <c r="R3" s="535"/>
    </row>
    <row r="4" spans="1:20" ht="7.5" customHeight="1" thickBot="1">
      <c r="A4" s="415"/>
      <c r="B4" s="415"/>
      <c r="C4" s="415"/>
      <c r="D4" s="415"/>
      <c r="E4" s="415"/>
      <c r="F4" s="415"/>
      <c r="G4" s="415"/>
      <c r="H4" s="415"/>
      <c r="I4" s="415"/>
      <c r="J4" s="415"/>
      <c r="K4" s="415"/>
      <c r="L4" s="415"/>
      <c r="M4" s="415"/>
      <c r="N4" s="415"/>
      <c r="O4" s="415"/>
      <c r="P4" s="415"/>
      <c r="Q4" s="415"/>
      <c r="R4" s="415"/>
    </row>
    <row r="5" spans="1:20" s="418" customFormat="1" ht="80.099999999999994" customHeight="1" thickTop="1">
      <c r="A5" s="416" t="s">
        <v>342</v>
      </c>
      <c r="B5" s="417" t="s">
        <v>303</v>
      </c>
      <c r="C5" s="417" t="s">
        <v>302</v>
      </c>
      <c r="D5" s="417" t="s">
        <v>181</v>
      </c>
      <c r="E5" s="417" t="s">
        <v>182</v>
      </c>
      <c r="F5" s="417" t="s">
        <v>183</v>
      </c>
      <c r="G5" s="454" t="s">
        <v>184</v>
      </c>
      <c r="H5" s="417" t="s">
        <v>185</v>
      </c>
      <c r="I5" s="417" t="s">
        <v>186</v>
      </c>
      <c r="J5" s="417" t="s">
        <v>187</v>
      </c>
      <c r="K5" s="388" t="s">
        <v>238</v>
      </c>
      <c r="L5" s="417" t="s">
        <v>189</v>
      </c>
      <c r="M5" s="209" t="s">
        <v>190</v>
      </c>
      <c r="N5" s="417" t="s">
        <v>191</v>
      </c>
      <c r="O5" s="417" t="s">
        <v>192</v>
      </c>
      <c r="P5" s="417" t="s">
        <v>193</v>
      </c>
      <c r="Q5" s="417" t="s">
        <v>194</v>
      </c>
      <c r="R5" s="417" t="s">
        <v>195</v>
      </c>
      <c r="S5" s="417" t="s">
        <v>405</v>
      </c>
      <c r="T5" s="410"/>
    </row>
    <row r="6" spans="1:20" s="420" customFormat="1" ht="2.25" customHeight="1">
      <c r="A6" s="419"/>
      <c r="B6" s="419"/>
      <c r="C6" s="419"/>
      <c r="D6" s="419"/>
      <c r="E6" s="419"/>
      <c r="F6" s="419"/>
      <c r="G6" s="419"/>
      <c r="H6" s="419"/>
      <c r="I6" s="419"/>
      <c r="J6" s="419"/>
      <c r="K6" s="419"/>
      <c r="L6" s="419"/>
      <c r="M6" s="419"/>
      <c r="N6" s="419"/>
      <c r="O6" s="419"/>
      <c r="P6" s="419"/>
      <c r="Q6" s="419"/>
      <c r="R6" s="419"/>
    </row>
    <row r="7" spans="1:20" s="420" customFormat="1" ht="5.25" customHeight="1">
      <c r="A7" s="421"/>
      <c r="B7" s="421"/>
    </row>
    <row r="8" spans="1:20" s="424" customFormat="1" ht="12" customHeight="1">
      <c r="A8" s="422" t="s">
        <v>343</v>
      </c>
      <c r="B8" s="536">
        <v>56.836564309804807</v>
      </c>
      <c r="C8" s="536">
        <v>6.1851125041267574</v>
      </c>
      <c r="D8" s="536">
        <v>62.013023225261108</v>
      </c>
      <c r="E8" s="536">
        <v>32.796037724212091</v>
      </c>
      <c r="F8" s="536">
        <v>55.900902147123986</v>
      </c>
      <c r="G8" s="536">
        <v>0</v>
      </c>
      <c r="H8" s="536">
        <v>48.706336446749674</v>
      </c>
      <c r="I8" s="536">
        <v>0</v>
      </c>
      <c r="J8" s="536">
        <v>63.209062981762074</v>
      </c>
      <c r="K8" s="536">
        <v>54.389327120602729</v>
      </c>
      <c r="L8" s="536">
        <v>0</v>
      </c>
      <c r="M8" s="536">
        <v>55.77796697606928</v>
      </c>
      <c r="N8" s="536">
        <v>0</v>
      </c>
      <c r="O8" s="536">
        <v>1.3445514634590494</v>
      </c>
      <c r="P8" s="536">
        <v>53.755861722899482</v>
      </c>
      <c r="Q8" s="536">
        <v>42.166021001852201</v>
      </c>
      <c r="R8" s="536">
        <v>0</v>
      </c>
      <c r="S8" s="536">
        <v>52.13889552141341</v>
      </c>
    </row>
    <row r="9" spans="1:20" s="424" customFormat="1" ht="12" customHeight="1">
      <c r="A9" s="425" t="s">
        <v>344</v>
      </c>
      <c r="B9" s="537">
        <v>76.26804887078859</v>
      </c>
      <c r="C9" s="537">
        <v>0</v>
      </c>
      <c r="D9" s="537">
        <v>76.324549646791439</v>
      </c>
      <c r="E9" s="537">
        <v>0</v>
      </c>
      <c r="F9" s="537">
        <v>0</v>
      </c>
      <c r="G9" s="537">
        <v>0</v>
      </c>
      <c r="H9" s="537">
        <v>81.406283047737361</v>
      </c>
      <c r="I9" s="537">
        <v>0</v>
      </c>
      <c r="J9" s="537">
        <v>0</v>
      </c>
      <c r="K9" s="537">
        <v>59.006615179591989</v>
      </c>
      <c r="L9" s="537">
        <v>0</v>
      </c>
      <c r="M9" s="537">
        <v>-29.490121482919591</v>
      </c>
      <c r="N9" s="537">
        <v>0</v>
      </c>
      <c r="O9" s="537">
        <v>0</v>
      </c>
      <c r="P9" s="537">
        <v>71.426939017228747</v>
      </c>
      <c r="Q9" s="537">
        <v>0</v>
      </c>
      <c r="R9" s="537">
        <v>0</v>
      </c>
      <c r="S9" s="537">
        <v>72.06147948479456</v>
      </c>
    </row>
    <row r="10" spans="1:20" s="427" customFormat="1" ht="12" customHeight="1">
      <c r="A10" s="425" t="s">
        <v>345</v>
      </c>
      <c r="B10" s="537">
        <v>-79.707495429616088</v>
      </c>
      <c r="C10" s="537">
        <v>0</v>
      </c>
      <c r="D10" s="537">
        <v>46.858324082226382</v>
      </c>
      <c r="E10" s="537">
        <v>0</v>
      </c>
      <c r="F10" s="537">
        <v>0</v>
      </c>
      <c r="G10" s="537">
        <v>0</v>
      </c>
      <c r="H10" s="537">
        <v>40.013155389382213</v>
      </c>
      <c r="I10" s="537">
        <v>0</v>
      </c>
      <c r="J10" s="537">
        <v>0</v>
      </c>
      <c r="K10" s="537">
        <v>0</v>
      </c>
      <c r="L10" s="537">
        <v>0</v>
      </c>
      <c r="M10" s="537">
        <v>-197.1846105897427</v>
      </c>
      <c r="N10" s="537">
        <v>0</v>
      </c>
      <c r="O10" s="537">
        <v>0</v>
      </c>
      <c r="P10" s="537">
        <v>68.498370426796171</v>
      </c>
      <c r="Q10" s="537">
        <v>0</v>
      </c>
      <c r="R10" s="537">
        <v>0</v>
      </c>
      <c r="S10" s="537">
        <v>33.618914681555658</v>
      </c>
    </row>
    <row r="11" spans="1:20" s="427" customFormat="1" ht="12" customHeight="1">
      <c r="A11" s="428" t="s">
        <v>317</v>
      </c>
      <c r="B11" s="538">
        <v>108.89785517094923</v>
      </c>
      <c r="C11" s="538">
        <v>0</v>
      </c>
      <c r="D11" s="538">
        <v>62.955452134354474</v>
      </c>
      <c r="E11" s="538">
        <v>0</v>
      </c>
      <c r="F11" s="538">
        <v>0</v>
      </c>
      <c r="G11" s="538">
        <v>0</v>
      </c>
      <c r="H11" s="538">
        <v>92.810460703186564</v>
      </c>
      <c r="I11" s="538">
        <v>0</v>
      </c>
      <c r="J11" s="538">
        <v>66.349914812948427</v>
      </c>
      <c r="K11" s="538">
        <v>87.919148321342647</v>
      </c>
      <c r="L11" s="538">
        <v>0</v>
      </c>
      <c r="M11" s="538">
        <v>80.567406632590263</v>
      </c>
      <c r="N11" s="538">
        <v>0</v>
      </c>
      <c r="O11" s="538">
        <v>0</v>
      </c>
      <c r="P11" s="538">
        <v>88.242152902964563</v>
      </c>
      <c r="Q11" s="538">
        <v>0</v>
      </c>
      <c r="R11" s="538">
        <v>0</v>
      </c>
      <c r="S11" s="538">
        <v>86.019519009271491</v>
      </c>
    </row>
    <row r="12" spans="1:20" s="427" customFormat="1" ht="12" customHeight="1">
      <c r="A12" s="425" t="s">
        <v>346</v>
      </c>
      <c r="B12" s="537">
        <v>58.421913327882258</v>
      </c>
      <c r="C12" s="537">
        <v>0</v>
      </c>
      <c r="D12" s="537">
        <v>0</v>
      </c>
      <c r="E12" s="537">
        <v>0</v>
      </c>
      <c r="F12" s="537">
        <v>0</v>
      </c>
      <c r="G12" s="537">
        <v>0</v>
      </c>
      <c r="H12" s="537">
        <v>165.11049319479</v>
      </c>
      <c r="I12" s="537">
        <v>0</v>
      </c>
      <c r="J12" s="537">
        <v>0</v>
      </c>
      <c r="K12" s="537">
        <v>0</v>
      </c>
      <c r="L12" s="537">
        <v>0</v>
      </c>
      <c r="M12" s="537">
        <v>0</v>
      </c>
      <c r="N12" s="537">
        <v>0</v>
      </c>
      <c r="O12" s="537">
        <v>0</v>
      </c>
      <c r="P12" s="537">
        <v>0</v>
      </c>
      <c r="Q12" s="537">
        <v>0</v>
      </c>
      <c r="R12" s="537">
        <v>0</v>
      </c>
      <c r="S12" s="537">
        <v>-15.403584445113182</v>
      </c>
    </row>
    <row r="13" spans="1:20" s="427" customFormat="1" ht="12" customHeight="1">
      <c r="A13" s="425" t="s">
        <v>347</v>
      </c>
      <c r="B13" s="537">
        <v>0</v>
      </c>
      <c r="C13" s="537">
        <v>0</v>
      </c>
      <c r="D13" s="537">
        <v>0</v>
      </c>
      <c r="E13" s="537">
        <v>0</v>
      </c>
      <c r="F13" s="537">
        <v>0</v>
      </c>
      <c r="G13" s="537">
        <v>0</v>
      </c>
      <c r="H13" s="537">
        <v>0</v>
      </c>
      <c r="I13" s="537">
        <v>0</v>
      </c>
      <c r="J13" s="537">
        <v>0</v>
      </c>
      <c r="K13" s="537">
        <v>0</v>
      </c>
      <c r="L13" s="537">
        <v>0</v>
      </c>
      <c r="M13" s="537">
        <v>0</v>
      </c>
      <c r="N13" s="537">
        <v>0</v>
      </c>
      <c r="O13" s="537">
        <v>0</v>
      </c>
      <c r="P13" s="537">
        <v>0</v>
      </c>
      <c r="Q13" s="537">
        <v>0</v>
      </c>
      <c r="R13" s="537">
        <v>0</v>
      </c>
      <c r="S13" s="537">
        <v>0</v>
      </c>
    </row>
    <row r="14" spans="1:20" s="427" customFormat="1" ht="12" customHeight="1">
      <c r="A14" s="428" t="s">
        <v>316</v>
      </c>
      <c r="B14" s="538">
        <v>55.28258195238439</v>
      </c>
      <c r="C14" s="538">
        <v>0</v>
      </c>
      <c r="D14" s="538">
        <v>78.373704091096386</v>
      </c>
      <c r="E14" s="538">
        <v>0</v>
      </c>
      <c r="F14" s="538">
        <v>0</v>
      </c>
      <c r="G14" s="538">
        <v>0</v>
      </c>
      <c r="H14" s="538">
        <v>23.554856805348294</v>
      </c>
      <c r="I14" s="538">
        <v>0</v>
      </c>
      <c r="J14" s="538">
        <v>79.238660907127425</v>
      </c>
      <c r="K14" s="538">
        <v>39.898648872294935</v>
      </c>
      <c r="L14" s="538">
        <v>0</v>
      </c>
      <c r="M14" s="538">
        <v>13.861239427203852</v>
      </c>
      <c r="N14" s="538">
        <v>0</v>
      </c>
      <c r="O14" s="538">
        <v>0</v>
      </c>
      <c r="P14" s="538">
        <v>55.922553397982952</v>
      </c>
      <c r="Q14" s="538">
        <v>0</v>
      </c>
      <c r="R14" s="538">
        <v>0</v>
      </c>
      <c r="S14" s="538">
        <v>41.786233034963708</v>
      </c>
    </row>
    <row r="15" spans="1:20" s="427" customFormat="1" ht="12" customHeight="1">
      <c r="A15" s="425" t="s">
        <v>348</v>
      </c>
      <c r="B15" s="537">
        <v>0</v>
      </c>
      <c r="C15" s="537">
        <v>0</v>
      </c>
      <c r="D15" s="537">
        <v>0</v>
      </c>
      <c r="E15" s="537">
        <v>0</v>
      </c>
      <c r="F15" s="537">
        <v>0</v>
      </c>
      <c r="G15" s="537">
        <v>0</v>
      </c>
      <c r="H15" s="537">
        <v>240.5105438401776</v>
      </c>
      <c r="I15" s="537">
        <v>0</v>
      </c>
      <c r="J15" s="537">
        <v>0</v>
      </c>
      <c r="K15" s="537">
        <v>92.578705480597961</v>
      </c>
      <c r="L15" s="537">
        <v>0</v>
      </c>
      <c r="M15" s="537">
        <v>70.013001991099884</v>
      </c>
      <c r="N15" s="537">
        <v>0</v>
      </c>
      <c r="O15" s="537">
        <v>0</v>
      </c>
      <c r="P15" s="537">
        <v>58.862549247035588</v>
      </c>
      <c r="Q15" s="537">
        <v>0</v>
      </c>
      <c r="R15" s="537">
        <v>0</v>
      </c>
      <c r="S15" s="537">
        <v>65.661624137644409</v>
      </c>
    </row>
    <row r="16" spans="1:20" s="427" customFormat="1" ht="12" customHeight="1">
      <c r="A16" s="425" t="s">
        <v>349</v>
      </c>
      <c r="B16" s="537">
        <v>0</v>
      </c>
      <c r="C16" s="537">
        <v>0</v>
      </c>
      <c r="D16" s="537">
        <v>0</v>
      </c>
      <c r="E16" s="537">
        <v>0</v>
      </c>
      <c r="F16" s="537">
        <v>0</v>
      </c>
      <c r="G16" s="537">
        <v>0</v>
      </c>
      <c r="H16" s="537">
        <v>145.04935129430751</v>
      </c>
      <c r="I16" s="537">
        <v>0</v>
      </c>
      <c r="J16" s="537">
        <v>0</v>
      </c>
      <c r="K16" s="537">
        <v>73.189479533246896</v>
      </c>
      <c r="L16" s="537">
        <v>0</v>
      </c>
      <c r="M16" s="537">
        <v>96.465526686778219</v>
      </c>
      <c r="N16" s="537">
        <v>0</v>
      </c>
      <c r="O16" s="537">
        <v>0</v>
      </c>
      <c r="P16" s="537">
        <v>96.366466824716582</v>
      </c>
      <c r="Q16" s="537">
        <v>0</v>
      </c>
      <c r="R16" s="537">
        <v>0</v>
      </c>
      <c r="S16" s="537">
        <v>94.935541013349379</v>
      </c>
    </row>
    <row r="17" spans="1:19" s="427" customFormat="1" ht="12" customHeight="1">
      <c r="A17" s="428" t="s">
        <v>350</v>
      </c>
      <c r="B17" s="538">
        <v>0</v>
      </c>
      <c r="C17" s="538">
        <v>0</v>
      </c>
      <c r="D17" s="538">
        <v>0</v>
      </c>
      <c r="E17" s="538">
        <v>0</v>
      </c>
      <c r="F17" s="538">
        <v>0</v>
      </c>
      <c r="G17" s="538">
        <v>0</v>
      </c>
      <c r="H17" s="538">
        <v>0.64386855463531922</v>
      </c>
      <c r="I17" s="538">
        <v>0</v>
      </c>
      <c r="J17" s="538">
        <v>0</v>
      </c>
      <c r="K17" s="538">
        <v>-0.13810615036011178</v>
      </c>
      <c r="L17" s="538">
        <v>0</v>
      </c>
      <c r="M17" s="538">
        <v>2.0846876007652235</v>
      </c>
      <c r="N17" s="538">
        <v>0</v>
      </c>
      <c r="O17" s="538">
        <v>1.3445514634590494</v>
      </c>
      <c r="P17" s="538">
        <v>1.1605269379112113</v>
      </c>
      <c r="Q17" s="538">
        <v>0</v>
      </c>
      <c r="R17" s="538">
        <v>0</v>
      </c>
      <c r="S17" s="538">
        <v>1.0591249005714649</v>
      </c>
    </row>
    <row r="18" spans="1:19" s="427" customFormat="1" ht="12" customHeight="1">
      <c r="A18" s="425" t="s">
        <v>351</v>
      </c>
      <c r="B18" s="537">
        <v>0</v>
      </c>
      <c r="C18" s="537">
        <v>0</v>
      </c>
      <c r="D18" s="537">
        <v>0</v>
      </c>
      <c r="E18" s="537">
        <v>0</v>
      </c>
      <c r="F18" s="537">
        <v>0</v>
      </c>
      <c r="G18" s="537">
        <v>0</v>
      </c>
      <c r="H18" s="537">
        <v>0</v>
      </c>
      <c r="I18" s="537">
        <v>0</v>
      </c>
      <c r="J18" s="537">
        <v>0</v>
      </c>
      <c r="K18" s="537">
        <v>0</v>
      </c>
      <c r="L18" s="537">
        <v>0</v>
      </c>
      <c r="M18" s="537">
        <v>0</v>
      </c>
      <c r="N18" s="537">
        <v>0</v>
      </c>
      <c r="O18" s="537">
        <v>0</v>
      </c>
      <c r="P18" s="537">
        <v>0</v>
      </c>
      <c r="Q18" s="537">
        <v>0</v>
      </c>
      <c r="R18" s="537">
        <v>0</v>
      </c>
      <c r="S18" s="537">
        <v>0</v>
      </c>
    </row>
    <row r="19" spans="1:19" s="427" customFormat="1" ht="12" customHeight="1">
      <c r="A19" s="425" t="s">
        <v>352</v>
      </c>
      <c r="B19" s="537">
        <v>72.435063384821063</v>
      </c>
      <c r="C19" s="537">
        <v>0</v>
      </c>
      <c r="D19" s="537">
        <v>61.309483555375223</v>
      </c>
      <c r="E19" s="537">
        <v>0</v>
      </c>
      <c r="F19" s="537">
        <v>0</v>
      </c>
      <c r="G19" s="537">
        <v>0</v>
      </c>
      <c r="H19" s="537">
        <v>68.383172833248864</v>
      </c>
      <c r="I19" s="537">
        <v>0</v>
      </c>
      <c r="J19" s="537">
        <v>69.208115183246065</v>
      </c>
      <c r="K19" s="537">
        <v>76.463001437016104</v>
      </c>
      <c r="L19" s="537">
        <v>0</v>
      </c>
      <c r="M19" s="537">
        <v>80.841329899725196</v>
      </c>
      <c r="N19" s="537">
        <v>0</v>
      </c>
      <c r="O19" s="537">
        <v>0</v>
      </c>
      <c r="P19" s="537">
        <v>54.113039264425765</v>
      </c>
      <c r="Q19" s="537">
        <v>0</v>
      </c>
      <c r="R19" s="537">
        <v>0</v>
      </c>
      <c r="S19" s="537">
        <v>65.135984890760454</v>
      </c>
    </row>
    <row r="20" spans="1:19" s="427" customFormat="1" ht="12" customHeight="1">
      <c r="A20" s="428" t="s">
        <v>353</v>
      </c>
      <c r="B20" s="538">
        <v>42.94913071474565</v>
      </c>
      <c r="C20" s="538">
        <v>0</v>
      </c>
      <c r="D20" s="538">
        <v>91.520467836257311</v>
      </c>
      <c r="E20" s="538">
        <v>0</v>
      </c>
      <c r="F20" s="538">
        <v>0</v>
      </c>
      <c r="G20" s="538">
        <v>0</v>
      </c>
      <c r="H20" s="538">
        <v>99.719723840891817</v>
      </c>
      <c r="I20" s="538">
        <v>0</v>
      </c>
      <c r="J20" s="538">
        <v>0</v>
      </c>
      <c r="K20" s="538">
        <v>77.805175820468747</v>
      </c>
      <c r="L20" s="538">
        <v>0</v>
      </c>
      <c r="M20" s="538">
        <v>85.772370225932065</v>
      </c>
      <c r="N20" s="538">
        <v>0</v>
      </c>
      <c r="O20" s="538">
        <v>0</v>
      </c>
      <c r="P20" s="538">
        <v>53.361268153411032</v>
      </c>
      <c r="Q20" s="538">
        <v>0</v>
      </c>
      <c r="R20" s="538">
        <v>0</v>
      </c>
      <c r="S20" s="538">
        <v>67.267294634260764</v>
      </c>
    </row>
    <row r="21" spans="1:19" s="427" customFormat="1" ht="12" customHeight="1">
      <c r="A21" s="425" t="s">
        <v>354</v>
      </c>
      <c r="B21" s="537">
        <v>29.107373868046572</v>
      </c>
      <c r="C21" s="537">
        <v>0</v>
      </c>
      <c r="D21" s="537">
        <v>0</v>
      </c>
      <c r="E21" s="537">
        <v>0</v>
      </c>
      <c r="F21" s="537">
        <v>0</v>
      </c>
      <c r="G21" s="537">
        <v>0</v>
      </c>
      <c r="H21" s="537">
        <v>0</v>
      </c>
      <c r="I21" s="537">
        <v>0</v>
      </c>
      <c r="J21" s="537">
        <v>0</v>
      </c>
      <c r="K21" s="537">
        <v>0</v>
      </c>
      <c r="L21" s="537">
        <v>0</v>
      </c>
      <c r="M21" s="537">
        <v>0</v>
      </c>
      <c r="N21" s="537">
        <v>0</v>
      </c>
      <c r="O21" s="537">
        <v>0</v>
      </c>
      <c r="P21" s="537">
        <v>0</v>
      </c>
      <c r="Q21" s="537">
        <v>0</v>
      </c>
      <c r="R21" s="537">
        <v>0</v>
      </c>
      <c r="S21" s="537">
        <v>29.107373868046572</v>
      </c>
    </row>
    <row r="22" spans="1:19" s="427" customFormat="1" ht="12" customHeight="1">
      <c r="A22" s="425" t="s">
        <v>355</v>
      </c>
      <c r="B22" s="537">
        <v>59.847712862318836</v>
      </c>
      <c r="C22" s="537">
        <v>0</v>
      </c>
      <c r="D22" s="537">
        <v>66.07608861011316</v>
      </c>
      <c r="E22" s="537">
        <v>0</v>
      </c>
      <c r="F22" s="537">
        <v>0</v>
      </c>
      <c r="G22" s="537">
        <v>0</v>
      </c>
      <c r="H22" s="537">
        <v>96.589216980867036</v>
      </c>
      <c r="I22" s="537">
        <v>0</v>
      </c>
      <c r="J22" s="537">
        <v>60.814839350778392</v>
      </c>
      <c r="K22" s="537">
        <v>78.861108557771857</v>
      </c>
      <c r="L22" s="537">
        <v>0</v>
      </c>
      <c r="M22" s="537">
        <v>33.916229880792251</v>
      </c>
      <c r="N22" s="537">
        <v>0</v>
      </c>
      <c r="O22" s="537">
        <v>0</v>
      </c>
      <c r="P22" s="537">
        <v>69.602264968547161</v>
      </c>
      <c r="Q22" s="537">
        <v>0</v>
      </c>
      <c r="R22" s="537">
        <v>0</v>
      </c>
      <c r="S22" s="537">
        <v>72.760137038386276</v>
      </c>
    </row>
    <row r="23" spans="1:19" s="427" customFormat="1" ht="12" customHeight="1">
      <c r="A23" s="428" t="s">
        <v>356</v>
      </c>
      <c r="B23" s="538">
        <v>50.319634703196336</v>
      </c>
      <c r="C23" s="538">
        <v>0</v>
      </c>
      <c r="D23" s="538">
        <v>91.520467836257311</v>
      </c>
      <c r="E23" s="538">
        <v>0</v>
      </c>
      <c r="F23" s="538">
        <v>0</v>
      </c>
      <c r="G23" s="538">
        <v>0</v>
      </c>
      <c r="H23" s="538">
        <v>107.42718699525868</v>
      </c>
      <c r="I23" s="538">
        <v>0</v>
      </c>
      <c r="J23" s="538">
        <v>0</v>
      </c>
      <c r="K23" s="538">
        <v>59.208880274865663</v>
      </c>
      <c r="L23" s="538">
        <v>0</v>
      </c>
      <c r="M23" s="538">
        <v>60.683198380566807</v>
      </c>
      <c r="N23" s="538">
        <v>0</v>
      </c>
      <c r="O23" s="538">
        <v>0</v>
      </c>
      <c r="P23" s="538">
        <v>49.183296228833569</v>
      </c>
      <c r="Q23" s="538">
        <v>0</v>
      </c>
      <c r="R23" s="538">
        <v>0</v>
      </c>
      <c r="S23" s="538">
        <v>56.154287409049175</v>
      </c>
    </row>
    <row r="24" spans="1:19" s="427" customFormat="1" ht="12" customHeight="1">
      <c r="A24" s="425" t="s">
        <v>357</v>
      </c>
      <c r="B24" s="537">
        <v>59.304529088497247</v>
      </c>
      <c r="C24" s="537">
        <v>0</v>
      </c>
      <c r="D24" s="537">
        <v>1461.0389610389611</v>
      </c>
      <c r="E24" s="537">
        <v>0</v>
      </c>
      <c r="F24" s="537">
        <v>0</v>
      </c>
      <c r="G24" s="537">
        <v>0</v>
      </c>
      <c r="H24" s="537">
        <v>88.295416864430479</v>
      </c>
      <c r="I24" s="537">
        <v>0</v>
      </c>
      <c r="J24" s="537">
        <v>0</v>
      </c>
      <c r="K24" s="537">
        <v>53.976406387930339</v>
      </c>
      <c r="L24" s="537">
        <v>0</v>
      </c>
      <c r="M24" s="537">
        <v>53.261557417240468</v>
      </c>
      <c r="N24" s="537">
        <v>0</v>
      </c>
      <c r="O24" s="537">
        <v>0</v>
      </c>
      <c r="P24" s="537">
        <v>43.365272733931924</v>
      </c>
      <c r="Q24" s="537">
        <v>0</v>
      </c>
      <c r="R24" s="537">
        <v>0</v>
      </c>
      <c r="S24" s="537">
        <v>59.348113770841962</v>
      </c>
    </row>
    <row r="25" spans="1:19" s="427" customFormat="1" ht="12" customHeight="1">
      <c r="A25" s="425" t="s">
        <v>358</v>
      </c>
      <c r="B25" s="537">
        <v>0</v>
      </c>
      <c r="C25" s="537">
        <v>0</v>
      </c>
      <c r="D25" s="537">
        <v>0</v>
      </c>
      <c r="E25" s="537">
        <v>0</v>
      </c>
      <c r="F25" s="537">
        <v>0</v>
      </c>
      <c r="G25" s="537">
        <v>0</v>
      </c>
      <c r="H25" s="537">
        <v>0</v>
      </c>
      <c r="I25" s="537">
        <v>0</v>
      </c>
      <c r="J25" s="537">
        <v>0</v>
      </c>
      <c r="K25" s="537">
        <v>0</v>
      </c>
      <c r="L25" s="537">
        <v>0</v>
      </c>
      <c r="M25" s="537">
        <v>0</v>
      </c>
      <c r="N25" s="537">
        <v>0</v>
      </c>
      <c r="O25" s="537">
        <v>0</v>
      </c>
      <c r="P25" s="537">
        <v>0</v>
      </c>
      <c r="Q25" s="537">
        <v>0</v>
      </c>
      <c r="R25" s="537">
        <v>0</v>
      </c>
      <c r="S25" s="537">
        <v>0</v>
      </c>
    </row>
    <row r="26" spans="1:19" s="427" customFormat="1" ht="12" customHeight="1">
      <c r="A26" s="428" t="s">
        <v>359</v>
      </c>
      <c r="B26" s="538">
        <v>58.013937282229968</v>
      </c>
      <c r="C26" s="538">
        <v>7.814127323259676</v>
      </c>
      <c r="D26" s="538">
        <v>25.060465315382807</v>
      </c>
      <c r="E26" s="538">
        <v>0</v>
      </c>
      <c r="F26" s="538">
        <v>0</v>
      </c>
      <c r="G26" s="538">
        <v>0</v>
      </c>
      <c r="H26" s="538">
        <v>1.4054722723087103</v>
      </c>
      <c r="I26" s="538">
        <v>0</v>
      </c>
      <c r="J26" s="538">
        <v>0</v>
      </c>
      <c r="K26" s="538">
        <v>-17.19092038574556</v>
      </c>
      <c r="L26" s="538">
        <v>0</v>
      </c>
      <c r="M26" s="538">
        <v>0.4091671324762437</v>
      </c>
      <c r="N26" s="538">
        <v>0</v>
      </c>
      <c r="O26" s="538">
        <v>0</v>
      </c>
      <c r="P26" s="538">
        <v>6.8878404470026231</v>
      </c>
      <c r="Q26" s="538">
        <v>0</v>
      </c>
      <c r="R26" s="538">
        <v>0</v>
      </c>
      <c r="S26" s="538">
        <v>2.7689241192090828</v>
      </c>
    </row>
    <row r="27" spans="1:19" s="427" customFormat="1" ht="12" customHeight="1">
      <c r="A27" s="425" t="s">
        <v>360</v>
      </c>
      <c r="B27" s="537">
        <v>0</v>
      </c>
      <c r="C27" s="537">
        <v>0</v>
      </c>
      <c r="D27" s="537">
        <v>31.702544031311152</v>
      </c>
      <c r="E27" s="537">
        <v>0</v>
      </c>
      <c r="F27" s="537">
        <v>0</v>
      </c>
      <c r="G27" s="537">
        <v>0</v>
      </c>
      <c r="H27" s="537">
        <v>-0.89760638297872353</v>
      </c>
      <c r="I27" s="537">
        <v>0</v>
      </c>
      <c r="J27" s="537">
        <v>0</v>
      </c>
      <c r="K27" s="537">
        <v>6.1012086023251717</v>
      </c>
      <c r="L27" s="537">
        <v>0</v>
      </c>
      <c r="M27" s="537">
        <v>12700</v>
      </c>
      <c r="N27" s="537">
        <v>0</v>
      </c>
      <c r="O27" s="537">
        <v>0</v>
      </c>
      <c r="P27" s="537">
        <v>-2.1674194958472972</v>
      </c>
      <c r="Q27" s="537">
        <v>0</v>
      </c>
      <c r="R27" s="537">
        <v>0</v>
      </c>
      <c r="S27" s="537">
        <v>4.5683006441549434</v>
      </c>
    </row>
    <row r="28" spans="1:19" s="427" customFormat="1" ht="12" customHeight="1">
      <c r="A28" s="425" t="s">
        <v>361</v>
      </c>
      <c r="B28" s="537">
        <v>58.044164037854898</v>
      </c>
      <c r="C28" s="537">
        <v>0</v>
      </c>
      <c r="D28" s="537">
        <v>32.186300922524289</v>
      </c>
      <c r="E28" s="537">
        <v>0</v>
      </c>
      <c r="F28" s="537">
        <v>0</v>
      </c>
      <c r="G28" s="537">
        <v>0</v>
      </c>
      <c r="H28" s="537">
        <v>18.391396041541348</v>
      </c>
      <c r="I28" s="537">
        <v>0</v>
      </c>
      <c r="J28" s="537">
        <v>0</v>
      </c>
      <c r="K28" s="537">
        <v>46.563273811299624</v>
      </c>
      <c r="L28" s="537">
        <v>0</v>
      </c>
      <c r="M28" s="537">
        <v>6.6907351483087725</v>
      </c>
      <c r="N28" s="537">
        <v>0</v>
      </c>
      <c r="O28" s="537">
        <v>0</v>
      </c>
      <c r="P28" s="537">
        <v>2.2576848549398321</v>
      </c>
      <c r="Q28" s="537">
        <v>0</v>
      </c>
      <c r="R28" s="537">
        <v>0</v>
      </c>
      <c r="S28" s="537">
        <v>35.942069616555358</v>
      </c>
    </row>
    <row r="29" spans="1:19" s="427" customFormat="1" ht="12" customHeight="1">
      <c r="A29" s="428" t="s">
        <v>362</v>
      </c>
      <c r="B29" s="538">
        <v>0</v>
      </c>
      <c r="C29" s="538">
        <v>0</v>
      </c>
      <c r="D29" s="538">
        <v>0</v>
      </c>
      <c r="E29" s="538">
        <v>0</v>
      </c>
      <c r="F29" s="538">
        <v>0</v>
      </c>
      <c r="G29" s="538">
        <v>0</v>
      </c>
      <c r="H29" s="538">
        <v>34.972386396666991</v>
      </c>
      <c r="I29" s="538">
        <v>0</v>
      </c>
      <c r="J29" s="538">
        <v>0</v>
      </c>
      <c r="K29" s="538">
        <v>0</v>
      </c>
      <c r="L29" s="538">
        <v>0</v>
      </c>
      <c r="M29" s="538">
        <v>90.256484149855908</v>
      </c>
      <c r="N29" s="538">
        <v>0</v>
      </c>
      <c r="O29" s="538">
        <v>0</v>
      </c>
      <c r="P29" s="538">
        <v>7.4555607655910325</v>
      </c>
      <c r="Q29" s="538">
        <v>0</v>
      </c>
      <c r="R29" s="538">
        <v>0</v>
      </c>
      <c r="S29" s="538">
        <v>105.33794331698951</v>
      </c>
    </row>
    <row r="30" spans="1:19" s="427" customFormat="1" ht="12" customHeight="1">
      <c r="A30" s="425" t="s">
        <v>363</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7" customFormat="1" ht="12" customHeight="1">
      <c r="A31" s="425" t="s">
        <v>364</v>
      </c>
      <c r="B31" s="482">
        <v>46.795048259820838</v>
      </c>
      <c r="C31" s="482">
        <v>0</v>
      </c>
      <c r="D31" s="482">
        <v>54.182237037666134</v>
      </c>
      <c r="E31" s="482">
        <v>46.669945320771085</v>
      </c>
      <c r="F31" s="482">
        <v>55.484006102941933</v>
      </c>
      <c r="G31" s="482">
        <v>0</v>
      </c>
      <c r="H31" s="482">
        <v>73.710859382895848</v>
      </c>
      <c r="I31" s="482">
        <v>0</v>
      </c>
      <c r="J31" s="482">
        <v>62.647262233202724</v>
      </c>
      <c r="K31" s="482">
        <v>0</v>
      </c>
      <c r="L31" s="482">
        <v>0</v>
      </c>
      <c r="M31" s="482">
        <v>0</v>
      </c>
      <c r="N31" s="482">
        <v>0</v>
      </c>
      <c r="O31" s="482">
        <v>0</v>
      </c>
      <c r="P31" s="482">
        <v>82.240184321353709</v>
      </c>
      <c r="Q31" s="482">
        <v>49.051598301749799</v>
      </c>
      <c r="R31" s="482">
        <v>0</v>
      </c>
      <c r="S31" s="482">
        <v>55.715275893530645</v>
      </c>
    </row>
    <row r="32" spans="1:19" s="427" customFormat="1" ht="12" customHeight="1">
      <c r="A32" s="428" t="s">
        <v>365</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7" customFormat="1" ht="12" customHeight="1">
      <c r="A33" s="425" t="s">
        <v>366</v>
      </c>
      <c r="B33" s="482">
        <v>0</v>
      </c>
      <c r="C33" s="482">
        <v>34.729924378826077</v>
      </c>
      <c r="D33" s="482">
        <v>2.2988505747126435</v>
      </c>
      <c r="E33" s="482">
        <v>0</v>
      </c>
      <c r="F33" s="482">
        <v>0</v>
      </c>
      <c r="G33" s="482">
        <v>0</v>
      </c>
      <c r="H33" s="482">
        <v>135.22386111473699</v>
      </c>
      <c r="I33" s="482">
        <v>0</v>
      </c>
      <c r="J33" s="482">
        <v>0</v>
      </c>
      <c r="K33" s="482">
        <v>0</v>
      </c>
      <c r="L33" s="482">
        <v>0</v>
      </c>
      <c r="M33" s="482">
        <v>56.790625492750856</v>
      </c>
      <c r="N33" s="482">
        <v>0</v>
      </c>
      <c r="O33" s="482">
        <v>0</v>
      </c>
      <c r="P33" s="482">
        <v>38.433886552033648</v>
      </c>
      <c r="Q33" s="482">
        <v>0</v>
      </c>
      <c r="R33" s="482">
        <v>0</v>
      </c>
      <c r="S33" s="482">
        <v>49.297689739170572</v>
      </c>
    </row>
    <row r="34" spans="1:19" s="427" customFormat="1" ht="12" customHeight="1">
      <c r="A34" s="425" t="s">
        <v>367</v>
      </c>
      <c r="B34" s="482">
        <v>56.881616939364775</v>
      </c>
      <c r="C34" s="482">
        <v>0</v>
      </c>
      <c r="D34" s="482">
        <v>60.919480184252492</v>
      </c>
      <c r="E34" s="482">
        <v>0</v>
      </c>
      <c r="F34" s="482">
        <v>0</v>
      </c>
      <c r="G34" s="482">
        <v>0</v>
      </c>
      <c r="H34" s="482">
        <v>52.791824607530472</v>
      </c>
      <c r="I34" s="482">
        <v>0</v>
      </c>
      <c r="J34" s="482">
        <v>65.211728781133885</v>
      </c>
      <c r="K34" s="482">
        <v>18.412119569098827</v>
      </c>
      <c r="L34" s="482">
        <v>0</v>
      </c>
      <c r="M34" s="482">
        <v>94.805312996509912</v>
      </c>
      <c r="N34" s="482">
        <v>0</v>
      </c>
      <c r="O34" s="482">
        <v>0</v>
      </c>
      <c r="P34" s="482">
        <v>56.363469202794448</v>
      </c>
      <c r="Q34" s="482">
        <v>0</v>
      </c>
      <c r="R34" s="482">
        <v>0</v>
      </c>
      <c r="S34" s="482">
        <v>76.963497985596007</v>
      </c>
    </row>
    <row r="35" spans="1:19" s="427" customFormat="1" ht="12" customHeight="1">
      <c r="A35" s="428" t="s">
        <v>368</v>
      </c>
      <c r="B35" s="479">
        <v>60.889711975784643</v>
      </c>
      <c r="C35" s="479">
        <v>0</v>
      </c>
      <c r="D35" s="479">
        <v>0</v>
      </c>
      <c r="E35" s="479">
        <v>44.989697148101335</v>
      </c>
      <c r="F35" s="479">
        <v>56.748257416112821</v>
      </c>
      <c r="G35" s="479">
        <v>0</v>
      </c>
      <c r="H35" s="479">
        <v>0</v>
      </c>
      <c r="I35" s="479">
        <v>0</v>
      </c>
      <c r="J35" s="479">
        <v>57.998846401791468</v>
      </c>
      <c r="K35" s="479">
        <v>59.68895808248044</v>
      </c>
      <c r="L35" s="479">
        <v>0</v>
      </c>
      <c r="M35" s="479">
        <v>98.452615882993641</v>
      </c>
      <c r="N35" s="479">
        <v>0</v>
      </c>
      <c r="O35" s="479">
        <v>0</v>
      </c>
      <c r="P35" s="479">
        <v>0</v>
      </c>
      <c r="Q35" s="479">
        <v>23.846169003045357</v>
      </c>
      <c r="R35" s="479">
        <v>0</v>
      </c>
      <c r="S35" s="479">
        <v>56.56811307657027</v>
      </c>
    </row>
    <row r="36" spans="1:19" s="427" customFormat="1" ht="12" customHeight="1">
      <c r="A36" s="425" t="s">
        <v>369</v>
      </c>
      <c r="B36" s="482">
        <v>58.484415305680301</v>
      </c>
      <c r="C36" s="482">
        <v>0</v>
      </c>
      <c r="D36" s="482">
        <v>0</v>
      </c>
      <c r="E36" s="482">
        <v>0</v>
      </c>
      <c r="F36" s="482">
        <v>56.092986640116706</v>
      </c>
      <c r="G36" s="482">
        <v>0</v>
      </c>
      <c r="H36" s="482">
        <v>0</v>
      </c>
      <c r="I36" s="482">
        <v>0</v>
      </c>
      <c r="J36" s="482">
        <v>0</v>
      </c>
      <c r="K36" s="482">
        <v>78.21204551507526</v>
      </c>
      <c r="L36" s="482">
        <v>0</v>
      </c>
      <c r="M36" s="482">
        <v>0</v>
      </c>
      <c r="N36" s="482">
        <v>0</v>
      </c>
      <c r="O36" s="482">
        <v>0</v>
      </c>
      <c r="P36" s="482">
        <v>0</v>
      </c>
      <c r="Q36" s="482">
        <v>1.1497643994504059</v>
      </c>
      <c r="R36" s="482">
        <v>0</v>
      </c>
      <c r="S36" s="482">
        <v>58.99721125434003</v>
      </c>
    </row>
    <row r="37" spans="1:19" s="427" customFormat="1" ht="12" customHeight="1">
      <c r="A37" s="425" t="s">
        <v>370</v>
      </c>
      <c r="B37" s="482">
        <v>57.535486481593892</v>
      </c>
      <c r="C37" s="482">
        <v>0</v>
      </c>
      <c r="D37" s="482">
        <v>0</v>
      </c>
      <c r="E37" s="482">
        <v>0</v>
      </c>
      <c r="F37" s="482">
        <v>56.247928405701018</v>
      </c>
      <c r="G37" s="482">
        <v>0</v>
      </c>
      <c r="H37" s="482">
        <v>0</v>
      </c>
      <c r="I37" s="482">
        <v>0</v>
      </c>
      <c r="J37" s="482">
        <v>0</v>
      </c>
      <c r="K37" s="482">
        <v>76.895826937156087</v>
      </c>
      <c r="L37" s="482">
        <v>0</v>
      </c>
      <c r="M37" s="482">
        <v>0</v>
      </c>
      <c r="N37" s="482">
        <v>0</v>
      </c>
      <c r="O37" s="482">
        <v>0</v>
      </c>
      <c r="P37" s="482">
        <v>0</v>
      </c>
      <c r="Q37" s="482">
        <v>0.86296768214988995</v>
      </c>
      <c r="R37" s="482">
        <v>0</v>
      </c>
      <c r="S37" s="482">
        <v>49.932246125219947</v>
      </c>
    </row>
    <row r="38" spans="1:19" s="427" customFormat="1" ht="12" customHeight="1">
      <c r="A38" s="428" t="s">
        <v>371</v>
      </c>
      <c r="B38" s="479">
        <v>0</v>
      </c>
      <c r="C38" s="479">
        <v>0.17820547090795688</v>
      </c>
      <c r="D38" s="479">
        <v>0</v>
      </c>
      <c r="E38" s="479">
        <v>0</v>
      </c>
      <c r="F38" s="479">
        <v>0</v>
      </c>
      <c r="G38" s="479">
        <v>0</v>
      </c>
      <c r="H38" s="479">
        <v>0</v>
      </c>
      <c r="I38" s="479">
        <v>0</v>
      </c>
      <c r="J38" s="479">
        <v>65.380047505938251</v>
      </c>
      <c r="K38" s="479">
        <v>16.330195522123024</v>
      </c>
      <c r="L38" s="479">
        <v>0</v>
      </c>
      <c r="M38" s="479">
        <v>0</v>
      </c>
      <c r="N38" s="479">
        <v>0</v>
      </c>
      <c r="O38" s="479">
        <v>0</v>
      </c>
      <c r="P38" s="479">
        <v>0</v>
      </c>
      <c r="Q38" s="479">
        <v>0</v>
      </c>
      <c r="R38" s="479">
        <v>0</v>
      </c>
      <c r="S38" s="479">
        <v>12.945867140437633</v>
      </c>
    </row>
    <row r="39" spans="1:19" s="427" customFormat="1" ht="12" customHeight="1">
      <c r="A39" s="425" t="s">
        <v>372</v>
      </c>
      <c r="B39" s="482">
        <v>0</v>
      </c>
      <c r="C39" s="482">
        <v>0</v>
      </c>
      <c r="D39" s="482">
        <v>0</v>
      </c>
      <c r="E39" s="482">
        <v>0</v>
      </c>
      <c r="F39" s="482">
        <v>0</v>
      </c>
      <c r="G39" s="482">
        <v>0</v>
      </c>
      <c r="H39" s="482">
        <v>61.411648389525332</v>
      </c>
      <c r="I39" s="482">
        <v>0</v>
      </c>
      <c r="J39" s="482">
        <v>0</v>
      </c>
      <c r="K39" s="482">
        <v>0</v>
      </c>
      <c r="L39" s="482">
        <v>0</v>
      </c>
      <c r="M39" s="482">
        <v>79.000249331185941</v>
      </c>
      <c r="N39" s="482">
        <v>0</v>
      </c>
      <c r="O39" s="482">
        <v>0</v>
      </c>
      <c r="P39" s="482">
        <v>0</v>
      </c>
      <c r="Q39" s="482">
        <v>0</v>
      </c>
      <c r="R39" s="482">
        <v>0</v>
      </c>
      <c r="S39" s="482">
        <v>68.12310411476561</v>
      </c>
    </row>
    <row r="40" spans="1:19" s="427" customFormat="1" ht="12" customHeight="1">
      <c r="A40" s="425" t="s">
        <v>373</v>
      </c>
      <c r="B40" s="482">
        <v>0</v>
      </c>
      <c r="C40" s="482">
        <v>2.5786294752231309</v>
      </c>
      <c r="D40" s="482">
        <v>0</v>
      </c>
      <c r="E40" s="482">
        <v>0</v>
      </c>
      <c r="F40" s="482">
        <v>0</v>
      </c>
      <c r="G40" s="482">
        <v>0</v>
      </c>
      <c r="H40" s="482">
        <v>45.517010159761014</v>
      </c>
      <c r="I40" s="482">
        <v>0</v>
      </c>
      <c r="J40" s="482">
        <v>0</v>
      </c>
      <c r="K40" s="482">
        <v>32.680915680094643</v>
      </c>
      <c r="L40" s="482">
        <v>0</v>
      </c>
      <c r="M40" s="482">
        <v>72.808056872037923</v>
      </c>
      <c r="N40" s="482">
        <v>0</v>
      </c>
      <c r="O40" s="482">
        <v>0</v>
      </c>
      <c r="P40" s="482">
        <v>87.163423031278953</v>
      </c>
      <c r="Q40" s="482">
        <v>0</v>
      </c>
      <c r="R40" s="482">
        <v>0</v>
      </c>
      <c r="S40" s="482">
        <v>24.38664887996752</v>
      </c>
    </row>
    <row r="41" spans="1:19" s="427" customFormat="1" ht="12" customHeight="1">
      <c r="A41" s="422" t="s">
        <v>374</v>
      </c>
      <c r="B41" s="476">
        <v>0</v>
      </c>
      <c r="C41" s="476">
        <v>5.6211156870086114</v>
      </c>
      <c r="D41" s="476">
        <v>32.474331700212744</v>
      </c>
      <c r="E41" s="476">
        <v>0.30893216924110145</v>
      </c>
      <c r="F41" s="476">
        <v>0</v>
      </c>
      <c r="G41" s="476">
        <v>0</v>
      </c>
      <c r="H41" s="476">
        <v>2.4891210354948212</v>
      </c>
      <c r="I41" s="476">
        <v>-5.614567526555387E-2</v>
      </c>
      <c r="J41" s="476">
        <v>0</v>
      </c>
      <c r="K41" s="476">
        <v>5.3167978402936127</v>
      </c>
      <c r="L41" s="476">
        <v>0</v>
      </c>
      <c r="M41" s="476">
        <v>1.5839778933119053</v>
      </c>
      <c r="N41" s="476">
        <v>2.4962574014076639</v>
      </c>
      <c r="O41" s="476">
        <v>0</v>
      </c>
      <c r="P41" s="476">
        <v>1.7260021134335002</v>
      </c>
      <c r="Q41" s="476">
        <v>0</v>
      </c>
      <c r="R41" s="476">
        <v>0</v>
      </c>
      <c r="S41" s="476">
        <v>3.4224455393555315</v>
      </c>
    </row>
    <row r="42" spans="1:19" s="424" customFormat="1" ht="12" customHeight="1">
      <c r="A42" s="425" t="s">
        <v>375</v>
      </c>
      <c r="B42" s="482">
        <v>0</v>
      </c>
      <c r="C42" s="482">
        <v>20.224140662125773</v>
      </c>
      <c r="D42" s="482">
        <v>37.65675513131302</v>
      </c>
      <c r="E42" s="482">
        <v>0.30893216924110145</v>
      </c>
      <c r="F42" s="482">
        <v>0</v>
      </c>
      <c r="G42" s="482">
        <v>9.0305613206799848E-2</v>
      </c>
      <c r="H42" s="482">
        <v>12.280980382036123</v>
      </c>
      <c r="I42" s="482">
        <v>-5.614567526555387E-2</v>
      </c>
      <c r="J42" s="482">
        <v>0</v>
      </c>
      <c r="K42" s="482">
        <v>18.014133148144669</v>
      </c>
      <c r="L42" s="482">
        <v>0</v>
      </c>
      <c r="M42" s="482">
        <v>4.1951015827863838</v>
      </c>
      <c r="N42" s="482">
        <v>19.953471725125265</v>
      </c>
      <c r="O42" s="482">
        <v>0</v>
      </c>
      <c r="P42" s="482">
        <v>11.545500093694057</v>
      </c>
      <c r="Q42" s="482">
        <v>0</v>
      </c>
      <c r="R42" s="482">
        <v>0</v>
      </c>
      <c r="S42" s="482">
        <v>17.397256298037899</v>
      </c>
    </row>
    <row r="43" spans="1:19" s="427" customFormat="1" ht="12" customHeight="1">
      <c r="A43" s="425" t="s">
        <v>376</v>
      </c>
      <c r="B43" s="482">
        <v>0</v>
      </c>
      <c r="C43" s="482">
        <v>0</v>
      </c>
      <c r="D43" s="482">
        <v>0</v>
      </c>
      <c r="E43" s="482">
        <v>0</v>
      </c>
      <c r="F43" s="482">
        <v>0</v>
      </c>
      <c r="G43" s="482">
        <v>0</v>
      </c>
      <c r="H43" s="482">
        <v>0</v>
      </c>
      <c r="I43" s="482">
        <v>0</v>
      </c>
      <c r="J43" s="482">
        <v>0</v>
      </c>
      <c r="K43" s="482">
        <v>0</v>
      </c>
      <c r="L43" s="482">
        <v>0</v>
      </c>
      <c r="M43" s="482">
        <v>0</v>
      </c>
      <c r="N43" s="482">
        <v>0</v>
      </c>
      <c r="O43" s="482">
        <v>0</v>
      </c>
      <c r="P43" s="482">
        <v>2.5718040172705088</v>
      </c>
      <c r="Q43" s="482">
        <v>0</v>
      </c>
      <c r="R43" s="482">
        <v>0</v>
      </c>
      <c r="S43" s="482">
        <v>2.1571406077783029</v>
      </c>
    </row>
    <row r="44" spans="1:19" s="427" customFormat="1" ht="12" customHeight="1">
      <c r="A44" s="428" t="s">
        <v>318</v>
      </c>
      <c r="B44" s="479">
        <v>0</v>
      </c>
      <c r="C44" s="479">
        <v>2.2161074073390088</v>
      </c>
      <c r="D44" s="479">
        <v>0</v>
      </c>
      <c r="E44" s="479">
        <v>0</v>
      </c>
      <c r="F44" s="479">
        <v>0</v>
      </c>
      <c r="G44" s="479">
        <v>0</v>
      </c>
      <c r="H44" s="479">
        <v>5.7479400783272592</v>
      </c>
      <c r="I44" s="479">
        <v>0</v>
      </c>
      <c r="J44" s="479">
        <v>0</v>
      </c>
      <c r="K44" s="479">
        <v>4.186997004976357</v>
      </c>
      <c r="L44" s="479">
        <v>0</v>
      </c>
      <c r="M44" s="479">
        <v>1.3249044474780181</v>
      </c>
      <c r="N44" s="479">
        <v>11.111111111111111</v>
      </c>
      <c r="O44" s="479">
        <v>0</v>
      </c>
      <c r="P44" s="479">
        <v>1.3518709614855213</v>
      </c>
      <c r="Q44" s="479">
        <v>0</v>
      </c>
      <c r="R44" s="479">
        <v>0</v>
      </c>
      <c r="S44" s="479">
        <v>1.9176745311420071</v>
      </c>
    </row>
    <row r="45" spans="1:19" s="427" customFormat="1" ht="12" customHeight="1">
      <c r="A45" s="425" t="s">
        <v>377</v>
      </c>
      <c r="B45" s="482">
        <v>0</v>
      </c>
      <c r="C45" s="482">
        <v>0</v>
      </c>
      <c r="D45" s="482">
        <v>0</v>
      </c>
      <c r="E45" s="482">
        <v>0</v>
      </c>
      <c r="F45" s="482">
        <v>0</v>
      </c>
      <c r="G45" s="482">
        <v>0</v>
      </c>
      <c r="H45" s="482">
        <v>0.58004495853170401</v>
      </c>
      <c r="I45" s="482">
        <v>0</v>
      </c>
      <c r="J45" s="482">
        <v>0</v>
      </c>
      <c r="K45" s="482">
        <v>0.77229892880872508</v>
      </c>
      <c r="L45" s="482">
        <v>0</v>
      </c>
      <c r="M45" s="482">
        <v>0</v>
      </c>
      <c r="N45" s="482">
        <v>0</v>
      </c>
      <c r="O45" s="482">
        <v>0</v>
      </c>
      <c r="P45" s="482">
        <v>0</v>
      </c>
      <c r="Q45" s="482">
        <v>0</v>
      </c>
      <c r="R45" s="482">
        <v>0</v>
      </c>
      <c r="S45" s="482">
        <v>0.38902192288107412</v>
      </c>
    </row>
    <row r="46" spans="1:19" s="427" customFormat="1" ht="12" customHeight="1">
      <c r="A46" s="532" t="s">
        <v>378</v>
      </c>
      <c r="B46" s="480">
        <v>0</v>
      </c>
      <c r="C46" s="480">
        <v>5.4646505696386356</v>
      </c>
      <c r="D46" s="480">
        <v>0.78498112629775096</v>
      </c>
      <c r="E46" s="480">
        <v>3.3941068376036152</v>
      </c>
      <c r="F46" s="480">
        <v>0</v>
      </c>
      <c r="G46" s="480">
        <v>1.1166135977305853</v>
      </c>
      <c r="H46" s="480">
        <v>0</v>
      </c>
      <c r="I46" s="480">
        <v>22.084459593028789</v>
      </c>
      <c r="J46" s="480">
        <v>0</v>
      </c>
      <c r="K46" s="480">
        <v>4.112156195992883</v>
      </c>
      <c r="L46" s="480">
        <v>35.384717250335335</v>
      </c>
      <c r="M46" s="480">
        <v>1.9887081847156887</v>
      </c>
      <c r="N46" s="480">
        <v>2.2227494533627623</v>
      </c>
      <c r="O46" s="480">
        <v>0</v>
      </c>
      <c r="P46" s="480">
        <v>18.509604812629021</v>
      </c>
      <c r="Q46" s="480">
        <v>0</v>
      </c>
      <c r="R46" s="480">
        <v>0.13907403429921408</v>
      </c>
      <c r="S46" s="480">
        <v>8.1730080296692478</v>
      </c>
    </row>
    <row r="47" spans="1:19" s="427" customFormat="1" ht="12" customHeight="1">
      <c r="A47" s="432" t="s">
        <v>379</v>
      </c>
      <c r="B47" s="476">
        <v>0</v>
      </c>
      <c r="C47" s="476">
        <v>5.4646505696386356</v>
      </c>
      <c r="D47" s="476">
        <v>0.78498112629775096</v>
      </c>
      <c r="E47" s="476">
        <v>4.2879624842975392</v>
      </c>
      <c r="F47" s="476">
        <v>0</v>
      </c>
      <c r="G47" s="476">
        <v>1.49529682107354</v>
      </c>
      <c r="H47" s="476">
        <v>0</v>
      </c>
      <c r="I47" s="476">
        <v>3.3628075438498448</v>
      </c>
      <c r="J47" s="476">
        <v>0</v>
      </c>
      <c r="K47" s="476">
        <v>4.112156195992883</v>
      </c>
      <c r="L47" s="476">
        <v>8.3517139234301894</v>
      </c>
      <c r="M47" s="476">
        <v>1.6249571112096535</v>
      </c>
      <c r="N47" s="476">
        <v>3.0024096905137974</v>
      </c>
      <c r="O47" s="476">
        <v>0</v>
      </c>
      <c r="P47" s="476">
        <v>6.543852923434569</v>
      </c>
      <c r="Q47" s="476">
        <v>0</v>
      </c>
      <c r="R47" s="476">
        <v>0</v>
      </c>
      <c r="S47" s="476">
        <v>3.5262758937259795</v>
      </c>
    </row>
    <row r="48" spans="1:19" s="427" customFormat="1" ht="12" customHeight="1">
      <c r="A48" s="425" t="s">
        <v>380</v>
      </c>
      <c r="B48" s="482">
        <v>0</v>
      </c>
      <c r="C48" s="482">
        <v>0</v>
      </c>
      <c r="D48" s="482">
        <v>0</v>
      </c>
      <c r="E48" s="482">
        <v>0</v>
      </c>
      <c r="F48" s="482">
        <v>0</v>
      </c>
      <c r="G48" s="482">
        <v>3.6048357377483318</v>
      </c>
      <c r="H48" s="482">
        <v>0</v>
      </c>
      <c r="I48" s="482">
        <v>0.88189499142448413</v>
      </c>
      <c r="J48" s="482">
        <v>0</v>
      </c>
      <c r="K48" s="482">
        <v>0.43762518048317389</v>
      </c>
      <c r="L48" s="482">
        <v>8.3517139234301894</v>
      </c>
      <c r="M48" s="482">
        <v>1.6844354352261763</v>
      </c>
      <c r="N48" s="482">
        <v>3.0059889434889433</v>
      </c>
      <c r="O48" s="482">
        <v>0</v>
      </c>
      <c r="P48" s="482">
        <v>1.747587537164343</v>
      </c>
      <c r="Q48" s="482">
        <v>0</v>
      </c>
      <c r="R48" s="482">
        <v>0</v>
      </c>
      <c r="S48" s="482">
        <v>1.963126209483913</v>
      </c>
    </row>
    <row r="49" spans="1:19" s="427" customFormat="1" ht="12" customHeight="1">
      <c r="A49" s="425" t="s">
        <v>381</v>
      </c>
      <c r="B49" s="482">
        <v>0</v>
      </c>
      <c r="C49" s="482">
        <v>3.5611456008672473</v>
      </c>
      <c r="D49" s="482">
        <v>0</v>
      </c>
      <c r="E49" s="482">
        <v>1.9438068941136772</v>
      </c>
      <c r="F49" s="482">
        <v>0</v>
      </c>
      <c r="G49" s="482">
        <v>0</v>
      </c>
      <c r="H49" s="482">
        <v>0</v>
      </c>
      <c r="I49" s="482">
        <v>6.2232062274368234</v>
      </c>
      <c r="J49" s="482">
        <v>0</v>
      </c>
      <c r="K49" s="482">
        <v>9.0875677066261531</v>
      </c>
      <c r="L49" s="482">
        <v>0</v>
      </c>
      <c r="M49" s="482">
        <v>0.47622821580225078</v>
      </c>
      <c r="N49" s="482">
        <v>10.945968834688347</v>
      </c>
      <c r="O49" s="482">
        <v>0</v>
      </c>
      <c r="P49" s="482">
        <v>30.419468128088511</v>
      </c>
      <c r="Q49" s="482">
        <v>0</v>
      </c>
      <c r="R49" s="482">
        <v>0</v>
      </c>
      <c r="S49" s="482">
        <v>5.9457135557905465</v>
      </c>
    </row>
    <row r="50" spans="1:19" s="427" customFormat="1" ht="12" customHeight="1">
      <c r="A50" s="428" t="s">
        <v>382</v>
      </c>
      <c r="B50" s="479">
        <v>0</v>
      </c>
      <c r="C50" s="479">
        <v>0</v>
      </c>
      <c r="D50" s="479">
        <v>0</v>
      </c>
      <c r="E50" s="479">
        <v>1.6137259130696735</v>
      </c>
      <c r="F50" s="479">
        <v>0</v>
      </c>
      <c r="G50" s="479">
        <v>59.448892198845648</v>
      </c>
      <c r="H50" s="479">
        <v>0</v>
      </c>
      <c r="I50" s="479">
        <v>10.85799184767161</v>
      </c>
      <c r="J50" s="479">
        <v>0</v>
      </c>
      <c r="K50" s="479">
        <v>6.6896337936662622</v>
      </c>
      <c r="L50" s="479">
        <v>0</v>
      </c>
      <c r="M50" s="479">
        <v>6.3172023801016639</v>
      </c>
      <c r="N50" s="479">
        <v>23.099471350306928</v>
      </c>
      <c r="O50" s="479">
        <v>0</v>
      </c>
      <c r="P50" s="479">
        <v>19.897534399080701</v>
      </c>
      <c r="Q50" s="479">
        <v>0</v>
      </c>
      <c r="R50" s="479">
        <v>0</v>
      </c>
      <c r="S50" s="479">
        <v>11.169893622815437</v>
      </c>
    </row>
    <row r="51" spans="1:19" s="427" customFormat="1" ht="12" customHeight="1">
      <c r="A51" s="433" t="s">
        <v>383</v>
      </c>
      <c r="B51" s="482">
        <v>0</v>
      </c>
      <c r="C51" s="482">
        <v>7.5566814579976205</v>
      </c>
      <c r="D51" s="482">
        <v>7.0467581212169268</v>
      </c>
      <c r="E51" s="482">
        <v>1.9536834715637985</v>
      </c>
      <c r="F51" s="482">
        <v>0</v>
      </c>
      <c r="G51" s="482">
        <v>1.805186696618799</v>
      </c>
      <c r="H51" s="482">
        <v>0</v>
      </c>
      <c r="I51" s="482">
        <v>12.301272564668952</v>
      </c>
      <c r="J51" s="482">
        <v>0</v>
      </c>
      <c r="K51" s="482">
        <v>3.3467086911927679</v>
      </c>
      <c r="L51" s="482">
        <v>0</v>
      </c>
      <c r="M51" s="482">
        <v>2.3071062689024266</v>
      </c>
      <c r="N51" s="482">
        <v>9.3775906091454733</v>
      </c>
      <c r="O51" s="482">
        <v>0</v>
      </c>
      <c r="P51" s="482">
        <v>9.3272335135500697</v>
      </c>
      <c r="Q51" s="482">
        <v>0</v>
      </c>
      <c r="R51" s="482">
        <v>0</v>
      </c>
      <c r="S51" s="482">
        <v>4.6817196574857807</v>
      </c>
    </row>
    <row r="52" spans="1:19" s="427" customFormat="1" ht="12" customHeight="1">
      <c r="A52" s="433" t="s">
        <v>384</v>
      </c>
      <c r="B52" s="482">
        <v>0</v>
      </c>
      <c r="C52" s="482">
        <v>0</v>
      </c>
      <c r="D52" s="482">
        <v>0</v>
      </c>
      <c r="E52" s="482">
        <v>0</v>
      </c>
      <c r="F52" s="482">
        <v>0</v>
      </c>
      <c r="G52" s="482">
        <v>0</v>
      </c>
      <c r="H52" s="482">
        <v>0</v>
      </c>
      <c r="I52" s="482">
        <v>0</v>
      </c>
      <c r="J52" s="482">
        <v>0</v>
      </c>
      <c r="K52" s="482">
        <v>0</v>
      </c>
      <c r="L52" s="482">
        <v>0</v>
      </c>
      <c r="M52" s="482">
        <v>0</v>
      </c>
      <c r="N52" s="482">
        <v>0</v>
      </c>
      <c r="O52" s="482">
        <v>0</v>
      </c>
      <c r="P52" s="482">
        <v>0</v>
      </c>
      <c r="Q52" s="482">
        <v>0</v>
      </c>
      <c r="R52" s="482">
        <v>0</v>
      </c>
      <c r="S52" s="482">
        <v>0</v>
      </c>
    </row>
    <row r="53" spans="1:19" s="427" customFormat="1" ht="12" customHeight="1">
      <c r="A53" s="428" t="s">
        <v>385</v>
      </c>
      <c r="B53" s="479">
        <v>0</v>
      </c>
      <c r="C53" s="479">
        <v>0</v>
      </c>
      <c r="D53" s="479">
        <v>0</v>
      </c>
      <c r="E53" s="479">
        <v>0.22276225192385579</v>
      </c>
      <c r="F53" s="479">
        <v>0</v>
      </c>
      <c r="G53" s="479">
        <v>0</v>
      </c>
      <c r="H53" s="479">
        <v>0</v>
      </c>
      <c r="I53" s="479">
        <v>0</v>
      </c>
      <c r="J53" s="479">
        <v>0</v>
      </c>
      <c r="K53" s="479">
        <v>0</v>
      </c>
      <c r="L53" s="479">
        <v>0</v>
      </c>
      <c r="M53" s="479">
        <v>0</v>
      </c>
      <c r="N53" s="479">
        <v>2.4285714285714288</v>
      </c>
      <c r="O53" s="479">
        <v>0</v>
      </c>
      <c r="P53" s="479">
        <v>0.48882142581491678</v>
      </c>
      <c r="Q53" s="479">
        <v>0</v>
      </c>
      <c r="R53" s="479">
        <v>0</v>
      </c>
      <c r="S53" s="479">
        <v>0.33794202659638017</v>
      </c>
    </row>
    <row r="54" spans="1:19" s="427" customFormat="1" ht="12" customHeight="1">
      <c r="A54" s="433" t="s">
        <v>386</v>
      </c>
      <c r="B54" s="482">
        <v>0</v>
      </c>
      <c r="C54" s="482">
        <v>0.16127674182119656</v>
      </c>
      <c r="D54" s="482">
        <v>0</v>
      </c>
      <c r="E54" s="482">
        <v>0</v>
      </c>
      <c r="F54" s="482">
        <v>0</v>
      </c>
      <c r="G54" s="482">
        <v>0</v>
      </c>
      <c r="H54" s="482">
        <v>0</v>
      </c>
      <c r="I54" s="482">
        <v>0</v>
      </c>
      <c r="J54" s="482">
        <v>0</v>
      </c>
      <c r="K54" s="482">
        <v>0</v>
      </c>
      <c r="L54" s="482">
        <v>0</v>
      </c>
      <c r="M54" s="482">
        <v>0</v>
      </c>
      <c r="N54" s="482">
        <v>2.8962188254223649</v>
      </c>
      <c r="O54" s="482">
        <v>0</v>
      </c>
      <c r="P54" s="482">
        <v>0</v>
      </c>
      <c r="Q54" s="482">
        <v>0</v>
      </c>
      <c r="R54" s="482">
        <v>0</v>
      </c>
      <c r="S54" s="482">
        <v>6.7653847241528578E-2</v>
      </c>
    </row>
    <row r="55" spans="1:19" s="427" customFormat="1" ht="12" customHeight="1">
      <c r="A55" s="433" t="s">
        <v>387</v>
      </c>
      <c r="B55" s="482">
        <v>0</v>
      </c>
      <c r="C55" s="482">
        <v>0</v>
      </c>
      <c r="D55" s="482">
        <v>0</v>
      </c>
      <c r="E55" s="482">
        <v>2.1634615384615383</v>
      </c>
      <c r="F55" s="482">
        <v>0</v>
      </c>
      <c r="G55" s="482">
        <v>0</v>
      </c>
      <c r="H55" s="482">
        <v>0</v>
      </c>
      <c r="I55" s="482">
        <v>-3125.7575757575755</v>
      </c>
      <c r="J55" s="482">
        <v>0</v>
      </c>
      <c r="K55" s="482">
        <v>0</v>
      </c>
      <c r="L55" s="482">
        <v>0</v>
      </c>
      <c r="M55" s="482">
        <v>5.3893914084906553</v>
      </c>
      <c r="N55" s="482">
        <v>257.87234042553189</v>
      </c>
      <c r="O55" s="482">
        <v>0</v>
      </c>
      <c r="P55" s="482">
        <v>0</v>
      </c>
      <c r="Q55" s="482">
        <v>0</v>
      </c>
      <c r="R55" s="482">
        <v>0</v>
      </c>
      <c r="S55" s="482">
        <v>5.3141227547458927</v>
      </c>
    </row>
    <row r="56" spans="1:19" s="427" customFormat="1" ht="12" customHeight="1">
      <c r="A56" s="428" t="s">
        <v>388</v>
      </c>
      <c r="B56" s="479">
        <v>0</v>
      </c>
      <c r="C56" s="479">
        <v>0</v>
      </c>
      <c r="D56" s="479">
        <v>0</v>
      </c>
      <c r="E56" s="479">
        <v>0</v>
      </c>
      <c r="F56" s="479">
        <v>0</v>
      </c>
      <c r="G56" s="479">
        <v>0</v>
      </c>
      <c r="H56" s="479">
        <v>0</v>
      </c>
      <c r="I56" s="479">
        <v>0</v>
      </c>
      <c r="J56" s="479">
        <v>0</v>
      </c>
      <c r="K56" s="479">
        <v>0</v>
      </c>
      <c r="L56" s="479">
        <v>0</v>
      </c>
      <c r="M56" s="479">
        <v>0</v>
      </c>
      <c r="N56" s="479">
        <v>0</v>
      </c>
      <c r="O56" s="479">
        <v>0</v>
      </c>
      <c r="P56" s="479">
        <v>0</v>
      </c>
      <c r="Q56" s="479">
        <v>0</v>
      </c>
      <c r="R56" s="479">
        <v>0</v>
      </c>
      <c r="S56" s="479">
        <v>0</v>
      </c>
    </row>
    <row r="57" spans="1:19" s="427" customFormat="1" ht="12" customHeight="1">
      <c r="A57" s="425" t="s">
        <v>389</v>
      </c>
      <c r="B57" s="482">
        <v>0</v>
      </c>
      <c r="C57" s="482">
        <v>0</v>
      </c>
      <c r="D57" s="482">
        <v>0</v>
      </c>
      <c r="E57" s="482">
        <v>16.043357261265072</v>
      </c>
      <c r="F57" s="482">
        <v>0</v>
      </c>
      <c r="G57" s="482">
        <v>0</v>
      </c>
      <c r="H57" s="482">
        <v>0</v>
      </c>
      <c r="I57" s="482">
        <v>8.1803624771505629E-2</v>
      </c>
      <c r="J57" s="482">
        <v>0</v>
      </c>
      <c r="K57" s="482">
        <v>9.4842131069276547</v>
      </c>
      <c r="L57" s="482">
        <v>0</v>
      </c>
      <c r="M57" s="482">
        <v>0.43276790418284677</v>
      </c>
      <c r="N57" s="482">
        <v>27.239928959973437</v>
      </c>
      <c r="O57" s="482">
        <v>0</v>
      </c>
      <c r="P57" s="482">
        <v>34.874420474248787</v>
      </c>
      <c r="Q57" s="482">
        <v>0</v>
      </c>
      <c r="R57" s="482">
        <v>0</v>
      </c>
      <c r="S57" s="482">
        <v>10.055218626700981</v>
      </c>
    </row>
    <row r="58" spans="1:19" s="424" customFormat="1" ht="12" customHeight="1">
      <c r="A58" s="430" t="s">
        <v>338</v>
      </c>
      <c r="B58" s="480">
        <v>0</v>
      </c>
      <c r="C58" s="480">
        <v>0</v>
      </c>
      <c r="D58" s="480">
        <v>0</v>
      </c>
      <c r="E58" s="480">
        <v>0</v>
      </c>
      <c r="F58" s="480">
        <v>0</v>
      </c>
      <c r="G58" s="480">
        <v>0.27821176536518549</v>
      </c>
      <c r="H58" s="480">
        <v>0</v>
      </c>
      <c r="I58" s="480">
        <v>47.69679913513923</v>
      </c>
      <c r="J58" s="480">
        <v>0</v>
      </c>
      <c r="K58" s="480">
        <v>0</v>
      </c>
      <c r="L58" s="480">
        <v>42.162050975185593</v>
      </c>
      <c r="M58" s="480">
        <v>10.195003647506139</v>
      </c>
      <c r="N58" s="480">
        <v>0</v>
      </c>
      <c r="O58" s="480">
        <v>0</v>
      </c>
      <c r="P58" s="480">
        <v>61.966757005187645</v>
      </c>
      <c r="Q58" s="480">
        <v>0</v>
      </c>
      <c r="R58" s="480">
        <v>0.15625502071346706</v>
      </c>
      <c r="S58" s="480">
        <v>24.637226380589368</v>
      </c>
    </row>
    <row r="59" spans="1:19" s="427" customFormat="1" ht="12" customHeight="1">
      <c r="A59" s="428" t="s">
        <v>390</v>
      </c>
      <c r="B59" s="479">
        <v>0</v>
      </c>
      <c r="C59" s="479">
        <v>0</v>
      </c>
      <c r="D59" s="479">
        <v>0</v>
      </c>
      <c r="E59" s="479">
        <v>0</v>
      </c>
      <c r="F59" s="479">
        <v>0</v>
      </c>
      <c r="G59" s="479">
        <v>0</v>
      </c>
      <c r="H59" s="479">
        <v>0</v>
      </c>
      <c r="I59" s="479">
        <v>0</v>
      </c>
      <c r="J59" s="479">
        <v>0</v>
      </c>
      <c r="K59" s="479">
        <v>0</v>
      </c>
      <c r="L59" s="479">
        <v>0</v>
      </c>
      <c r="M59" s="479">
        <v>0</v>
      </c>
      <c r="N59" s="479">
        <v>0</v>
      </c>
      <c r="O59" s="479">
        <v>0</v>
      </c>
      <c r="P59" s="479">
        <v>0</v>
      </c>
      <c r="Q59" s="479">
        <v>0</v>
      </c>
      <c r="R59" s="479">
        <v>0</v>
      </c>
      <c r="S59" s="479">
        <v>0</v>
      </c>
    </row>
    <row r="60" spans="1:19" s="427" customFormat="1" ht="12" customHeight="1">
      <c r="A60" s="425" t="s">
        <v>391</v>
      </c>
      <c r="B60" s="482">
        <v>0</v>
      </c>
      <c r="C60" s="482">
        <v>0</v>
      </c>
      <c r="D60" s="482">
        <v>0</v>
      </c>
      <c r="E60" s="482">
        <v>0</v>
      </c>
      <c r="F60" s="482">
        <v>0</v>
      </c>
      <c r="G60" s="482">
        <v>0.61819449170175189</v>
      </c>
      <c r="H60" s="482">
        <v>0</v>
      </c>
      <c r="I60" s="482">
        <v>53.204314413571311</v>
      </c>
      <c r="J60" s="482">
        <v>0</v>
      </c>
      <c r="K60" s="482">
        <v>0</v>
      </c>
      <c r="L60" s="482">
        <v>42.162050975185593</v>
      </c>
      <c r="M60" s="482">
        <v>24.693075481330972</v>
      </c>
      <c r="N60" s="482">
        <v>0</v>
      </c>
      <c r="O60" s="482">
        <v>0</v>
      </c>
      <c r="P60" s="482">
        <v>78.779673179873626</v>
      </c>
      <c r="Q60" s="482">
        <v>0</v>
      </c>
      <c r="R60" s="482">
        <v>0.19947897142428864</v>
      </c>
      <c r="S60" s="482">
        <v>37.560782993093277</v>
      </c>
    </row>
    <row r="61" spans="1:19" s="427" customFormat="1" ht="12" customHeight="1">
      <c r="A61" s="461" t="s">
        <v>392</v>
      </c>
      <c r="B61" s="478">
        <v>0</v>
      </c>
      <c r="C61" s="478">
        <v>0</v>
      </c>
      <c r="D61" s="478">
        <v>0</v>
      </c>
      <c r="E61" s="478">
        <v>0</v>
      </c>
      <c r="F61" s="478">
        <v>0</v>
      </c>
      <c r="G61" s="478">
        <v>0.61819449170175189</v>
      </c>
      <c r="H61" s="478">
        <v>0</v>
      </c>
      <c r="I61" s="478">
        <v>53.204314413571311</v>
      </c>
      <c r="J61" s="478">
        <v>0</v>
      </c>
      <c r="K61" s="478">
        <v>0</v>
      </c>
      <c r="L61" s="478">
        <v>42.162050975185593</v>
      </c>
      <c r="M61" s="478">
        <v>24.693075481330972</v>
      </c>
      <c r="N61" s="478">
        <v>0</v>
      </c>
      <c r="O61" s="478">
        <v>0</v>
      </c>
      <c r="P61" s="478">
        <v>78.779673179873626</v>
      </c>
      <c r="Q61" s="478">
        <v>0</v>
      </c>
      <c r="R61" s="478">
        <v>0.19947897142428864</v>
      </c>
      <c r="S61" s="478">
        <v>37.560782993093277</v>
      </c>
    </row>
    <row r="62" spans="1:19" s="427" customFormat="1" ht="12" customHeight="1">
      <c r="A62" s="428" t="s">
        <v>393</v>
      </c>
      <c r="B62" s="479">
        <v>0</v>
      </c>
      <c r="C62" s="479">
        <v>0</v>
      </c>
      <c r="D62" s="479">
        <v>0</v>
      </c>
      <c r="E62" s="479">
        <v>0</v>
      </c>
      <c r="F62" s="479">
        <v>0</v>
      </c>
      <c r="G62" s="479">
        <v>0</v>
      </c>
      <c r="H62" s="479">
        <v>0</v>
      </c>
      <c r="I62" s="479">
        <v>0</v>
      </c>
      <c r="J62" s="479">
        <v>0</v>
      </c>
      <c r="K62" s="479">
        <v>0</v>
      </c>
      <c r="L62" s="479">
        <v>0</v>
      </c>
      <c r="M62" s="479">
        <v>0</v>
      </c>
      <c r="N62" s="479">
        <v>0</v>
      </c>
      <c r="O62" s="479">
        <v>0</v>
      </c>
      <c r="P62" s="479">
        <v>0</v>
      </c>
      <c r="Q62" s="479">
        <v>0</v>
      </c>
      <c r="R62" s="479">
        <v>0</v>
      </c>
      <c r="S62" s="479">
        <v>0</v>
      </c>
    </row>
    <row r="63" spans="1:19" s="427" customFormat="1" ht="12" customHeight="1">
      <c r="A63" s="425" t="s">
        <v>394</v>
      </c>
      <c r="B63" s="482">
        <v>0</v>
      </c>
      <c r="C63" s="482">
        <v>0</v>
      </c>
      <c r="D63" s="482">
        <v>0</v>
      </c>
      <c r="E63" s="482">
        <v>0</v>
      </c>
      <c r="F63" s="482">
        <v>0</v>
      </c>
      <c r="G63" s="482">
        <v>0</v>
      </c>
      <c r="H63" s="482">
        <v>0</v>
      </c>
      <c r="I63" s="482">
        <v>0</v>
      </c>
      <c r="J63" s="482">
        <v>0</v>
      </c>
      <c r="K63" s="482">
        <v>0</v>
      </c>
      <c r="L63" s="482">
        <v>0</v>
      </c>
      <c r="M63" s="482">
        <v>0</v>
      </c>
      <c r="N63" s="482">
        <v>0</v>
      </c>
      <c r="O63" s="482">
        <v>0</v>
      </c>
      <c r="P63" s="482">
        <v>0</v>
      </c>
      <c r="Q63" s="482">
        <v>0</v>
      </c>
      <c r="R63" s="482">
        <v>0</v>
      </c>
      <c r="S63" s="482">
        <v>0</v>
      </c>
    </row>
    <row r="64" spans="1:19" s="427" customFormat="1" ht="12" customHeight="1">
      <c r="A64" s="532" t="s">
        <v>395</v>
      </c>
      <c r="B64" s="480">
        <v>56.836564309804807</v>
      </c>
      <c r="C64" s="480">
        <v>5.5909020646287093</v>
      </c>
      <c r="D64" s="480">
        <v>50.625062766130291</v>
      </c>
      <c r="E64" s="480">
        <v>7.9395468753984693</v>
      </c>
      <c r="F64" s="480">
        <v>55.900902147123986</v>
      </c>
      <c r="G64" s="480">
        <v>1.0448231032137789</v>
      </c>
      <c r="H64" s="480">
        <v>32.941843942651353</v>
      </c>
      <c r="I64" s="480">
        <v>22.023839521861774</v>
      </c>
      <c r="J64" s="480">
        <v>63.209062981762074</v>
      </c>
      <c r="K64" s="480">
        <v>26.814106681854305</v>
      </c>
      <c r="L64" s="480">
        <v>35.384717250335335</v>
      </c>
      <c r="M64" s="480">
        <v>19.042971637936944</v>
      </c>
      <c r="N64" s="480">
        <v>2.2268971541848628</v>
      </c>
      <c r="O64" s="480">
        <v>1.326279005526203</v>
      </c>
      <c r="P64" s="480">
        <v>29.369857797156566</v>
      </c>
      <c r="Q64" s="480">
        <v>42.166021001852201</v>
      </c>
      <c r="R64" s="480">
        <v>0.13896391097184888</v>
      </c>
      <c r="S64" s="480">
        <v>22.100868725344309</v>
      </c>
    </row>
    <row r="65" spans="1:19" s="427" customFormat="1" ht="6.75" customHeight="1" thickBot="1">
      <c r="A65" s="435"/>
      <c r="B65" s="435"/>
      <c r="C65" s="436"/>
      <c r="D65" s="436"/>
      <c r="E65" s="436"/>
      <c r="F65" s="436"/>
      <c r="G65" s="436"/>
      <c r="H65" s="436"/>
      <c r="I65" s="436"/>
      <c r="J65" s="436"/>
      <c r="K65" s="436"/>
      <c r="L65" s="436"/>
      <c r="M65" s="436"/>
      <c r="N65" s="436"/>
      <c r="O65" s="436"/>
      <c r="P65" s="436"/>
      <c r="Q65" s="436"/>
      <c r="R65" s="436"/>
      <c r="S65" s="436"/>
    </row>
    <row r="66" spans="1:19" s="427" customFormat="1" ht="12" customHeight="1" thickTop="1">
      <c r="A66" s="533" t="s">
        <v>41</v>
      </c>
      <c r="B66" s="533"/>
    </row>
    <row r="67" spans="1:19" s="427" customFormat="1" ht="12" customHeight="1">
      <c r="A67" s="437" t="s">
        <v>124</v>
      </c>
    </row>
    <row r="68" spans="1:19" s="427" customFormat="1" ht="12" customHeight="1">
      <c r="A68" s="437" t="s">
        <v>125</v>
      </c>
    </row>
    <row r="69" spans="1:19" s="424" customFormat="1" ht="12" customHeight="1">
      <c r="A69" s="309" t="s">
        <v>126</v>
      </c>
      <c r="B69" s="427"/>
    </row>
    <row r="70" spans="1:19" s="421" customFormat="1" ht="13.5" customHeight="1">
      <c r="A70" s="309" t="s">
        <v>127</v>
      </c>
    </row>
    <row r="71" spans="1:19">
      <c r="A71" s="309"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2"/>
    </row>
    <row r="79" spans="1:19" ht="13.8">
      <c r="A79"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6AB1-2FF6-4BCF-AF72-50AE314268CB}">
  <sheetPr codeName="Hoja19"/>
  <dimension ref="A1:S79"/>
  <sheetViews>
    <sheetView showGridLines="0" zoomScale="85" zoomScaleNormal="100" workbookViewId="0"/>
  </sheetViews>
  <sheetFormatPr baseColWidth="10" defaultColWidth="7.6640625" defaultRowHeight="13.2"/>
  <cols>
    <col min="1" max="1" width="42.5546875" style="439" customWidth="1"/>
    <col min="2" max="2" width="12.44140625" style="439" customWidth="1"/>
    <col min="3" max="18" width="12.44140625" style="408" customWidth="1"/>
    <col min="19" max="19" width="12.6640625" style="408" customWidth="1"/>
    <col min="20" max="16384" width="7.6640625" style="408"/>
  </cols>
  <sheetData>
    <row r="1" spans="1:19" s="410" customFormat="1" ht="30" customHeight="1">
      <c r="A1" s="35" t="s">
        <v>34</v>
      </c>
      <c r="B1" s="35"/>
      <c r="C1" s="539"/>
      <c r="D1" s="539"/>
      <c r="E1" s="539"/>
      <c r="F1" s="539"/>
      <c r="G1" s="539"/>
      <c r="H1" s="539"/>
      <c r="I1" s="539"/>
      <c r="J1" s="539"/>
      <c r="K1" s="539"/>
      <c r="L1" s="539"/>
      <c r="M1" s="539"/>
      <c r="N1" s="539"/>
      <c r="O1" s="539"/>
      <c r="P1" s="539"/>
      <c r="Q1" s="539"/>
      <c r="R1" s="539"/>
    </row>
    <row r="2" spans="1:19" s="412" customFormat="1" ht="18" customHeight="1">
      <c r="A2" s="38" t="s">
        <v>137</v>
      </c>
      <c r="B2" s="38"/>
      <c r="C2" s="411"/>
      <c r="D2" s="411"/>
      <c r="E2" s="411"/>
      <c r="F2" s="411"/>
      <c r="G2" s="411"/>
      <c r="H2" s="411"/>
      <c r="I2" s="411"/>
      <c r="J2" s="411"/>
      <c r="K2" s="411"/>
      <c r="L2" s="411"/>
      <c r="M2" s="411"/>
      <c r="N2" s="411"/>
      <c r="O2" s="411"/>
      <c r="P2" s="411"/>
      <c r="Q2" s="411"/>
      <c r="R2" s="411"/>
    </row>
    <row r="3" spans="1:19" s="414" customFormat="1" ht="18.75" customHeight="1">
      <c r="A3" s="41" t="s">
        <v>447</v>
      </c>
      <c r="B3" s="41"/>
      <c r="C3" s="540"/>
      <c r="D3" s="540"/>
      <c r="E3" s="540"/>
      <c r="F3" s="540"/>
      <c r="G3" s="540"/>
      <c r="H3" s="540"/>
      <c r="I3" s="540"/>
      <c r="J3" s="540"/>
      <c r="K3" s="540"/>
      <c r="L3" s="540"/>
      <c r="M3" s="540"/>
      <c r="N3" s="540"/>
      <c r="O3" s="540"/>
      <c r="P3" s="540"/>
      <c r="Q3" s="540"/>
      <c r="R3" s="540"/>
    </row>
    <row r="4" spans="1:19" ht="7.5" customHeight="1" thickBot="1">
      <c r="A4" s="415"/>
      <c r="B4" s="415"/>
      <c r="C4" s="415"/>
      <c r="D4" s="415"/>
      <c r="E4" s="415"/>
      <c r="F4" s="415"/>
      <c r="G4" s="415"/>
      <c r="H4" s="415"/>
      <c r="I4" s="415"/>
      <c r="J4" s="415"/>
      <c r="K4" s="415"/>
      <c r="L4" s="415"/>
      <c r="M4" s="415"/>
      <c r="N4" s="415"/>
      <c r="O4" s="415"/>
      <c r="P4" s="415"/>
      <c r="Q4" s="415"/>
      <c r="R4" s="415"/>
    </row>
    <row r="5" spans="1:19" s="418" customFormat="1" ht="80.099999999999994" customHeight="1" thickTop="1">
      <c r="A5" s="416" t="s">
        <v>342</v>
      </c>
      <c r="B5" s="417" t="s">
        <v>303</v>
      </c>
      <c r="C5" s="417" t="s">
        <v>302</v>
      </c>
      <c r="D5" s="417" t="s">
        <v>181</v>
      </c>
      <c r="E5" s="417" t="s">
        <v>182</v>
      </c>
      <c r="F5" s="417" t="s">
        <v>183</v>
      </c>
      <c r="G5" s="454" t="s">
        <v>184</v>
      </c>
      <c r="H5" s="417" t="s">
        <v>185</v>
      </c>
      <c r="I5" s="417" t="s">
        <v>186</v>
      </c>
      <c r="J5" s="417" t="s">
        <v>187</v>
      </c>
      <c r="K5" s="388" t="s">
        <v>188</v>
      </c>
      <c r="L5" s="417" t="s">
        <v>189</v>
      </c>
      <c r="M5" s="531" t="s">
        <v>190</v>
      </c>
      <c r="N5" s="417" t="s">
        <v>191</v>
      </c>
      <c r="O5" s="417" t="s">
        <v>192</v>
      </c>
      <c r="P5" s="417" t="s">
        <v>193</v>
      </c>
      <c r="Q5" s="417" t="s">
        <v>194</v>
      </c>
      <c r="R5" s="417" t="s">
        <v>195</v>
      </c>
      <c r="S5" s="417" t="s">
        <v>405</v>
      </c>
    </row>
    <row r="6" spans="1:19" s="420" customFormat="1" ht="2.25" customHeight="1">
      <c r="A6" s="419"/>
      <c r="B6" s="419"/>
      <c r="C6" s="419"/>
      <c r="D6" s="419"/>
      <c r="E6" s="419"/>
      <c r="F6" s="419"/>
      <c r="G6" s="419"/>
      <c r="H6" s="419"/>
      <c r="I6" s="419"/>
      <c r="J6" s="419"/>
      <c r="K6" s="419"/>
      <c r="L6" s="419"/>
      <c r="M6" s="419"/>
      <c r="N6" s="419"/>
      <c r="O6" s="419"/>
      <c r="P6" s="419"/>
      <c r="Q6" s="419"/>
      <c r="R6" s="419"/>
      <c r="S6" s="419"/>
    </row>
    <row r="7" spans="1:19" s="420" customFormat="1" ht="5.25" customHeight="1">
      <c r="A7" s="421"/>
      <c r="B7" s="421"/>
    </row>
    <row r="8" spans="1:19" s="424" customFormat="1" ht="12" customHeight="1">
      <c r="A8" s="422" t="s">
        <v>343</v>
      </c>
      <c r="B8" s="541">
        <v>43.1634356901952</v>
      </c>
      <c r="C8" s="541">
        <v>93.814887495873251</v>
      </c>
      <c r="D8" s="541">
        <v>37.986976774738892</v>
      </c>
      <c r="E8" s="541">
        <v>67.203962275787916</v>
      </c>
      <c r="F8" s="541">
        <v>44.099097852876021</v>
      </c>
      <c r="G8" s="541">
        <v>100</v>
      </c>
      <c r="H8" s="541">
        <v>51.293663553250326</v>
      </c>
      <c r="I8" s="541">
        <v>0</v>
      </c>
      <c r="J8" s="541">
        <v>36.790937018237926</v>
      </c>
      <c r="K8" s="541">
        <v>45.610672879397278</v>
      </c>
      <c r="L8" s="541">
        <v>0</v>
      </c>
      <c r="M8" s="541">
        <v>44.22203302393072</v>
      </c>
      <c r="N8" s="541">
        <v>0</v>
      </c>
      <c r="O8" s="541">
        <v>98.655448536540959</v>
      </c>
      <c r="P8" s="541">
        <v>46.244138277100518</v>
      </c>
      <c r="Q8" s="541">
        <v>57.833978998147806</v>
      </c>
      <c r="R8" s="541">
        <v>0</v>
      </c>
      <c r="S8" s="541">
        <v>47.861104478586597</v>
      </c>
    </row>
    <row r="9" spans="1:19" s="424" customFormat="1" ht="12" customHeight="1">
      <c r="A9" s="425" t="s">
        <v>344</v>
      </c>
      <c r="B9" s="542">
        <v>23.731951129211399</v>
      </c>
      <c r="C9" s="542">
        <v>0</v>
      </c>
      <c r="D9" s="542">
        <v>23.675450353208561</v>
      </c>
      <c r="E9" s="542">
        <v>0</v>
      </c>
      <c r="F9" s="542">
        <v>0</v>
      </c>
      <c r="G9" s="542">
        <v>0</v>
      </c>
      <c r="H9" s="542">
        <v>18.593716952262643</v>
      </c>
      <c r="I9" s="542">
        <v>0</v>
      </c>
      <c r="J9" s="542">
        <v>0</v>
      </c>
      <c r="K9" s="542">
        <v>40.993384820408011</v>
      </c>
      <c r="L9" s="542">
        <v>0</v>
      </c>
      <c r="M9" s="542">
        <v>129.49012148291959</v>
      </c>
      <c r="N9" s="542">
        <v>0</v>
      </c>
      <c r="O9" s="542">
        <v>0</v>
      </c>
      <c r="P9" s="542">
        <v>28.573060982771249</v>
      </c>
      <c r="Q9" s="542">
        <v>0</v>
      </c>
      <c r="R9" s="542">
        <v>0</v>
      </c>
      <c r="S9" s="542">
        <v>27.93852051520544</v>
      </c>
    </row>
    <row r="10" spans="1:19" s="427" customFormat="1" ht="12" customHeight="1">
      <c r="A10" s="425" t="s">
        <v>345</v>
      </c>
      <c r="B10" s="542">
        <v>179.7074954296161</v>
      </c>
      <c r="C10" s="542">
        <v>0</v>
      </c>
      <c r="D10" s="542">
        <v>53.141675917773611</v>
      </c>
      <c r="E10" s="542">
        <v>0</v>
      </c>
      <c r="F10" s="542">
        <v>0</v>
      </c>
      <c r="G10" s="542">
        <v>0</v>
      </c>
      <c r="H10" s="542">
        <v>59.986844610617787</v>
      </c>
      <c r="I10" s="542">
        <v>0</v>
      </c>
      <c r="J10" s="542">
        <v>0</v>
      </c>
      <c r="K10" s="542">
        <v>0</v>
      </c>
      <c r="L10" s="542">
        <v>0</v>
      </c>
      <c r="M10" s="542">
        <v>297.1846105897427</v>
      </c>
      <c r="N10" s="542">
        <v>0</v>
      </c>
      <c r="O10" s="542">
        <v>0</v>
      </c>
      <c r="P10" s="542">
        <v>31.501629573203832</v>
      </c>
      <c r="Q10" s="542">
        <v>0</v>
      </c>
      <c r="R10" s="542">
        <v>0</v>
      </c>
      <c r="S10" s="542">
        <v>66.381085318444349</v>
      </c>
    </row>
    <row r="11" spans="1:19" s="427" customFormat="1" ht="12" customHeight="1">
      <c r="A11" s="428" t="s">
        <v>317</v>
      </c>
      <c r="B11" s="543">
        <v>-8.8978551709492404</v>
      </c>
      <c r="C11" s="543">
        <v>0</v>
      </c>
      <c r="D11" s="543">
        <v>37.044547865645526</v>
      </c>
      <c r="E11" s="543">
        <v>0</v>
      </c>
      <c r="F11" s="543">
        <v>0</v>
      </c>
      <c r="G11" s="543">
        <v>0</v>
      </c>
      <c r="H11" s="543">
        <v>7.1895392968134351</v>
      </c>
      <c r="I11" s="543">
        <v>0</v>
      </c>
      <c r="J11" s="543">
        <v>33.650085187051573</v>
      </c>
      <c r="K11" s="543">
        <v>12.080851678657352</v>
      </c>
      <c r="L11" s="543">
        <v>0</v>
      </c>
      <c r="M11" s="543">
        <v>19.432593367409737</v>
      </c>
      <c r="N11" s="543">
        <v>0</v>
      </c>
      <c r="O11" s="543">
        <v>0</v>
      </c>
      <c r="P11" s="543">
        <v>11.757847097035437</v>
      </c>
      <c r="Q11" s="543">
        <v>0</v>
      </c>
      <c r="R11" s="543">
        <v>0</v>
      </c>
      <c r="S11" s="543">
        <v>13.980480990728505</v>
      </c>
    </row>
    <row r="12" spans="1:19" s="427" customFormat="1" ht="12" customHeight="1">
      <c r="A12" s="425" t="s">
        <v>346</v>
      </c>
      <c r="B12" s="542">
        <v>41.578086672117742</v>
      </c>
      <c r="C12" s="542">
        <v>0</v>
      </c>
      <c r="D12" s="542">
        <v>0</v>
      </c>
      <c r="E12" s="542">
        <v>0</v>
      </c>
      <c r="F12" s="542">
        <v>0</v>
      </c>
      <c r="G12" s="542">
        <v>0</v>
      </c>
      <c r="H12" s="542">
        <v>-65.11049319479001</v>
      </c>
      <c r="I12" s="542">
        <v>0</v>
      </c>
      <c r="J12" s="542">
        <v>0</v>
      </c>
      <c r="K12" s="542">
        <v>100</v>
      </c>
      <c r="L12" s="542">
        <v>0</v>
      </c>
      <c r="M12" s="542">
        <v>0</v>
      </c>
      <c r="N12" s="542">
        <v>0</v>
      </c>
      <c r="O12" s="542">
        <v>0</v>
      </c>
      <c r="P12" s="542">
        <v>0</v>
      </c>
      <c r="Q12" s="542">
        <v>0</v>
      </c>
      <c r="R12" s="542">
        <v>0</v>
      </c>
      <c r="S12" s="542">
        <v>115.40358444511318</v>
      </c>
    </row>
    <row r="13" spans="1:19" s="427" customFormat="1" ht="12" customHeight="1">
      <c r="A13" s="425" t="s">
        <v>347</v>
      </c>
      <c r="B13" s="542">
        <v>0</v>
      </c>
      <c r="C13" s="542">
        <v>0</v>
      </c>
      <c r="D13" s="542">
        <v>0</v>
      </c>
      <c r="E13" s="542">
        <v>0</v>
      </c>
      <c r="F13" s="542">
        <v>0</v>
      </c>
      <c r="G13" s="542">
        <v>0</v>
      </c>
      <c r="H13" s="542">
        <v>0</v>
      </c>
      <c r="I13" s="542">
        <v>0</v>
      </c>
      <c r="J13" s="542">
        <v>0</v>
      </c>
      <c r="K13" s="542">
        <v>0</v>
      </c>
      <c r="L13" s="542">
        <v>0</v>
      </c>
      <c r="M13" s="542">
        <v>0</v>
      </c>
      <c r="N13" s="542">
        <v>0</v>
      </c>
      <c r="O13" s="542">
        <v>0</v>
      </c>
      <c r="P13" s="542">
        <v>0</v>
      </c>
      <c r="Q13" s="542">
        <v>0</v>
      </c>
      <c r="R13" s="542">
        <v>0</v>
      </c>
      <c r="S13" s="542">
        <v>0</v>
      </c>
    </row>
    <row r="14" spans="1:19" s="427" customFormat="1" ht="12" customHeight="1">
      <c r="A14" s="428" t="s">
        <v>316</v>
      </c>
      <c r="B14" s="543">
        <v>44.717418047615602</v>
      </c>
      <c r="C14" s="543">
        <v>0</v>
      </c>
      <c r="D14" s="543">
        <v>21.626295908903607</v>
      </c>
      <c r="E14" s="543">
        <v>0</v>
      </c>
      <c r="F14" s="543">
        <v>0</v>
      </c>
      <c r="G14" s="543">
        <v>0</v>
      </c>
      <c r="H14" s="543">
        <v>76.445143194651706</v>
      </c>
      <c r="I14" s="543">
        <v>0</v>
      </c>
      <c r="J14" s="543">
        <v>20.761339092872579</v>
      </c>
      <c r="K14" s="543">
        <v>60.101351127705072</v>
      </c>
      <c r="L14" s="543">
        <v>0</v>
      </c>
      <c r="M14" s="543">
        <v>86.13876057279613</v>
      </c>
      <c r="N14" s="543">
        <v>0</v>
      </c>
      <c r="O14" s="543">
        <v>0</v>
      </c>
      <c r="P14" s="543">
        <v>44.077446602017048</v>
      </c>
      <c r="Q14" s="543">
        <v>0</v>
      </c>
      <c r="R14" s="543">
        <v>0</v>
      </c>
      <c r="S14" s="543">
        <v>58.213766965036285</v>
      </c>
    </row>
    <row r="15" spans="1:19" s="427" customFormat="1" ht="12" customHeight="1">
      <c r="A15" s="425" t="s">
        <v>348</v>
      </c>
      <c r="B15" s="542">
        <v>0</v>
      </c>
      <c r="C15" s="542">
        <v>0</v>
      </c>
      <c r="D15" s="542">
        <v>0</v>
      </c>
      <c r="E15" s="542">
        <v>0</v>
      </c>
      <c r="F15" s="542">
        <v>0</v>
      </c>
      <c r="G15" s="542">
        <v>0</v>
      </c>
      <c r="H15" s="542">
        <v>-140.5105438401776</v>
      </c>
      <c r="I15" s="542">
        <v>0</v>
      </c>
      <c r="J15" s="542">
        <v>0</v>
      </c>
      <c r="K15" s="542">
        <v>7.421294519402041</v>
      </c>
      <c r="L15" s="542">
        <v>0</v>
      </c>
      <c r="M15" s="542">
        <v>29.986998008900112</v>
      </c>
      <c r="N15" s="542">
        <v>0</v>
      </c>
      <c r="O15" s="542">
        <v>0</v>
      </c>
      <c r="P15" s="542">
        <v>41.137450752964412</v>
      </c>
      <c r="Q15" s="542">
        <v>0</v>
      </c>
      <c r="R15" s="542">
        <v>0</v>
      </c>
      <c r="S15" s="542">
        <v>34.338375862355583</v>
      </c>
    </row>
    <row r="16" spans="1:19" s="427" customFormat="1" ht="12" customHeight="1">
      <c r="A16" s="425" t="s">
        <v>349</v>
      </c>
      <c r="B16" s="542">
        <v>0</v>
      </c>
      <c r="C16" s="542">
        <v>0</v>
      </c>
      <c r="D16" s="542">
        <v>0</v>
      </c>
      <c r="E16" s="542">
        <v>0</v>
      </c>
      <c r="F16" s="542">
        <v>0</v>
      </c>
      <c r="G16" s="542">
        <v>0</v>
      </c>
      <c r="H16" s="542">
        <v>-45.049351294307527</v>
      </c>
      <c r="I16" s="542">
        <v>0</v>
      </c>
      <c r="J16" s="542">
        <v>0</v>
      </c>
      <c r="K16" s="542">
        <v>26.810520466753101</v>
      </c>
      <c r="L16" s="542">
        <v>0</v>
      </c>
      <c r="M16" s="542">
        <v>3.5344733132217776</v>
      </c>
      <c r="N16" s="542">
        <v>0</v>
      </c>
      <c r="O16" s="542">
        <v>0</v>
      </c>
      <c r="P16" s="542">
        <v>3.6335331752834188</v>
      </c>
      <c r="Q16" s="542">
        <v>0</v>
      </c>
      <c r="R16" s="542">
        <v>0</v>
      </c>
      <c r="S16" s="542">
        <v>5.0644589866506227</v>
      </c>
    </row>
    <row r="17" spans="1:19" s="427" customFormat="1" ht="12" customHeight="1">
      <c r="A17" s="428" t="s">
        <v>350</v>
      </c>
      <c r="B17" s="543">
        <v>0</v>
      </c>
      <c r="C17" s="543">
        <v>100</v>
      </c>
      <c r="D17" s="543">
        <v>0</v>
      </c>
      <c r="E17" s="543">
        <v>0</v>
      </c>
      <c r="F17" s="543">
        <v>0</v>
      </c>
      <c r="G17" s="543">
        <v>100</v>
      </c>
      <c r="H17" s="543">
        <v>99.356131445364682</v>
      </c>
      <c r="I17" s="543">
        <v>0</v>
      </c>
      <c r="J17" s="543">
        <v>0</v>
      </c>
      <c r="K17" s="543">
        <v>100.13810615036012</v>
      </c>
      <c r="L17" s="543">
        <v>0</v>
      </c>
      <c r="M17" s="543">
        <v>97.915312399234764</v>
      </c>
      <c r="N17" s="543">
        <v>0</v>
      </c>
      <c r="O17" s="543">
        <v>98.655448536540959</v>
      </c>
      <c r="P17" s="543">
        <v>98.839473062088786</v>
      </c>
      <c r="Q17" s="543">
        <v>0</v>
      </c>
      <c r="R17" s="543">
        <v>0</v>
      </c>
      <c r="S17" s="543">
        <v>98.940875099428538</v>
      </c>
    </row>
    <row r="18" spans="1:19" s="427" customFormat="1" ht="12" customHeight="1">
      <c r="A18" s="425" t="s">
        <v>351</v>
      </c>
      <c r="B18" s="542">
        <v>0</v>
      </c>
      <c r="C18" s="542">
        <v>0</v>
      </c>
      <c r="D18" s="542">
        <v>0</v>
      </c>
      <c r="E18" s="542">
        <v>0</v>
      </c>
      <c r="F18" s="542">
        <v>0</v>
      </c>
      <c r="G18" s="542">
        <v>0</v>
      </c>
      <c r="H18" s="542">
        <v>0</v>
      </c>
      <c r="I18" s="542">
        <v>0</v>
      </c>
      <c r="J18" s="542">
        <v>0</v>
      </c>
      <c r="K18" s="542">
        <v>0</v>
      </c>
      <c r="L18" s="542">
        <v>0</v>
      </c>
      <c r="M18" s="542">
        <v>0</v>
      </c>
      <c r="N18" s="542">
        <v>0</v>
      </c>
      <c r="O18" s="542">
        <v>0</v>
      </c>
      <c r="P18" s="542">
        <v>0</v>
      </c>
      <c r="Q18" s="542">
        <v>0</v>
      </c>
      <c r="R18" s="542">
        <v>0</v>
      </c>
      <c r="S18" s="542">
        <v>0</v>
      </c>
    </row>
    <row r="19" spans="1:19" s="427" customFormat="1" ht="12" customHeight="1">
      <c r="A19" s="425" t="s">
        <v>352</v>
      </c>
      <c r="B19" s="542">
        <v>27.564936615178937</v>
      </c>
      <c r="C19" s="542">
        <v>0</v>
      </c>
      <c r="D19" s="542">
        <v>38.690516444624777</v>
      </c>
      <c r="E19" s="542">
        <v>0</v>
      </c>
      <c r="F19" s="542">
        <v>0</v>
      </c>
      <c r="G19" s="542">
        <v>0</v>
      </c>
      <c r="H19" s="542">
        <v>31.616827166751136</v>
      </c>
      <c r="I19" s="542">
        <v>0</v>
      </c>
      <c r="J19" s="542">
        <v>30.791884816753928</v>
      </c>
      <c r="K19" s="542">
        <v>23.536998562983886</v>
      </c>
      <c r="L19" s="542">
        <v>0</v>
      </c>
      <c r="M19" s="542">
        <v>19.158670100274794</v>
      </c>
      <c r="N19" s="542">
        <v>0</v>
      </c>
      <c r="O19" s="542">
        <v>0</v>
      </c>
      <c r="P19" s="542">
        <v>45.886960735574227</v>
      </c>
      <c r="Q19" s="542">
        <v>0</v>
      </c>
      <c r="R19" s="542">
        <v>0</v>
      </c>
      <c r="S19" s="542">
        <v>34.864015109239546</v>
      </c>
    </row>
    <row r="20" spans="1:19" s="427" customFormat="1" ht="12" customHeight="1">
      <c r="A20" s="428" t="s">
        <v>353</v>
      </c>
      <c r="B20" s="543">
        <v>57.050869285254343</v>
      </c>
      <c r="C20" s="543">
        <v>0</v>
      </c>
      <c r="D20" s="543">
        <v>8.4795321637426913</v>
      </c>
      <c r="E20" s="543">
        <v>0</v>
      </c>
      <c r="F20" s="543">
        <v>0</v>
      </c>
      <c r="G20" s="543">
        <v>0</v>
      </c>
      <c r="H20" s="543">
        <v>0.28027615910818054</v>
      </c>
      <c r="I20" s="543">
        <v>0</v>
      </c>
      <c r="J20" s="543">
        <v>0</v>
      </c>
      <c r="K20" s="543">
        <v>22.194824179531246</v>
      </c>
      <c r="L20" s="543">
        <v>0</v>
      </c>
      <c r="M20" s="543">
        <v>14.227629774067942</v>
      </c>
      <c r="N20" s="543">
        <v>0</v>
      </c>
      <c r="O20" s="543">
        <v>0</v>
      </c>
      <c r="P20" s="543">
        <v>46.638731846588968</v>
      </c>
      <c r="Q20" s="543">
        <v>0</v>
      </c>
      <c r="R20" s="543">
        <v>0</v>
      </c>
      <c r="S20" s="543">
        <v>32.732705365739228</v>
      </c>
    </row>
    <row r="21" spans="1:19" s="427" customFormat="1" ht="12" customHeight="1">
      <c r="A21" s="425" t="s">
        <v>354</v>
      </c>
      <c r="B21" s="542">
        <v>70.892626131953435</v>
      </c>
      <c r="C21" s="542">
        <v>0</v>
      </c>
      <c r="D21" s="542">
        <v>0</v>
      </c>
      <c r="E21" s="542">
        <v>0</v>
      </c>
      <c r="F21" s="542">
        <v>0</v>
      </c>
      <c r="G21" s="542">
        <v>0</v>
      </c>
      <c r="H21" s="542">
        <v>0</v>
      </c>
      <c r="I21" s="542">
        <v>0</v>
      </c>
      <c r="J21" s="542">
        <v>0</v>
      </c>
      <c r="K21" s="542">
        <v>0</v>
      </c>
      <c r="L21" s="542">
        <v>0</v>
      </c>
      <c r="M21" s="542">
        <v>0</v>
      </c>
      <c r="N21" s="542">
        <v>0</v>
      </c>
      <c r="O21" s="542">
        <v>0</v>
      </c>
      <c r="P21" s="542">
        <v>0</v>
      </c>
      <c r="Q21" s="542">
        <v>0</v>
      </c>
      <c r="R21" s="542">
        <v>0</v>
      </c>
      <c r="S21" s="542">
        <v>70.892626131953435</v>
      </c>
    </row>
    <row r="22" spans="1:19" s="427" customFormat="1" ht="12" customHeight="1">
      <c r="A22" s="425" t="s">
        <v>355</v>
      </c>
      <c r="B22" s="542">
        <v>40.152287137681164</v>
      </c>
      <c r="C22" s="542">
        <v>0</v>
      </c>
      <c r="D22" s="542">
        <v>33.92391138988684</v>
      </c>
      <c r="E22" s="542">
        <v>0</v>
      </c>
      <c r="F22" s="542">
        <v>0</v>
      </c>
      <c r="G22" s="542">
        <v>0</v>
      </c>
      <c r="H22" s="542">
        <v>3.4107830191329715</v>
      </c>
      <c r="I22" s="542">
        <v>0</v>
      </c>
      <c r="J22" s="542">
        <v>39.185160649221601</v>
      </c>
      <c r="K22" s="542">
        <v>21.138891442228147</v>
      </c>
      <c r="L22" s="542">
        <v>0</v>
      </c>
      <c r="M22" s="542">
        <v>66.083770119207756</v>
      </c>
      <c r="N22" s="542">
        <v>0</v>
      </c>
      <c r="O22" s="542">
        <v>0</v>
      </c>
      <c r="P22" s="542">
        <v>30.397735031452832</v>
      </c>
      <c r="Q22" s="542">
        <v>0</v>
      </c>
      <c r="R22" s="542">
        <v>0</v>
      </c>
      <c r="S22" s="542">
        <v>27.239862961613724</v>
      </c>
    </row>
    <row r="23" spans="1:19" s="427" customFormat="1" ht="12" customHeight="1">
      <c r="A23" s="428" t="s">
        <v>356</v>
      </c>
      <c r="B23" s="543">
        <v>49.680365296803657</v>
      </c>
      <c r="C23" s="543">
        <v>0</v>
      </c>
      <c r="D23" s="543">
        <v>8.4795321637426913</v>
      </c>
      <c r="E23" s="543">
        <v>0</v>
      </c>
      <c r="F23" s="543">
        <v>0</v>
      </c>
      <c r="G23" s="543">
        <v>0</v>
      </c>
      <c r="H23" s="543">
        <v>-7.427186995258686</v>
      </c>
      <c r="I23" s="543">
        <v>0</v>
      </c>
      <c r="J23" s="543">
        <v>0</v>
      </c>
      <c r="K23" s="543">
        <v>40.791119725134337</v>
      </c>
      <c r="L23" s="543">
        <v>0</v>
      </c>
      <c r="M23" s="543">
        <v>39.316801619433193</v>
      </c>
      <c r="N23" s="543">
        <v>0</v>
      </c>
      <c r="O23" s="543">
        <v>0</v>
      </c>
      <c r="P23" s="543">
        <v>50.816703771166431</v>
      </c>
      <c r="Q23" s="543">
        <v>0</v>
      </c>
      <c r="R23" s="543">
        <v>0</v>
      </c>
      <c r="S23" s="543">
        <v>43.845712590950818</v>
      </c>
    </row>
    <row r="24" spans="1:19" s="427" customFormat="1" ht="12" customHeight="1">
      <c r="A24" s="425" t="s">
        <v>357</v>
      </c>
      <c r="B24" s="542">
        <v>40.695470911502746</v>
      </c>
      <c r="C24" s="542">
        <v>0</v>
      </c>
      <c r="D24" s="542">
        <v>-1361.0389610389611</v>
      </c>
      <c r="E24" s="542">
        <v>0</v>
      </c>
      <c r="F24" s="542">
        <v>0</v>
      </c>
      <c r="G24" s="542">
        <v>0</v>
      </c>
      <c r="H24" s="542">
        <v>11.704583135569527</v>
      </c>
      <c r="I24" s="542">
        <v>0</v>
      </c>
      <c r="J24" s="542">
        <v>0</v>
      </c>
      <c r="K24" s="542">
        <v>46.023593612069661</v>
      </c>
      <c r="L24" s="542">
        <v>0</v>
      </c>
      <c r="M24" s="542">
        <v>46.738442582759532</v>
      </c>
      <c r="N24" s="542">
        <v>0</v>
      </c>
      <c r="O24" s="542">
        <v>0</v>
      </c>
      <c r="P24" s="542">
        <v>56.634727266068076</v>
      </c>
      <c r="Q24" s="542">
        <v>0</v>
      </c>
      <c r="R24" s="542">
        <v>0</v>
      </c>
      <c r="S24" s="542">
        <v>40.651886229158038</v>
      </c>
    </row>
    <row r="25" spans="1:19" s="427" customFormat="1" ht="12" customHeight="1">
      <c r="A25" s="425" t="s">
        <v>358</v>
      </c>
      <c r="B25" s="542">
        <v>0</v>
      </c>
      <c r="C25" s="542">
        <v>0</v>
      </c>
      <c r="D25" s="542">
        <v>0</v>
      </c>
      <c r="E25" s="542">
        <v>0</v>
      </c>
      <c r="F25" s="542">
        <v>0</v>
      </c>
      <c r="G25" s="542">
        <v>0</v>
      </c>
      <c r="H25" s="542">
        <v>0</v>
      </c>
      <c r="I25" s="542">
        <v>0</v>
      </c>
      <c r="J25" s="542">
        <v>0</v>
      </c>
      <c r="K25" s="542">
        <v>0</v>
      </c>
      <c r="L25" s="542">
        <v>0</v>
      </c>
      <c r="M25" s="542">
        <v>0</v>
      </c>
      <c r="N25" s="542">
        <v>0</v>
      </c>
      <c r="O25" s="542">
        <v>0</v>
      </c>
      <c r="P25" s="542">
        <v>0</v>
      </c>
      <c r="Q25" s="542">
        <v>0</v>
      </c>
      <c r="R25" s="542">
        <v>0</v>
      </c>
      <c r="S25" s="542">
        <v>0</v>
      </c>
    </row>
    <row r="26" spans="1:19" s="427" customFormat="1" ht="12" customHeight="1">
      <c r="A26" s="428" t="s">
        <v>359</v>
      </c>
      <c r="B26" s="543">
        <v>41.986062717770032</v>
      </c>
      <c r="C26" s="543">
        <v>92.185872676740331</v>
      </c>
      <c r="D26" s="543">
        <v>74.9395346846172</v>
      </c>
      <c r="E26" s="543">
        <v>100</v>
      </c>
      <c r="F26" s="543">
        <v>0</v>
      </c>
      <c r="G26" s="543">
        <v>100</v>
      </c>
      <c r="H26" s="543">
        <v>98.5945277276913</v>
      </c>
      <c r="I26" s="543">
        <v>0</v>
      </c>
      <c r="J26" s="543">
        <v>0</v>
      </c>
      <c r="K26" s="543">
        <v>117.19092038574557</v>
      </c>
      <c r="L26" s="543">
        <v>0</v>
      </c>
      <c r="M26" s="543">
        <v>99.590832867523758</v>
      </c>
      <c r="N26" s="543">
        <v>0</v>
      </c>
      <c r="O26" s="543">
        <v>0</v>
      </c>
      <c r="P26" s="543">
        <v>93.112159552997369</v>
      </c>
      <c r="Q26" s="543">
        <v>0</v>
      </c>
      <c r="R26" s="543">
        <v>0</v>
      </c>
      <c r="S26" s="543">
        <v>97.231075880790911</v>
      </c>
    </row>
    <row r="27" spans="1:19" s="427" customFormat="1" ht="12" customHeight="1">
      <c r="A27" s="425" t="s">
        <v>360</v>
      </c>
      <c r="B27" s="542">
        <v>0</v>
      </c>
      <c r="C27" s="542">
        <v>0</v>
      </c>
      <c r="D27" s="542">
        <v>68.297455968688851</v>
      </c>
      <c r="E27" s="542">
        <v>0</v>
      </c>
      <c r="F27" s="542">
        <v>0</v>
      </c>
      <c r="G27" s="542">
        <v>0</v>
      </c>
      <c r="H27" s="542">
        <v>100.89760638297874</v>
      </c>
      <c r="I27" s="542">
        <v>0</v>
      </c>
      <c r="J27" s="542">
        <v>0</v>
      </c>
      <c r="K27" s="542">
        <v>93.898791397674813</v>
      </c>
      <c r="L27" s="542">
        <v>0</v>
      </c>
      <c r="M27" s="542">
        <v>-12599.999999999998</v>
      </c>
      <c r="N27" s="542">
        <v>0</v>
      </c>
      <c r="O27" s="542">
        <v>0</v>
      </c>
      <c r="P27" s="542">
        <v>102.16741949584728</v>
      </c>
      <c r="Q27" s="542">
        <v>0</v>
      </c>
      <c r="R27" s="542">
        <v>0</v>
      </c>
      <c r="S27" s="542">
        <v>95.431699355845055</v>
      </c>
    </row>
    <row r="28" spans="1:19" s="427" customFormat="1" ht="12" customHeight="1">
      <c r="A28" s="425" t="s">
        <v>361</v>
      </c>
      <c r="B28" s="542">
        <v>41.955835962145102</v>
      </c>
      <c r="C28" s="542">
        <v>0</v>
      </c>
      <c r="D28" s="542">
        <v>67.813699077475704</v>
      </c>
      <c r="E28" s="542">
        <v>0</v>
      </c>
      <c r="F28" s="542">
        <v>0</v>
      </c>
      <c r="G28" s="542">
        <v>0</v>
      </c>
      <c r="H28" s="542">
        <v>81.608603958458644</v>
      </c>
      <c r="I28" s="542">
        <v>0</v>
      </c>
      <c r="J28" s="542">
        <v>0</v>
      </c>
      <c r="K28" s="542">
        <v>53.436726188700376</v>
      </c>
      <c r="L28" s="542">
        <v>0</v>
      </c>
      <c r="M28" s="542">
        <v>93.309264851691225</v>
      </c>
      <c r="N28" s="542">
        <v>0</v>
      </c>
      <c r="O28" s="542">
        <v>0</v>
      </c>
      <c r="P28" s="542">
        <v>97.742315145060175</v>
      </c>
      <c r="Q28" s="542">
        <v>0</v>
      </c>
      <c r="R28" s="542">
        <v>0</v>
      </c>
      <c r="S28" s="542">
        <v>64.057930383444656</v>
      </c>
    </row>
    <row r="29" spans="1:19" s="427" customFormat="1" ht="12" customHeight="1">
      <c r="A29" s="428" t="s">
        <v>362</v>
      </c>
      <c r="B29" s="543">
        <v>0</v>
      </c>
      <c r="C29" s="543">
        <v>0</v>
      </c>
      <c r="D29" s="543">
        <v>0</v>
      </c>
      <c r="E29" s="543">
        <v>0</v>
      </c>
      <c r="F29" s="543">
        <v>0</v>
      </c>
      <c r="G29" s="543">
        <v>0</v>
      </c>
      <c r="H29" s="543">
        <v>65.027613603333009</v>
      </c>
      <c r="I29" s="543">
        <v>0</v>
      </c>
      <c r="J29" s="543">
        <v>0</v>
      </c>
      <c r="K29" s="543">
        <v>0</v>
      </c>
      <c r="L29" s="543">
        <v>0</v>
      </c>
      <c r="M29" s="543">
        <v>9.7435158501440871</v>
      </c>
      <c r="N29" s="543">
        <v>0</v>
      </c>
      <c r="O29" s="543">
        <v>0</v>
      </c>
      <c r="P29" s="543">
        <v>92.544439234408969</v>
      </c>
      <c r="Q29" s="543">
        <v>0</v>
      </c>
      <c r="R29" s="543">
        <v>0</v>
      </c>
      <c r="S29" s="543">
        <v>-5.3379433169895192</v>
      </c>
    </row>
    <row r="30" spans="1:19" s="427" customFormat="1" ht="12" customHeight="1">
      <c r="A30" s="425" t="s">
        <v>363</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7" customFormat="1" ht="12" customHeight="1">
      <c r="A31" s="425" t="s">
        <v>364</v>
      </c>
      <c r="B31" s="482">
        <v>53.204951740179162</v>
      </c>
      <c r="C31" s="482">
        <v>0</v>
      </c>
      <c r="D31" s="482">
        <v>45.817762962333859</v>
      </c>
      <c r="E31" s="482">
        <v>53.330054679228923</v>
      </c>
      <c r="F31" s="482">
        <v>44.515993897058067</v>
      </c>
      <c r="G31" s="482">
        <v>0</v>
      </c>
      <c r="H31" s="482">
        <v>26.289140617104138</v>
      </c>
      <c r="I31" s="482">
        <v>0</v>
      </c>
      <c r="J31" s="482">
        <v>37.352737766797276</v>
      </c>
      <c r="K31" s="482">
        <v>0</v>
      </c>
      <c r="L31" s="482">
        <v>0</v>
      </c>
      <c r="M31" s="482">
        <v>0</v>
      </c>
      <c r="N31" s="482">
        <v>0</v>
      </c>
      <c r="O31" s="482">
        <v>0</v>
      </c>
      <c r="P31" s="482">
        <v>17.759815678646291</v>
      </c>
      <c r="Q31" s="482">
        <v>50.948401698250201</v>
      </c>
      <c r="R31" s="482">
        <v>0</v>
      </c>
      <c r="S31" s="482">
        <v>44.284724106469362</v>
      </c>
    </row>
    <row r="32" spans="1:19" s="427" customFormat="1" ht="12" customHeight="1">
      <c r="A32" s="428" t="s">
        <v>365</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7" customFormat="1" ht="12" customHeight="1">
      <c r="A33" s="425" t="s">
        <v>366</v>
      </c>
      <c r="B33" s="482">
        <v>0</v>
      </c>
      <c r="C33" s="482">
        <v>65.27007562117393</v>
      </c>
      <c r="D33" s="482">
        <v>97.701149425287355</v>
      </c>
      <c r="E33" s="482">
        <v>0</v>
      </c>
      <c r="F33" s="482">
        <v>0</v>
      </c>
      <c r="G33" s="482">
        <v>0</v>
      </c>
      <c r="H33" s="482">
        <v>-35.223861114736984</v>
      </c>
      <c r="I33" s="482">
        <v>0</v>
      </c>
      <c r="J33" s="482">
        <v>0</v>
      </c>
      <c r="K33" s="482">
        <v>0</v>
      </c>
      <c r="L33" s="482">
        <v>0</v>
      </c>
      <c r="M33" s="482">
        <v>43.209374507249137</v>
      </c>
      <c r="N33" s="482">
        <v>0</v>
      </c>
      <c r="O33" s="482">
        <v>0</v>
      </c>
      <c r="P33" s="482">
        <v>61.566113447966352</v>
      </c>
      <c r="Q33" s="482">
        <v>0</v>
      </c>
      <c r="R33" s="482">
        <v>0</v>
      </c>
      <c r="S33" s="482">
        <v>50.702310260829428</v>
      </c>
    </row>
    <row r="34" spans="1:19" s="427" customFormat="1" ht="12" customHeight="1">
      <c r="A34" s="425" t="s">
        <v>367</v>
      </c>
      <c r="B34" s="482">
        <v>43.118383060635225</v>
      </c>
      <c r="C34" s="482">
        <v>0</v>
      </c>
      <c r="D34" s="482">
        <v>39.080519815747508</v>
      </c>
      <c r="E34" s="482">
        <v>0</v>
      </c>
      <c r="F34" s="482">
        <v>0</v>
      </c>
      <c r="G34" s="482">
        <v>100</v>
      </c>
      <c r="H34" s="482">
        <v>47.208175392469528</v>
      </c>
      <c r="I34" s="482">
        <v>0</v>
      </c>
      <c r="J34" s="482">
        <v>34.788271218866115</v>
      </c>
      <c r="K34" s="482">
        <v>81.587880430901166</v>
      </c>
      <c r="L34" s="482">
        <v>0</v>
      </c>
      <c r="M34" s="482">
        <v>5.1946870034900954</v>
      </c>
      <c r="N34" s="482">
        <v>0</v>
      </c>
      <c r="O34" s="482">
        <v>0</v>
      </c>
      <c r="P34" s="482">
        <v>43.636530797205545</v>
      </c>
      <c r="Q34" s="482">
        <v>0</v>
      </c>
      <c r="R34" s="482">
        <v>0</v>
      </c>
      <c r="S34" s="482">
        <v>23.036502014403997</v>
      </c>
    </row>
    <row r="35" spans="1:19" s="427" customFormat="1" ht="12" customHeight="1">
      <c r="A35" s="428" t="s">
        <v>368</v>
      </c>
      <c r="B35" s="479">
        <v>39.110288024215357</v>
      </c>
      <c r="C35" s="479">
        <v>0</v>
      </c>
      <c r="D35" s="479">
        <v>0</v>
      </c>
      <c r="E35" s="479">
        <v>55.010302851898672</v>
      </c>
      <c r="F35" s="479">
        <v>43.251742583887179</v>
      </c>
      <c r="G35" s="479">
        <v>0</v>
      </c>
      <c r="H35" s="479">
        <v>0</v>
      </c>
      <c r="I35" s="479">
        <v>0</v>
      </c>
      <c r="J35" s="479">
        <v>42.001153598208532</v>
      </c>
      <c r="K35" s="479">
        <v>40.31104191751956</v>
      </c>
      <c r="L35" s="479">
        <v>0</v>
      </c>
      <c r="M35" s="479">
        <v>1.5473841170063543</v>
      </c>
      <c r="N35" s="479">
        <v>0</v>
      </c>
      <c r="O35" s="479">
        <v>0</v>
      </c>
      <c r="P35" s="479">
        <v>0</v>
      </c>
      <c r="Q35" s="479">
        <v>76.153830996954639</v>
      </c>
      <c r="R35" s="479">
        <v>0</v>
      </c>
      <c r="S35" s="479">
        <v>43.43188692342973</v>
      </c>
    </row>
    <row r="36" spans="1:19" s="427" customFormat="1" ht="12" customHeight="1">
      <c r="A36" s="425" t="s">
        <v>369</v>
      </c>
      <c r="B36" s="482">
        <v>41.515584694319692</v>
      </c>
      <c r="C36" s="482">
        <v>0</v>
      </c>
      <c r="D36" s="482">
        <v>0</v>
      </c>
      <c r="E36" s="482">
        <v>0</v>
      </c>
      <c r="F36" s="482">
        <v>43.907013359883301</v>
      </c>
      <c r="G36" s="482">
        <v>0</v>
      </c>
      <c r="H36" s="482">
        <v>0</v>
      </c>
      <c r="I36" s="482">
        <v>0</v>
      </c>
      <c r="J36" s="482">
        <v>0</v>
      </c>
      <c r="K36" s="482">
        <v>21.787954484924743</v>
      </c>
      <c r="L36" s="482">
        <v>0</v>
      </c>
      <c r="M36" s="482">
        <v>0</v>
      </c>
      <c r="N36" s="482">
        <v>0</v>
      </c>
      <c r="O36" s="482">
        <v>0</v>
      </c>
      <c r="P36" s="482">
        <v>0</v>
      </c>
      <c r="Q36" s="482">
        <v>98.850235600549581</v>
      </c>
      <c r="R36" s="482">
        <v>0</v>
      </c>
      <c r="S36" s="482">
        <v>41.00278874565997</v>
      </c>
    </row>
    <row r="37" spans="1:19" s="427" customFormat="1" ht="12" customHeight="1">
      <c r="A37" s="425" t="s">
        <v>370</v>
      </c>
      <c r="B37" s="482">
        <v>42.464513518406108</v>
      </c>
      <c r="C37" s="482">
        <v>0</v>
      </c>
      <c r="D37" s="482">
        <v>0</v>
      </c>
      <c r="E37" s="482">
        <v>0</v>
      </c>
      <c r="F37" s="482">
        <v>43.752071594298982</v>
      </c>
      <c r="G37" s="482">
        <v>0</v>
      </c>
      <c r="H37" s="482">
        <v>0</v>
      </c>
      <c r="I37" s="482">
        <v>0</v>
      </c>
      <c r="J37" s="482">
        <v>0</v>
      </c>
      <c r="K37" s="482">
        <v>23.104173062843913</v>
      </c>
      <c r="L37" s="482">
        <v>0</v>
      </c>
      <c r="M37" s="482">
        <v>0</v>
      </c>
      <c r="N37" s="482">
        <v>0</v>
      </c>
      <c r="O37" s="482">
        <v>0</v>
      </c>
      <c r="P37" s="482">
        <v>0</v>
      </c>
      <c r="Q37" s="482">
        <v>99.1370323178501</v>
      </c>
      <c r="R37" s="482">
        <v>0</v>
      </c>
      <c r="S37" s="482">
        <v>50.067753874780053</v>
      </c>
    </row>
    <row r="38" spans="1:19" s="427" customFormat="1" ht="12" customHeight="1">
      <c r="A38" s="428" t="s">
        <v>371</v>
      </c>
      <c r="B38" s="479">
        <v>0</v>
      </c>
      <c r="C38" s="479">
        <v>99.821794529092045</v>
      </c>
      <c r="D38" s="479">
        <v>0</v>
      </c>
      <c r="E38" s="479">
        <v>0</v>
      </c>
      <c r="F38" s="479">
        <v>0</v>
      </c>
      <c r="G38" s="479">
        <v>100</v>
      </c>
      <c r="H38" s="479">
        <v>100</v>
      </c>
      <c r="I38" s="479">
        <v>0</v>
      </c>
      <c r="J38" s="479">
        <v>34.619952494061756</v>
      </c>
      <c r="K38" s="479">
        <v>83.66980447787698</v>
      </c>
      <c r="L38" s="479">
        <v>0</v>
      </c>
      <c r="M38" s="479">
        <v>100</v>
      </c>
      <c r="N38" s="479">
        <v>0</v>
      </c>
      <c r="O38" s="479">
        <v>0</v>
      </c>
      <c r="P38" s="479">
        <v>0</v>
      </c>
      <c r="Q38" s="479">
        <v>0</v>
      </c>
      <c r="R38" s="479">
        <v>0</v>
      </c>
      <c r="S38" s="479">
        <v>87.054132859562358</v>
      </c>
    </row>
    <row r="39" spans="1:19" s="427" customFormat="1" ht="12" customHeight="1">
      <c r="A39" s="425" t="s">
        <v>372</v>
      </c>
      <c r="B39" s="482">
        <v>0</v>
      </c>
      <c r="C39" s="482">
        <v>0</v>
      </c>
      <c r="D39" s="482">
        <v>0</v>
      </c>
      <c r="E39" s="482">
        <v>0</v>
      </c>
      <c r="F39" s="482">
        <v>0</v>
      </c>
      <c r="G39" s="482">
        <v>0</v>
      </c>
      <c r="H39" s="482">
        <v>38.588351610474668</v>
      </c>
      <c r="I39" s="482">
        <v>0</v>
      </c>
      <c r="J39" s="482">
        <v>0</v>
      </c>
      <c r="K39" s="482">
        <v>0</v>
      </c>
      <c r="L39" s="482">
        <v>0</v>
      </c>
      <c r="M39" s="482">
        <v>20.999750668814066</v>
      </c>
      <c r="N39" s="482">
        <v>0</v>
      </c>
      <c r="O39" s="482">
        <v>0</v>
      </c>
      <c r="P39" s="482">
        <v>0</v>
      </c>
      <c r="Q39" s="482">
        <v>0</v>
      </c>
      <c r="R39" s="482">
        <v>0</v>
      </c>
      <c r="S39" s="482">
        <v>31.87689588523439</v>
      </c>
    </row>
    <row r="40" spans="1:19" s="427" customFormat="1" ht="12" customHeight="1">
      <c r="A40" s="425" t="s">
        <v>373</v>
      </c>
      <c r="B40" s="482">
        <v>0</v>
      </c>
      <c r="C40" s="482">
        <v>97.421370524776876</v>
      </c>
      <c r="D40" s="482">
        <v>100</v>
      </c>
      <c r="E40" s="482">
        <v>100</v>
      </c>
      <c r="F40" s="482">
        <v>0</v>
      </c>
      <c r="G40" s="482">
        <v>0</v>
      </c>
      <c r="H40" s="482">
        <v>54.482989840238986</v>
      </c>
      <c r="I40" s="482">
        <v>0</v>
      </c>
      <c r="J40" s="482">
        <v>0</v>
      </c>
      <c r="K40" s="482">
        <v>67.319084319905357</v>
      </c>
      <c r="L40" s="482">
        <v>0</v>
      </c>
      <c r="M40" s="482">
        <v>27.191943127962077</v>
      </c>
      <c r="N40" s="482">
        <v>0</v>
      </c>
      <c r="O40" s="482">
        <v>0</v>
      </c>
      <c r="P40" s="482">
        <v>12.836576968721044</v>
      </c>
      <c r="Q40" s="482">
        <v>0</v>
      </c>
      <c r="R40" s="482">
        <v>0</v>
      </c>
      <c r="S40" s="482">
        <v>75.613351120032476</v>
      </c>
    </row>
    <row r="41" spans="1:19" s="427" customFormat="1" ht="12" customHeight="1">
      <c r="A41" s="422" t="s">
        <v>374</v>
      </c>
      <c r="B41" s="476">
        <v>0</v>
      </c>
      <c r="C41" s="476">
        <v>94.378884312991403</v>
      </c>
      <c r="D41" s="476">
        <v>67.525668299787256</v>
      </c>
      <c r="E41" s="476">
        <v>99.691067830758897</v>
      </c>
      <c r="F41" s="476">
        <v>0</v>
      </c>
      <c r="G41" s="476">
        <v>99.987659332629704</v>
      </c>
      <c r="H41" s="476">
        <v>97.510878964505181</v>
      </c>
      <c r="I41" s="476">
        <v>100.05614567526555</v>
      </c>
      <c r="J41" s="476">
        <v>0</v>
      </c>
      <c r="K41" s="476">
        <v>94.683202159706383</v>
      </c>
      <c r="L41" s="476">
        <v>0</v>
      </c>
      <c r="M41" s="476">
        <v>98.416022106688089</v>
      </c>
      <c r="N41" s="476">
        <v>97.503742598592339</v>
      </c>
      <c r="O41" s="476">
        <v>100</v>
      </c>
      <c r="P41" s="476">
        <v>98.273997886566505</v>
      </c>
      <c r="Q41" s="476">
        <v>0</v>
      </c>
      <c r="R41" s="476">
        <v>100</v>
      </c>
      <c r="S41" s="476">
        <v>96.577554460644464</v>
      </c>
    </row>
    <row r="42" spans="1:19" s="424" customFormat="1" ht="12" customHeight="1">
      <c r="A42" s="425" t="s">
        <v>375</v>
      </c>
      <c r="B42" s="482">
        <v>0</v>
      </c>
      <c r="C42" s="482">
        <v>79.775859337874238</v>
      </c>
      <c r="D42" s="482">
        <v>62.343244868686973</v>
      </c>
      <c r="E42" s="482">
        <v>99.691067830758897</v>
      </c>
      <c r="F42" s="482">
        <v>0</v>
      </c>
      <c r="G42" s="482">
        <v>99.909694386793191</v>
      </c>
      <c r="H42" s="482">
        <v>87.71901961796388</v>
      </c>
      <c r="I42" s="482">
        <v>100.05614567526555</v>
      </c>
      <c r="J42" s="482">
        <v>0</v>
      </c>
      <c r="K42" s="482">
        <v>81.98586685185532</v>
      </c>
      <c r="L42" s="482">
        <v>0</v>
      </c>
      <c r="M42" s="482">
        <v>95.804898417213622</v>
      </c>
      <c r="N42" s="482">
        <v>80.046528274874731</v>
      </c>
      <c r="O42" s="482">
        <v>0</v>
      </c>
      <c r="P42" s="482">
        <v>88.454499906305955</v>
      </c>
      <c r="Q42" s="482">
        <v>0</v>
      </c>
      <c r="R42" s="482">
        <v>0</v>
      </c>
      <c r="S42" s="482">
        <v>82.602743701962098</v>
      </c>
    </row>
    <row r="43" spans="1:19" s="427" customFormat="1" ht="12" customHeight="1">
      <c r="A43" s="425" t="s">
        <v>376</v>
      </c>
      <c r="B43" s="482">
        <v>0</v>
      </c>
      <c r="C43" s="482">
        <v>0</v>
      </c>
      <c r="D43" s="482">
        <v>0</v>
      </c>
      <c r="E43" s="482">
        <v>0</v>
      </c>
      <c r="F43" s="482">
        <v>0</v>
      </c>
      <c r="G43" s="482">
        <v>0</v>
      </c>
      <c r="H43" s="482">
        <v>0</v>
      </c>
      <c r="I43" s="482">
        <v>0</v>
      </c>
      <c r="J43" s="482">
        <v>0</v>
      </c>
      <c r="K43" s="482">
        <v>0</v>
      </c>
      <c r="L43" s="482">
        <v>0</v>
      </c>
      <c r="M43" s="482">
        <v>100</v>
      </c>
      <c r="N43" s="482">
        <v>0</v>
      </c>
      <c r="O43" s="482">
        <v>0</v>
      </c>
      <c r="P43" s="482">
        <v>97.428195982729491</v>
      </c>
      <c r="Q43" s="482">
        <v>0</v>
      </c>
      <c r="R43" s="482">
        <v>0</v>
      </c>
      <c r="S43" s="482">
        <v>97.842859392221698</v>
      </c>
    </row>
    <row r="44" spans="1:19" s="427" customFormat="1" ht="12" customHeight="1">
      <c r="A44" s="428" t="s">
        <v>318</v>
      </c>
      <c r="B44" s="479">
        <v>0</v>
      </c>
      <c r="C44" s="479">
        <v>97.78389259266099</v>
      </c>
      <c r="D44" s="479">
        <v>100</v>
      </c>
      <c r="E44" s="479">
        <v>0</v>
      </c>
      <c r="F44" s="479">
        <v>0</v>
      </c>
      <c r="G44" s="479">
        <v>100</v>
      </c>
      <c r="H44" s="479">
        <v>94.252059921672739</v>
      </c>
      <c r="I44" s="479">
        <v>0</v>
      </c>
      <c r="J44" s="479">
        <v>0</v>
      </c>
      <c r="K44" s="479">
        <v>95.813002995023638</v>
      </c>
      <c r="L44" s="479">
        <v>0</v>
      </c>
      <c r="M44" s="479">
        <v>98.675095552521981</v>
      </c>
      <c r="N44" s="479">
        <v>88.8888888888889</v>
      </c>
      <c r="O44" s="479">
        <v>0</v>
      </c>
      <c r="P44" s="479">
        <v>98.648129038514469</v>
      </c>
      <c r="Q44" s="479">
        <v>0</v>
      </c>
      <c r="R44" s="479">
        <v>0</v>
      </c>
      <c r="S44" s="479">
        <v>98.082325468858002</v>
      </c>
    </row>
    <row r="45" spans="1:19" s="427" customFormat="1" ht="12" customHeight="1">
      <c r="A45" s="425" t="s">
        <v>377</v>
      </c>
      <c r="B45" s="482">
        <v>0</v>
      </c>
      <c r="C45" s="482">
        <v>0</v>
      </c>
      <c r="D45" s="482">
        <v>0</v>
      </c>
      <c r="E45" s="482">
        <v>0</v>
      </c>
      <c r="F45" s="482">
        <v>0</v>
      </c>
      <c r="G45" s="482">
        <v>100</v>
      </c>
      <c r="H45" s="482">
        <v>99.419955041468299</v>
      </c>
      <c r="I45" s="482">
        <v>0</v>
      </c>
      <c r="J45" s="482">
        <v>0</v>
      </c>
      <c r="K45" s="482">
        <v>99.227701071191277</v>
      </c>
      <c r="L45" s="482">
        <v>0</v>
      </c>
      <c r="M45" s="482">
        <v>100</v>
      </c>
      <c r="N45" s="482">
        <v>100</v>
      </c>
      <c r="O45" s="482">
        <v>100</v>
      </c>
      <c r="P45" s="482">
        <v>100</v>
      </c>
      <c r="Q45" s="482">
        <v>0</v>
      </c>
      <c r="R45" s="482">
        <v>100</v>
      </c>
      <c r="S45" s="482">
        <v>99.610978077118929</v>
      </c>
    </row>
    <row r="46" spans="1:19" s="427" customFormat="1" ht="12" customHeight="1">
      <c r="A46" s="532" t="s">
        <v>378</v>
      </c>
      <c r="B46" s="480">
        <v>0</v>
      </c>
      <c r="C46" s="480">
        <v>94.535349430361364</v>
      </c>
      <c r="D46" s="480">
        <v>99.215018873702249</v>
      </c>
      <c r="E46" s="480">
        <v>96.605893162396384</v>
      </c>
      <c r="F46" s="480">
        <v>0</v>
      </c>
      <c r="G46" s="480">
        <v>98.883386402269423</v>
      </c>
      <c r="H46" s="480">
        <v>0</v>
      </c>
      <c r="I46" s="480">
        <v>77.915540406971203</v>
      </c>
      <c r="J46" s="480">
        <v>0</v>
      </c>
      <c r="K46" s="480">
        <v>95.887843804007119</v>
      </c>
      <c r="L46" s="480">
        <v>64.615282749664658</v>
      </c>
      <c r="M46" s="480">
        <v>98.011291815284309</v>
      </c>
      <c r="N46" s="480">
        <v>97.777250546637234</v>
      </c>
      <c r="O46" s="480">
        <v>0</v>
      </c>
      <c r="P46" s="480">
        <v>81.490395187370979</v>
      </c>
      <c r="Q46" s="480">
        <v>0</v>
      </c>
      <c r="R46" s="480">
        <v>99.860925965700787</v>
      </c>
      <c r="S46" s="480">
        <v>91.826991970330752</v>
      </c>
    </row>
    <row r="47" spans="1:19" s="427" customFormat="1" ht="12" customHeight="1">
      <c r="A47" s="432" t="s">
        <v>379</v>
      </c>
      <c r="B47" s="476">
        <v>0</v>
      </c>
      <c r="C47" s="476">
        <v>94.535349430361364</v>
      </c>
      <c r="D47" s="476">
        <v>99.215018873702249</v>
      </c>
      <c r="E47" s="476">
        <v>95.712037515702463</v>
      </c>
      <c r="F47" s="476">
        <v>0</v>
      </c>
      <c r="G47" s="476">
        <v>98.504703178926462</v>
      </c>
      <c r="H47" s="476">
        <v>0</v>
      </c>
      <c r="I47" s="476">
        <v>96.63719245615016</v>
      </c>
      <c r="J47" s="476">
        <v>0</v>
      </c>
      <c r="K47" s="476">
        <v>95.887843804007119</v>
      </c>
      <c r="L47" s="476">
        <v>91.648286076569804</v>
      </c>
      <c r="M47" s="476">
        <v>98.375042888790347</v>
      </c>
      <c r="N47" s="476">
        <v>96.997590309486199</v>
      </c>
      <c r="O47" s="476">
        <v>0</v>
      </c>
      <c r="P47" s="476">
        <v>93.456147076565415</v>
      </c>
      <c r="Q47" s="476">
        <v>0</v>
      </c>
      <c r="R47" s="476">
        <v>100</v>
      </c>
      <c r="S47" s="476">
        <v>96.473724106274034</v>
      </c>
    </row>
    <row r="48" spans="1:19" s="427" customFormat="1" ht="12" customHeight="1">
      <c r="A48" s="425" t="s">
        <v>380</v>
      </c>
      <c r="B48" s="482">
        <v>0</v>
      </c>
      <c r="C48" s="482">
        <v>0</v>
      </c>
      <c r="D48" s="482">
        <v>100</v>
      </c>
      <c r="E48" s="482">
        <v>0</v>
      </c>
      <c r="F48" s="482">
        <v>0</v>
      </c>
      <c r="G48" s="482">
        <v>96.395164262251683</v>
      </c>
      <c r="H48" s="482">
        <v>0</v>
      </c>
      <c r="I48" s="482">
        <v>99.118105008575526</v>
      </c>
      <c r="J48" s="482">
        <v>0</v>
      </c>
      <c r="K48" s="482">
        <v>99.562374819516833</v>
      </c>
      <c r="L48" s="482">
        <v>91.648286076569804</v>
      </c>
      <c r="M48" s="482">
        <v>98.315564564773823</v>
      </c>
      <c r="N48" s="482">
        <v>96.994011056511056</v>
      </c>
      <c r="O48" s="482">
        <v>0</v>
      </c>
      <c r="P48" s="482">
        <v>98.25241246283565</v>
      </c>
      <c r="Q48" s="482">
        <v>0</v>
      </c>
      <c r="R48" s="482">
        <v>100</v>
      </c>
      <c r="S48" s="482">
        <v>98.036873790516083</v>
      </c>
    </row>
    <row r="49" spans="1:19" s="427" customFormat="1" ht="12" customHeight="1">
      <c r="A49" s="425" t="s">
        <v>381</v>
      </c>
      <c r="B49" s="482">
        <v>0</v>
      </c>
      <c r="C49" s="482">
        <v>96.438854399132751</v>
      </c>
      <c r="D49" s="482">
        <v>100</v>
      </c>
      <c r="E49" s="482">
        <v>98.056193105886322</v>
      </c>
      <c r="F49" s="482">
        <v>0</v>
      </c>
      <c r="G49" s="482">
        <v>100</v>
      </c>
      <c r="H49" s="482">
        <v>0</v>
      </c>
      <c r="I49" s="482">
        <v>93.776793772563181</v>
      </c>
      <c r="J49" s="482">
        <v>0</v>
      </c>
      <c r="K49" s="482">
        <v>90.91243229337384</v>
      </c>
      <c r="L49" s="482">
        <v>0</v>
      </c>
      <c r="M49" s="482">
        <v>99.523771784197763</v>
      </c>
      <c r="N49" s="482">
        <v>89.05403116531167</v>
      </c>
      <c r="O49" s="482">
        <v>0</v>
      </c>
      <c r="P49" s="482">
        <v>69.580531871911489</v>
      </c>
      <c r="Q49" s="482">
        <v>0</v>
      </c>
      <c r="R49" s="482">
        <v>0</v>
      </c>
      <c r="S49" s="482">
        <v>94.054286444209453</v>
      </c>
    </row>
    <row r="50" spans="1:19" s="427" customFormat="1" ht="12" customHeight="1">
      <c r="A50" s="428" t="s">
        <v>382</v>
      </c>
      <c r="B50" s="479">
        <v>0</v>
      </c>
      <c r="C50" s="479">
        <v>0</v>
      </c>
      <c r="D50" s="479">
        <v>100</v>
      </c>
      <c r="E50" s="479">
        <v>98.386274086930328</v>
      </c>
      <c r="F50" s="479">
        <v>0</v>
      </c>
      <c r="G50" s="479">
        <v>40.551107801154352</v>
      </c>
      <c r="H50" s="479">
        <v>0</v>
      </c>
      <c r="I50" s="479">
        <v>89.142008152328387</v>
      </c>
      <c r="J50" s="479">
        <v>0</v>
      </c>
      <c r="K50" s="479">
        <v>93.31036620633374</v>
      </c>
      <c r="L50" s="479">
        <v>0</v>
      </c>
      <c r="M50" s="479">
        <v>93.682797619898338</v>
      </c>
      <c r="N50" s="479">
        <v>76.900528649693072</v>
      </c>
      <c r="O50" s="479">
        <v>0</v>
      </c>
      <c r="P50" s="479">
        <v>80.102465600919288</v>
      </c>
      <c r="Q50" s="479">
        <v>0</v>
      </c>
      <c r="R50" s="479">
        <v>0</v>
      </c>
      <c r="S50" s="479">
        <v>88.830106377184563</v>
      </c>
    </row>
    <row r="51" spans="1:19" s="427" customFormat="1" ht="12" customHeight="1">
      <c r="A51" s="433" t="s">
        <v>383</v>
      </c>
      <c r="B51" s="482">
        <v>0</v>
      </c>
      <c r="C51" s="482">
        <v>92.443318542002373</v>
      </c>
      <c r="D51" s="482">
        <v>92.953241878783061</v>
      </c>
      <c r="E51" s="482">
        <v>98.046316528436208</v>
      </c>
      <c r="F51" s="482">
        <v>0</v>
      </c>
      <c r="G51" s="482">
        <v>98.19481330338121</v>
      </c>
      <c r="H51" s="482">
        <v>0</v>
      </c>
      <c r="I51" s="482">
        <v>87.698727435331051</v>
      </c>
      <c r="J51" s="482">
        <v>0</v>
      </c>
      <c r="K51" s="482">
        <v>96.653291308807226</v>
      </c>
      <c r="L51" s="482">
        <v>0</v>
      </c>
      <c r="M51" s="482">
        <v>97.69289373109757</v>
      </c>
      <c r="N51" s="482">
        <v>90.622409390854514</v>
      </c>
      <c r="O51" s="482">
        <v>0</v>
      </c>
      <c r="P51" s="482">
        <v>90.67276648644993</v>
      </c>
      <c r="Q51" s="482">
        <v>0</v>
      </c>
      <c r="R51" s="482">
        <v>0</v>
      </c>
      <c r="S51" s="482">
        <v>95.318280342514214</v>
      </c>
    </row>
    <row r="52" spans="1:19" s="427" customFormat="1" ht="12" customHeight="1">
      <c r="A52" s="433" t="s">
        <v>384</v>
      </c>
      <c r="B52" s="482">
        <v>0</v>
      </c>
      <c r="C52" s="482">
        <v>0</v>
      </c>
      <c r="D52" s="482">
        <v>0</v>
      </c>
      <c r="E52" s="482">
        <v>0</v>
      </c>
      <c r="F52" s="482">
        <v>0</v>
      </c>
      <c r="G52" s="482">
        <v>100</v>
      </c>
      <c r="H52" s="482">
        <v>0</v>
      </c>
      <c r="I52" s="482">
        <v>0</v>
      </c>
      <c r="J52" s="482">
        <v>0</v>
      </c>
      <c r="K52" s="482">
        <v>100</v>
      </c>
      <c r="L52" s="482">
        <v>0</v>
      </c>
      <c r="M52" s="482">
        <v>100</v>
      </c>
      <c r="N52" s="482">
        <v>0</v>
      </c>
      <c r="O52" s="482">
        <v>0</v>
      </c>
      <c r="P52" s="482">
        <v>0</v>
      </c>
      <c r="Q52" s="482">
        <v>0</v>
      </c>
      <c r="R52" s="482">
        <v>0</v>
      </c>
      <c r="S52" s="482">
        <v>100</v>
      </c>
    </row>
    <row r="53" spans="1:19" s="427" customFormat="1" ht="12" customHeight="1">
      <c r="A53" s="428" t="s">
        <v>385</v>
      </c>
      <c r="B53" s="479">
        <v>0</v>
      </c>
      <c r="C53" s="479">
        <v>100</v>
      </c>
      <c r="D53" s="479">
        <v>100</v>
      </c>
      <c r="E53" s="479">
        <v>99.777237748076146</v>
      </c>
      <c r="F53" s="479">
        <v>0</v>
      </c>
      <c r="G53" s="479">
        <v>100</v>
      </c>
      <c r="H53" s="479">
        <v>0</v>
      </c>
      <c r="I53" s="479">
        <v>99.996617330951111</v>
      </c>
      <c r="J53" s="479">
        <v>0</v>
      </c>
      <c r="K53" s="479">
        <v>0</v>
      </c>
      <c r="L53" s="479">
        <v>0</v>
      </c>
      <c r="M53" s="479">
        <v>100</v>
      </c>
      <c r="N53" s="479">
        <v>97.571428571428569</v>
      </c>
      <c r="O53" s="479">
        <v>0</v>
      </c>
      <c r="P53" s="479">
        <v>99.511178574185081</v>
      </c>
      <c r="Q53" s="479">
        <v>0</v>
      </c>
      <c r="R53" s="479">
        <v>0</v>
      </c>
      <c r="S53" s="479">
        <v>99.66205797340362</v>
      </c>
    </row>
    <row r="54" spans="1:19" s="427" customFormat="1" ht="12" customHeight="1">
      <c r="A54" s="433" t="s">
        <v>386</v>
      </c>
      <c r="B54" s="482">
        <v>0</v>
      </c>
      <c r="C54" s="482">
        <v>99.838723258178803</v>
      </c>
      <c r="D54" s="482">
        <v>0</v>
      </c>
      <c r="E54" s="482">
        <v>0</v>
      </c>
      <c r="F54" s="482">
        <v>0</v>
      </c>
      <c r="G54" s="482">
        <v>0</v>
      </c>
      <c r="H54" s="482">
        <v>0</v>
      </c>
      <c r="I54" s="482">
        <v>100</v>
      </c>
      <c r="J54" s="482">
        <v>0</v>
      </c>
      <c r="K54" s="482">
        <v>0</v>
      </c>
      <c r="L54" s="482">
        <v>0</v>
      </c>
      <c r="M54" s="482">
        <v>100</v>
      </c>
      <c r="N54" s="482">
        <v>97.103781174577634</v>
      </c>
      <c r="O54" s="482">
        <v>0</v>
      </c>
      <c r="P54" s="482">
        <v>100</v>
      </c>
      <c r="Q54" s="482">
        <v>0</v>
      </c>
      <c r="R54" s="482">
        <v>100</v>
      </c>
      <c r="S54" s="482">
        <v>99.93234615275847</v>
      </c>
    </row>
    <row r="55" spans="1:19" s="427" customFormat="1" ht="12" customHeight="1">
      <c r="A55" s="433" t="s">
        <v>387</v>
      </c>
      <c r="B55" s="482">
        <v>0</v>
      </c>
      <c r="C55" s="482">
        <v>0</v>
      </c>
      <c r="D55" s="482">
        <v>100</v>
      </c>
      <c r="E55" s="482">
        <v>97.836538461538467</v>
      </c>
      <c r="F55" s="482">
        <v>0</v>
      </c>
      <c r="G55" s="482">
        <v>100</v>
      </c>
      <c r="H55" s="482">
        <v>0</v>
      </c>
      <c r="I55" s="482">
        <v>3225.757575757576</v>
      </c>
      <c r="J55" s="482">
        <v>0</v>
      </c>
      <c r="K55" s="482">
        <v>100</v>
      </c>
      <c r="L55" s="482">
        <v>0</v>
      </c>
      <c r="M55" s="482">
        <v>94.610608591509333</v>
      </c>
      <c r="N55" s="482">
        <v>-157.87234042553195</v>
      </c>
      <c r="O55" s="482">
        <v>0</v>
      </c>
      <c r="P55" s="482">
        <v>100</v>
      </c>
      <c r="Q55" s="482">
        <v>0</v>
      </c>
      <c r="R55" s="482">
        <v>0</v>
      </c>
      <c r="S55" s="482">
        <v>94.685877245254105</v>
      </c>
    </row>
    <row r="56" spans="1:19" s="427" customFormat="1" ht="12" customHeight="1">
      <c r="A56" s="428" t="s">
        <v>388</v>
      </c>
      <c r="B56" s="479">
        <v>0</v>
      </c>
      <c r="C56" s="479">
        <v>0</v>
      </c>
      <c r="D56" s="479">
        <v>0</v>
      </c>
      <c r="E56" s="479">
        <v>0</v>
      </c>
      <c r="F56" s="479">
        <v>0</v>
      </c>
      <c r="G56" s="479">
        <v>100</v>
      </c>
      <c r="H56" s="479">
        <v>0</v>
      </c>
      <c r="I56" s="479">
        <v>100</v>
      </c>
      <c r="J56" s="479">
        <v>0</v>
      </c>
      <c r="K56" s="479">
        <v>100</v>
      </c>
      <c r="L56" s="479">
        <v>0</v>
      </c>
      <c r="M56" s="479">
        <v>100</v>
      </c>
      <c r="N56" s="479">
        <v>100</v>
      </c>
      <c r="O56" s="479">
        <v>0</v>
      </c>
      <c r="P56" s="479">
        <v>100</v>
      </c>
      <c r="Q56" s="479">
        <v>0</v>
      </c>
      <c r="R56" s="479">
        <v>100</v>
      </c>
      <c r="S56" s="479">
        <v>100</v>
      </c>
    </row>
    <row r="57" spans="1:19" s="427" customFormat="1" ht="12" customHeight="1">
      <c r="A57" s="425" t="s">
        <v>389</v>
      </c>
      <c r="B57" s="482">
        <v>0</v>
      </c>
      <c r="C57" s="482">
        <v>0</v>
      </c>
      <c r="D57" s="482">
        <v>0</v>
      </c>
      <c r="E57" s="482">
        <v>83.956642738734928</v>
      </c>
      <c r="F57" s="482">
        <v>0</v>
      </c>
      <c r="G57" s="482">
        <v>0</v>
      </c>
      <c r="H57" s="482">
        <v>0</v>
      </c>
      <c r="I57" s="482">
        <v>99.91819637522849</v>
      </c>
      <c r="J57" s="482">
        <v>0</v>
      </c>
      <c r="K57" s="482">
        <v>90.515786893072345</v>
      </c>
      <c r="L57" s="482">
        <v>0</v>
      </c>
      <c r="M57" s="482">
        <v>99.567232095817147</v>
      </c>
      <c r="N57" s="482">
        <v>72.76007104002656</v>
      </c>
      <c r="O57" s="482">
        <v>0</v>
      </c>
      <c r="P57" s="482">
        <v>65.125579525751206</v>
      </c>
      <c r="Q57" s="482">
        <v>0</v>
      </c>
      <c r="R57" s="482">
        <v>0</v>
      </c>
      <c r="S57" s="482">
        <v>89.944781373299023</v>
      </c>
    </row>
    <row r="58" spans="1:19" s="424" customFormat="1" ht="12" customHeight="1">
      <c r="A58" s="430" t="s">
        <v>338</v>
      </c>
      <c r="B58" s="480">
        <v>0</v>
      </c>
      <c r="C58" s="480">
        <v>0</v>
      </c>
      <c r="D58" s="480">
        <v>0</v>
      </c>
      <c r="E58" s="480">
        <v>100</v>
      </c>
      <c r="F58" s="480">
        <v>0</v>
      </c>
      <c r="G58" s="480">
        <v>99.721788234634829</v>
      </c>
      <c r="H58" s="480">
        <v>0</v>
      </c>
      <c r="I58" s="480">
        <v>52.303200864860763</v>
      </c>
      <c r="J58" s="480">
        <v>0</v>
      </c>
      <c r="K58" s="480">
        <v>0</v>
      </c>
      <c r="L58" s="480">
        <v>57.837949024814407</v>
      </c>
      <c r="M58" s="480">
        <v>89.804996352493859</v>
      </c>
      <c r="N58" s="480">
        <v>100</v>
      </c>
      <c r="O58" s="480">
        <v>0</v>
      </c>
      <c r="P58" s="480">
        <v>38.033242994812355</v>
      </c>
      <c r="Q58" s="480">
        <v>0</v>
      </c>
      <c r="R58" s="480">
        <v>99.843744979286527</v>
      </c>
      <c r="S58" s="480">
        <v>75.362773619410632</v>
      </c>
    </row>
    <row r="59" spans="1:19" s="427" customFormat="1" ht="12" customHeight="1">
      <c r="A59" s="428" t="s">
        <v>390</v>
      </c>
      <c r="B59" s="479">
        <v>0</v>
      </c>
      <c r="C59" s="479">
        <v>0</v>
      </c>
      <c r="D59" s="479">
        <v>0</v>
      </c>
      <c r="E59" s="479">
        <v>100</v>
      </c>
      <c r="F59" s="479">
        <v>0</v>
      </c>
      <c r="G59" s="479">
        <v>100</v>
      </c>
      <c r="H59" s="479">
        <v>0</v>
      </c>
      <c r="I59" s="479">
        <v>100</v>
      </c>
      <c r="J59" s="479">
        <v>0</v>
      </c>
      <c r="K59" s="479">
        <v>0</v>
      </c>
      <c r="L59" s="479">
        <v>0</v>
      </c>
      <c r="M59" s="479">
        <v>100</v>
      </c>
      <c r="N59" s="479">
        <v>100</v>
      </c>
      <c r="O59" s="479">
        <v>0</v>
      </c>
      <c r="P59" s="479">
        <v>100</v>
      </c>
      <c r="Q59" s="479">
        <v>0</v>
      </c>
      <c r="R59" s="479">
        <v>0</v>
      </c>
      <c r="S59" s="479">
        <v>100</v>
      </c>
    </row>
    <row r="60" spans="1:19" s="427" customFormat="1" ht="12" customHeight="1">
      <c r="A60" s="425" t="s">
        <v>391</v>
      </c>
      <c r="B60" s="482">
        <v>0</v>
      </c>
      <c r="C60" s="482">
        <v>0</v>
      </c>
      <c r="D60" s="482">
        <v>0</v>
      </c>
      <c r="E60" s="482">
        <v>0</v>
      </c>
      <c r="F60" s="482">
        <v>0</v>
      </c>
      <c r="G60" s="482">
        <v>99.381805508298243</v>
      </c>
      <c r="H60" s="482">
        <v>0</v>
      </c>
      <c r="I60" s="482">
        <v>46.795685586428689</v>
      </c>
      <c r="J60" s="482">
        <v>0</v>
      </c>
      <c r="K60" s="482">
        <v>0</v>
      </c>
      <c r="L60" s="482">
        <v>57.837949024814407</v>
      </c>
      <c r="M60" s="482">
        <v>75.306924518669035</v>
      </c>
      <c r="N60" s="482">
        <v>0</v>
      </c>
      <c r="O60" s="482">
        <v>0</v>
      </c>
      <c r="P60" s="482">
        <v>21.22032682012637</v>
      </c>
      <c r="Q60" s="482">
        <v>0</v>
      </c>
      <c r="R60" s="482">
        <v>99.800521028575702</v>
      </c>
      <c r="S60" s="482">
        <v>62.439217006906723</v>
      </c>
    </row>
    <row r="61" spans="1:19" s="427" customFormat="1" ht="12" customHeight="1">
      <c r="A61" s="461" t="s">
        <v>392</v>
      </c>
      <c r="B61" s="478">
        <v>0</v>
      </c>
      <c r="C61" s="478">
        <v>0</v>
      </c>
      <c r="D61" s="478">
        <v>0</v>
      </c>
      <c r="E61" s="478">
        <v>0</v>
      </c>
      <c r="F61" s="478">
        <v>0</v>
      </c>
      <c r="G61" s="478">
        <v>99.381805508298243</v>
      </c>
      <c r="H61" s="478">
        <v>0</v>
      </c>
      <c r="I61" s="478">
        <v>46.795685586428689</v>
      </c>
      <c r="J61" s="478">
        <v>0</v>
      </c>
      <c r="K61" s="478">
        <v>0</v>
      </c>
      <c r="L61" s="478">
        <v>57.837949024814407</v>
      </c>
      <c r="M61" s="478">
        <v>75.306924518669035</v>
      </c>
      <c r="N61" s="478">
        <v>0</v>
      </c>
      <c r="O61" s="478">
        <v>0</v>
      </c>
      <c r="P61" s="478">
        <v>21.22032682012637</v>
      </c>
      <c r="Q61" s="478">
        <v>0</v>
      </c>
      <c r="R61" s="478">
        <v>99.800521028575702</v>
      </c>
      <c r="S61" s="478">
        <v>62.439217006906723</v>
      </c>
    </row>
    <row r="62" spans="1:19" s="427" customFormat="1" ht="12" customHeight="1">
      <c r="A62" s="428" t="s">
        <v>393</v>
      </c>
      <c r="B62" s="479">
        <v>0</v>
      </c>
      <c r="C62" s="479">
        <v>0</v>
      </c>
      <c r="D62" s="479">
        <v>0</v>
      </c>
      <c r="E62" s="479">
        <v>100</v>
      </c>
      <c r="F62" s="479">
        <v>0</v>
      </c>
      <c r="G62" s="479">
        <v>100</v>
      </c>
      <c r="H62" s="479">
        <v>0</v>
      </c>
      <c r="I62" s="479">
        <v>100</v>
      </c>
      <c r="J62" s="479">
        <v>0</v>
      </c>
      <c r="K62" s="479">
        <v>0</v>
      </c>
      <c r="L62" s="479">
        <v>0</v>
      </c>
      <c r="M62" s="479">
        <v>100</v>
      </c>
      <c r="N62" s="479">
        <v>100</v>
      </c>
      <c r="O62" s="479">
        <v>0</v>
      </c>
      <c r="P62" s="479">
        <v>100</v>
      </c>
      <c r="Q62" s="479">
        <v>0</v>
      </c>
      <c r="R62" s="479">
        <v>100</v>
      </c>
      <c r="S62" s="479">
        <v>100</v>
      </c>
    </row>
    <row r="63" spans="1:19" s="427" customFormat="1" ht="12" customHeight="1">
      <c r="A63" s="425" t="s">
        <v>394</v>
      </c>
      <c r="B63" s="482">
        <v>0</v>
      </c>
      <c r="C63" s="482">
        <v>0</v>
      </c>
      <c r="D63" s="482">
        <v>0</v>
      </c>
      <c r="E63" s="482">
        <v>100</v>
      </c>
      <c r="F63" s="482">
        <v>0</v>
      </c>
      <c r="G63" s="482">
        <v>100</v>
      </c>
      <c r="H63" s="482">
        <v>0</v>
      </c>
      <c r="I63" s="482">
        <v>100</v>
      </c>
      <c r="J63" s="482">
        <v>0</v>
      </c>
      <c r="K63" s="482">
        <v>0</v>
      </c>
      <c r="L63" s="482">
        <v>0</v>
      </c>
      <c r="M63" s="482">
        <v>100</v>
      </c>
      <c r="N63" s="482">
        <v>100</v>
      </c>
      <c r="O63" s="482">
        <v>0</v>
      </c>
      <c r="P63" s="482">
        <v>100</v>
      </c>
      <c r="Q63" s="482">
        <v>0</v>
      </c>
      <c r="R63" s="482">
        <v>100</v>
      </c>
      <c r="S63" s="482">
        <v>100</v>
      </c>
    </row>
    <row r="64" spans="1:19" s="427" customFormat="1" ht="12" customHeight="1">
      <c r="A64" s="532" t="s">
        <v>395</v>
      </c>
      <c r="B64" s="480">
        <v>43.1634356901952</v>
      </c>
      <c r="C64" s="480">
        <v>94.409097935371292</v>
      </c>
      <c r="D64" s="480">
        <v>49.374937233869701</v>
      </c>
      <c r="E64" s="480">
        <v>92.060453124601523</v>
      </c>
      <c r="F64" s="480">
        <v>44.099097852876021</v>
      </c>
      <c r="G64" s="480">
        <v>98.955176896786227</v>
      </c>
      <c r="H64" s="480">
        <v>67.05815605734864</v>
      </c>
      <c r="I64" s="480">
        <v>77.976160478138226</v>
      </c>
      <c r="J64" s="480">
        <v>36.790937018237926</v>
      </c>
      <c r="K64" s="480">
        <v>73.185893318145688</v>
      </c>
      <c r="L64" s="480">
        <v>64.615282749664658</v>
      </c>
      <c r="M64" s="480">
        <v>80.957028362063056</v>
      </c>
      <c r="N64" s="480">
        <v>97.773102845815131</v>
      </c>
      <c r="O64" s="480">
        <v>98.673720994473797</v>
      </c>
      <c r="P64" s="480">
        <v>70.630142202843444</v>
      </c>
      <c r="Q64" s="480">
        <v>57.833978998147806</v>
      </c>
      <c r="R64" s="480">
        <v>99.861036089028147</v>
      </c>
      <c r="S64" s="480">
        <v>77.899131274655701</v>
      </c>
    </row>
    <row r="65" spans="1:19" s="427" customFormat="1" ht="6.75" customHeight="1" thickBot="1">
      <c r="A65" s="435"/>
      <c r="B65" s="435"/>
      <c r="C65" s="436"/>
      <c r="D65" s="436"/>
      <c r="E65" s="436"/>
      <c r="F65" s="436"/>
      <c r="G65" s="436"/>
      <c r="H65" s="436"/>
      <c r="I65" s="436"/>
      <c r="J65" s="436"/>
      <c r="K65" s="436"/>
      <c r="L65" s="436"/>
      <c r="M65" s="436"/>
      <c r="N65" s="436"/>
      <c r="O65" s="436"/>
      <c r="P65" s="436"/>
      <c r="Q65" s="436"/>
      <c r="R65" s="436"/>
      <c r="S65" s="436"/>
    </row>
    <row r="66" spans="1:19" s="427" customFormat="1" ht="12" customHeight="1" thickTop="1">
      <c r="A66" s="533" t="s">
        <v>41</v>
      </c>
      <c r="B66" s="533"/>
    </row>
    <row r="67" spans="1:19" s="427" customFormat="1" ht="12" customHeight="1">
      <c r="A67" s="437" t="s">
        <v>124</v>
      </c>
    </row>
    <row r="68" spans="1:19" s="427" customFormat="1" ht="12" customHeight="1">
      <c r="A68" s="437" t="s">
        <v>125</v>
      </c>
    </row>
    <row r="69" spans="1:19" s="424" customFormat="1" ht="12" customHeight="1">
      <c r="A69" s="309" t="s">
        <v>126</v>
      </c>
      <c r="B69" s="427"/>
    </row>
    <row r="70" spans="1:19" s="421" customFormat="1" ht="12" customHeight="1">
      <c r="A70" s="309" t="s">
        <v>127</v>
      </c>
    </row>
    <row r="71" spans="1:19">
      <c r="A71" s="309" t="s">
        <v>128</v>
      </c>
    </row>
    <row r="72" spans="1:19" ht="13.8">
      <c r="A72" s="67" t="s">
        <v>129</v>
      </c>
    </row>
    <row r="73" spans="1:19" ht="13.8">
      <c r="A73" s="67" t="s">
        <v>130</v>
      </c>
    </row>
    <row r="74" spans="1:19" ht="13.8">
      <c r="A74" s="67" t="s">
        <v>131</v>
      </c>
    </row>
    <row r="75" spans="1:19" ht="13.8">
      <c r="A75" s="67" t="s">
        <v>132</v>
      </c>
    </row>
    <row r="76" spans="1:19" ht="13.8">
      <c r="A76" s="67" t="s">
        <v>133</v>
      </c>
    </row>
    <row r="77" spans="1:19" ht="13.8">
      <c r="A77" s="67" t="s">
        <v>134</v>
      </c>
    </row>
    <row r="78" spans="1:19" ht="13.8">
      <c r="A78" s="232"/>
    </row>
    <row r="79" spans="1:19" ht="13.8">
      <c r="A79" s="6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AF2FE-9437-4F42-94E4-DF9CFADAB40A}">
  <sheetPr codeName="Hoja20"/>
  <dimension ref="A1:K198"/>
  <sheetViews>
    <sheetView zoomScale="85" zoomScaleNormal="100" workbookViewId="0"/>
  </sheetViews>
  <sheetFormatPr baseColWidth="10" defaultColWidth="11.44140625" defaultRowHeight="13.8"/>
  <cols>
    <col min="1" max="1" width="38.33203125" style="231" customWidth="1"/>
    <col min="2" max="9" width="18.6640625" style="231" customWidth="1"/>
    <col min="10" max="16384" width="11.44140625" style="46"/>
  </cols>
  <sheetData>
    <row r="1" spans="1:11" s="545" customFormat="1" ht="32.1" customHeight="1">
      <c r="A1" s="35" t="s">
        <v>35</v>
      </c>
      <c r="B1" s="544"/>
      <c r="C1" s="544"/>
      <c r="D1" s="544"/>
      <c r="E1" s="544"/>
      <c r="F1" s="544"/>
      <c r="G1" s="544"/>
      <c r="H1" s="544"/>
      <c r="I1" s="544"/>
    </row>
    <row r="2" spans="1:11" s="547" customFormat="1" ht="18" customHeight="1">
      <c r="A2" s="38" t="s">
        <v>137</v>
      </c>
      <c r="B2" s="546"/>
      <c r="C2" s="546"/>
      <c r="D2" s="546"/>
      <c r="E2" s="546"/>
      <c r="F2" s="546"/>
      <c r="G2" s="546"/>
      <c r="H2" s="546"/>
      <c r="I2" s="546"/>
    </row>
    <row r="3" spans="1:11" s="272" customFormat="1" ht="18.75" customHeight="1">
      <c r="A3" s="41" t="s">
        <v>341</v>
      </c>
      <c r="B3" s="548"/>
      <c r="C3" s="548"/>
      <c r="D3" s="548"/>
      <c r="E3" s="548"/>
      <c r="F3" s="548"/>
      <c r="G3" s="548"/>
      <c r="H3" s="548"/>
      <c r="I3" s="548"/>
    </row>
    <row r="4" spans="1:11" s="550" customFormat="1" ht="8.1" customHeight="1" thickBot="1">
      <c r="A4" s="549"/>
      <c r="B4" s="549"/>
      <c r="C4" s="549"/>
      <c r="D4" s="549"/>
      <c r="E4" s="549"/>
      <c r="F4" s="549"/>
      <c r="G4" s="549"/>
      <c r="H4" s="549"/>
      <c r="I4" s="549"/>
    </row>
    <row r="5" spans="1:11" ht="60.75" customHeight="1" thickTop="1">
      <c r="A5" s="551" t="s">
        <v>298</v>
      </c>
      <c r="B5" s="552" t="s">
        <v>448</v>
      </c>
      <c r="C5" s="552" t="s">
        <v>449</v>
      </c>
      <c r="D5" s="552" t="s">
        <v>450</v>
      </c>
      <c r="E5" s="552" t="s">
        <v>451</v>
      </c>
      <c r="F5" s="552" t="s">
        <v>452</v>
      </c>
      <c r="G5" s="552" t="s">
        <v>453</v>
      </c>
      <c r="H5" s="552" t="s">
        <v>454</v>
      </c>
      <c r="I5" s="552" t="s">
        <v>304</v>
      </c>
    </row>
    <row r="6" spans="1:11" ht="9.75" customHeight="1">
      <c r="A6" s="553"/>
      <c r="B6" s="366"/>
      <c r="C6" s="366"/>
      <c r="D6" s="366"/>
      <c r="E6" s="366"/>
      <c r="F6" s="366"/>
      <c r="G6" s="366"/>
      <c r="H6" s="366"/>
      <c r="I6" s="366"/>
    </row>
    <row r="7" spans="1:11" ht="20.100000000000001" customHeight="1">
      <c r="A7" s="554" t="s">
        <v>303</v>
      </c>
      <c r="B7" s="555">
        <v>5009.1500000000005</v>
      </c>
      <c r="C7" s="555">
        <v>674.13</v>
      </c>
      <c r="D7" s="555">
        <v>526.41999999999996</v>
      </c>
      <c r="E7" s="555">
        <v>442.22</v>
      </c>
      <c r="F7" s="555">
        <v>188</v>
      </c>
      <c r="G7" s="555">
        <v>3991.6</v>
      </c>
      <c r="H7" s="555">
        <v>-41.69</v>
      </c>
      <c r="I7" s="555">
        <v>10789.83</v>
      </c>
    </row>
    <row r="8" spans="1:11" ht="20.100000000000001" customHeight="1">
      <c r="A8" s="554" t="s">
        <v>302</v>
      </c>
      <c r="B8" s="555">
        <v>4430.3</v>
      </c>
      <c r="C8" s="555">
        <v>1336.43</v>
      </c>
      <c r="D8" s="555">
        <v>1976.98</v>
      </c>
      <c r="E8" s="555">
        <v>696.91</v>
      </c>
      <c r="F8" s="555">
        <v>1479.49</v>
      </c>
      <c r="G8" s="555">
        <v>2710.2200000000003</v>
      </c>
      <c r="H8" s="555">
        <v>15.96</v>
      </c>
      <c r="I8" s="555">
        <v>12646.29</v>
      </c>
      <c r="K8" s="556"/>
    </row>
    <row r="9" spans="1:11" ht="20.100000000000001" customHeight="1">
      <c r="A9" s="554" t="s">
        <v>181</v>
      </c>
      <c r="B9" s="555">
        <v>3640.9</v>
      </c>
      <c r="C9" s="555">
        <v>490.04</v>
      </c>
      <c r="D9" s="555">
        <v>153.09</v>
      </c>
      <c r="E9" s="555">
        <v>258.36</v>
      </c>
      <c r="F9" s="555">
        <v>404.04</v>
      </c>
      <c r="G9" s="555">
        <v>1915.64</v>
      </c>
      <c r="H9" s="555">
        <v>98.04</v>
      </c>
      <c r="I9" s="555">
        <v>6960.1</v>
      </c>
      <c r="K9" s="556"/>
    </row>
    <row r="10" spans="1:11" ht="20.100000000000001" customHeight="1">
      <c r="A10" s="554" t="s">
        <v>182</v>
      </c>
      <c r="B10" s="555">
        <v>2960.7200000000003</v>
      </c>
      <c r="C10" s="555">
        <v>3840.71</v>
      </c>
      <c r="D10" s="555">
        <v>359.48</v>
      </c>
      <c r="E10" s="555">
        <v>314.19</v>
      </c>
      <c r="F10" s="555">
        <v>752.07</v>
      </c>
      <c r="G10" s="555">
        <v>146.08000000000001</v>
      </c>
      <c r="H10" s="555">
        <v>-347.09000000000003</v>
      </c>
      <c r="I10" s="555">
        <v>8026.1500000000005</v>
      </c>
      <c r="K10" s="556"/>
    </row>
    <row r="11" spans="1:11" ht="20.100000000000001" customHeight="1">
      <c r="A11" s="554" t="s">
        <v>192</v>
      </c>
      <c r="B11" s="555">
        <v>2363.4700000000003</v>
      </c>
      <c r="C11" s="555">
        <v>1076.25</v>
      </c>
      <c r="D11" s="555">
        <v>511.67</v>
      </c>
      <c r="E11" s="555">
        <v>209.43</v>
      </c>
      <c r="F11" s="555">
        <v>222.11</v>
      </c>
      <c r="G11" s="555">
        <v>92.39</v>
      </c>
      <c r="H11" s="555">
        <v>293.47000000000003</v>
      </c>
      <c r="I11" s="555">
        <v>4768.78</v>
      </c>
    </row>
    <row r="12" spans="1:11" ht="15.75" customHeight="1">
      <c r="A12" s="554" t="s">
        <v>183</v>
      </c>
      <c r="B12" s="555">
        <v>2565.2400000000002</v>
      </c>
      <c r="C12" s="555">
        <v>227.84</v>
      </c>
      <c r="D12" s="555">
        <v>197.02</v>
      </c>
      <c r="E12" s="555">
        <v>442.36</v>
      </c>
      <c r="F12" s="555">
        <v>116.43</v>
      </c>
      <c r="G12" s="555">
        <v>0</v>
      </c>
      <c r="H12" s="555">
        <v>57.03</v>
      </c>
      <c r="I12" s="555">
        <v>3605.92</v>
      </c>
      <c r="K12" s="556"/>
    </row>
    <row r="13" spans="1:11" ht="20.100000000000001" customHeight="1">
      <c r="A13" s="554" t="s">
        <v>184</v>
      </c>
      <c r="B13" s="555">
        <v>10058.49</v>
      </c>
      <c r="C13" s="555">
        <v>6317.79</v>
      </c>
      <c r="D13" s="555">
        <v>5759.02</v>
      </c>
      <c r="E13" s="555">
        <v>844.11</v>
      </c>
      <c r="F13" s="555">
        <v>3101.57</v>
      </c>
      <c r="G13" s="555">
        <v>0</v>
      </c>
      <c r="H13" s="555">
        <v>451.78000000000003</v>
      </c>
      <c r="I13" s="555">
        <v>26532.77</v>
      </c>
      <c r="K13" s="556"/>
    </row>
    <row r="14" spans="1:11" ht="20.100000000000001" customHeight="1">
      <c r="A14" s="554" t="s">
        <v>185</v>
      </c>
      <c r="B14" s="555">
        <v>18986.32</v>
      </c>
      <c r="C14" s="555">
        <v>8447.67</v>
      </c>
      <c r="D14" s="555">
        <v>3419.29</v>
      </c>
      <c r="E14" s="555">
        <v>1500.98</v>
      </c>
      <c r="F14" s="555">
        <v>1867.95</v>
      </c>
      <c r="G14" s="555">
        <v>1731.38</v>
      </c>
      <c r="H14" s="555">
        <v>153.57</v>
      </c>
      <c r="I14" s="555">
        <v>36107.18</v>
      </c>
    </row>
    <row r="15" spans="1:11" ht="20.100000000000001" customHeight="1">
      <c r="A15" s="554" t="s">
        <v>186</v>
      </c>
      <c r="B15" s="555">
        <v>10411.74</v>
      </c>
      <c r="C15" s="555">
        <v>4129.8999999999996</v>
      </c>
      <c r="D15" s="555">
        <v>770.73</v>
      </c>
      <c r="E15" s="555">
        <v>1473.24</v>
      </c>
      <c r="F15" s="555">
        <v>1048.99</v>
      </c>
      <c r="G15" s="555">
        <v>3486.8</v>
      </c>
      <c r="H15" s="555">
        <v>-82.93</v>
      </c>
      <c r="I15" s="555">
        <v>21238.47</v>
      </c>
    </row>
    <row r="16" spans="1:11" ht="20.100000000000001" customHeight="1">
      <c r="A16" s="554" t="s">
        <v>187</v>
      </c>
      <c r="B16" s="555">
        <v>1421.47</v>
      </c>
      <c r="C16" s="555">
        <v>120.09</v>
      </c>
      <c r="D16" s="555">
        <v>197.13</v>
      </c>
      <c r="E16" s="555">
        <v>55.02</v>
      </c>
      <c r="F16" s="555">
        <v>62.07</v>
      </c>
      <c r="G16" s="555">
        <v>60.42</v>
      </c>
      <c r="H16" s="555">
        <v>0</v>
      </c>
      <c r="I16" s="555">
        <v>1916.21</v>
      </c>
      <c r="K16" s="556"/>
    </row>
    <row r="17" spans="1:11" ht="20.100000000000001" customHeight="1">
      <c r="A17" s="554" t="s">
        <v>188</v>
      </c>
      <c r="B17" s="555">
        <v>28212.89</v>
      </c>
      <c r="C17" s="555">
        <v>15651.81</v>
      </c>
      <c r="D17" s="555">
        <v>4136.17</v>
      </c>
      <c r="E17" s="555">
        <v>3561.06</v>
      </c>
      <c r="F17" s="555">
        <v>4221.71</v>
      </c>
      <c r="G17" s="555">
        <v>958.58</v>
      </c>
      <c r="H17" s="555">
        <v>2391.27</v>
      </c>
      <c r="I17" s="555">
        <v>59133.49</v>
      </c>
    </row>
    <row r="18" spans="1:11" ht="20.100000000000001" customHeight="1">
      <c r="A18" s="554" t="s">
        <v>189</v>
      </c>
      <c r="B18" s="555">
        <v>1688.48</v>
      </c>
      <c r="C18" s="555">
        <v>287.86</v>
      </c>
      <c r="D18" s="555">
        <v>351.7</v>
      </c>
      <c r="E18" s="555">
        <v>79.39</v>
      </c>
      <c r="F18" s="555">
        <v>64.08</v>
      </c>
      <c r="G18" s="555">
        <v>0</v>
      </c>
      <c r="H18" s="555">
        <v>0</v>
      </c>
      <c r="I18" s="555">
        <v>2471.5100000000002</v>
      </c>
    </row>
    <row r="19" spans="1:11" ht="20.100000000000001" customHeight="1">
      <c r="A19" s="554" t="s">
        <v>190</v>
      </c>
      <c r="B19" s="555">
        <v>44314.400000000001</v>
      </c>
      <c r="C19" s="555">
        <v>30337.56</v>
      </c>
      <c r="D19" s="555">
        <v>3508.21</v>
      </c>
      <c r="E19" s="555">
        <v>14620.5</v>
      </c>
      <c r="F19" s="555">
        <v>5022.67</v>
      </c>
      <c r="G19" s="555">
        <v>7759.04</v>
      </c>
      <c r="H19" s="555">
        <v>361.2</v>
      </c>
      <c r="I19" s="555">
        <v>105923.59</v>
      </c>
      <c r="K19" s="556"/>
    </row>
    <row r="20" spans="1:11" ht="20.100000000000001" customHeight="1">
      <c r="A20" s="554" t="s">
        <v>191</v>
      </c>
      <c r="B20" s="555">
        <v>4607.8599999999997</v>
      </c>
      <c r="C20" s="555">
        <v>1576.1100000000001</v>
      </c>
      <c r="D20" s="555">
        <v>898.53</v>
      </c>
      <c r="E20" s="555">
        <v>1166.8399999999999</v>
      </c>
      <c r="F20" s="555">
        <v>1000</v>
      </c>
      <c r="G20" s="555">
        <v>311.23</v>
      </c>
      <c r="H20" s="555">
        <v>69.11</v>
      </c>
      <c r="I20" s="555">
        <v>9629.69</v>
      </c>
    </row>
    <row r="21" spans="1:11" ht="20.100000000000001" customHeight="1">
      <c r="A21" s="554" t="s">
        <v>193</v>
      </c>
      <c r="B21" s="555">
        <v>63088.1</v>
      </c>
      <c r="C21" s="555">
        <v>38412.68</v>
      </c>
      <c r="D21" s="555">
        <v>7355.9000000000005</v>
      </c>
      <c r="E21" s="555">
        <v>16964.82</v>
      </c>
      <c r="F21" s="555">
        <v>5629.7300000000005</v>
      </c>
      <c r="G21" s="555">
        <v>-3181.94</v>
      </c>
      <c r="H21" s="555">
        <v>0</v>
      </c>
      <c r="I21" s="555">
        <v>128269.29000000001</v>
      </c>
    </row>
    <row r="22" spans="1:11" ht="20.100000000000001" customHeight="1">
      <c r="A22" s="554" t="s">
        <v>194</v>
      </c>
      <c r="B22" s="555">
        <v>2673.06</v>
      </c>
      <c r="C22" s="555">
        <v>614.9</v>
      </c>
      <c r="D22" s="555">
        <v>829.2</v>
      </c>
      <c r="E22" s="555">
        <v>66.87</v>
      </c>
      <c r="F22" s="555">
        <v>173.02</v>
      </c>
      <c r="G22" s="555">
        <v>0</v>
      </c>
      <c r="H22" s="555">
        <v>639.85</v>
      </c>
      <c r="I22" s="555">
        <v>4996.9000000000005</v>
      </c>
    </row>
    <row r="23" spans="1:11" ht="20.100000000000001" customHeight="1">
      <c r="A23" s="554" t="s">
        <v>195</v>
      </c>
      <c r="B23" s="555">
        <v>3261.82</v>
      </c>
      <c r="C23" s="555">
        <v>627.56000000000006</v>
      </c>
      <c r="D23" s="555">
        <v>485.75</v>
      </c>
      <c r="E23" s="555">
        <v>163.89000000000001</v>
      </c>
      <c r="F23" s="555">
        <v>91.5</v>
      </c>
      <c r="G23" s="555">
        <v>0</v>
      </c>
      <c r="H23" s="555">
        <v>268.26</v>
      </c>
      <c r="I23" s="555">
        <v>4898.7700000000004</v>
      </c>
      <c r="K23" s="556"/>
    </row>
    <row r="24" spans="1:11" ht="15" customHeight="1">
      <c r="A24" s="554"/>
      <c r="B24" s="555"/>
      <c r="C24" s="555"/>
      <c r="D24" s="555"/>
      <c r="E24" s="555"/>
      <c r="F24" s="555"/>
      <c r="G24" s="555"/>
      <c r="H24" s="555"/>
      <c r="I24" s="555"/>
      <c r="K24" s="556"/>
    </row>
    <row r="25" spans="1:11" ht="20.100000000000001" customHeight="1" thickBot="1">
      <c r="A25" s="557" t="s">
        <v>304</v>
      </c>
      <c r="B25" s="558">
        <v>209694.41</v>
      </c>
      <c r="C25" s="558">
        <v>114169.32999999999</v>
      </c>
      <c r="D25" s="558">
        <v>31436.29</v>
      </c>
      <c r="E25" s="558">
        <v>42860.19</v>
      </c>
      <c r="F25" s="558">
        <v>25445.43</v>
      </c>
      <c r="G25" s="558">
        <v>19981.439999999999</v>
      </c>
      <c r="H25" s="558">
        <v>4327.83</v>
      </c>
      <c r="I25" s="558">
        <v>447914.94000000006</v>
      </c>
    </row>
    <row r="26" spans="1:11" ht="15.75" customHeight="1" thickTop="1">
      <c r="A26" s="559"/>
      <c r="B26" s="560"/>
      <c r="C26" s="560"/>
      <c r="D26" s="560"/>
      <c r="E26" s="560"/>
      <c r="F26" s="560"/>
      <c r="G26" s="560"/>
      <c r="H26" s="560"/>
      <c r="I26" s="560"/>
    </row>
    <row r="27" spans="1:11">
      <c r="A27" s="255" t="s">
        <v>124</v>
      </c>
    </row>
    <row r="28" spans="1:11">
      <c r="A28" s="255" t="s">
        <v>125</v>
      </c>
    </row>
    <row r="29" spans="1:11">
      <c r="A29" s="255" t="s">
        <v>126</v>
      </c>
    </row>
    <row r="30" spans="1:11">
      <c r="A30" s="255" t="s">
        <v>127</v>
      </c>
    </row>
    <row r="31" spans="1:11">
      <c r="A31" s="255" t="s">
        <v>128</v>
      </c>
    </row>
    <row r="32" spans="1:11" s="231" customFormat="1">
      <c r="A32" s="255" t="s">
        <v>129</v>
      </c>
      <c r="J32" s="46"/>
      <c r="K32" s="46"/>
    </row>
    <row r="33" spans="1:11" s="231" customFormat="1">
      <c r="A33" s="255" t="s">
        <v>130</v>
      </c>
      <c r="J33" s="46"/>
      <c r="K33" s="46"/>
    </row>
    <row r="34" spans="1:11" s="231" customFormat="1">
      <c r="A34" s="255" t="s">
        <v>131</v>
      </c>
      <c r="J34" s="46"/>
      <c r="K34" s="46"/>
    </row>
    <row r="35" spans="1:11" s="231" customFormat="1">
      <c r="A35" s="255" t="s">
        <v>132</v>
      </c>
      <c r="J35" s="46"/>
      <c r="K35" s="46"/>
    </row>
    <row r="36" spans="1:11" s="231" customFormat="1">
      <c r="A36" s="255" t="s">
        <v>133</v>
      </c>
      <c r="J36" s="46"/>
      <c r="K36" s="46"/>
    </row>
    <row r="37" spans="1:11" s="231" customFormat="1">
      <c r="A37" s="255" t="s">
        <v>134</v>
      </c>
      <c r="J37" s="46"/>
      <c r="K37" s="46"/>
    </row>
    <row r="38" spans="1:11" s="231" customFormat="1">
      <c r="A38" s="232"/>
      <c r="J38" s="46"/>
      <c r="K38" s="46"/>
    </row>
    <row r="39" spans="1:11" s="231" customFormat="1">
      <c r="A39" s="67"/>
      <c r="J39" s="46"/>
      <c r="K39" s="46"/>
    </row>
    <row r="40" spans="1:11" s="231" customFormat="1">
      <c r="A40" s="67"/>
      <c r="J40" s="46"/>
      <c r="K40" s="46"/>
    </row>
    <row r="198" spans="2:11" s="231" customFormat="1">
      <c r="B198" s="231" t="s">
        <v>41</v>
      </c>
      <c r="J198" s="46"/>
      <c r="K198" s="46"/>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AF0A2-1883-4C7A-A9E1-80663812C1FF}">
  <sheetPr codeName="Hoja21"/>
  <dimension ref="A1:N49"/>
  <sheetViews>
    <sheetView zoomScale="115" zoomScaleNormal="115" workbookViewId="0"/>
  </sheetViews>
  <sheetFormatPr baseColWidth="10" defaultColWidth="11.44140625" defaultRowHeight="13.8"/>
  <cols>
    <col min="1" max="1" width="24.6640625" style="231" customWidth="1"/>
    <col min="2" max="11" width="17.6640625" style="231" customWidth="1"/>
    <col min="12" max="16384" width="11.44140625" style="46"/>
  </cols>
  <sheetData>
    <row r="1" spans="1:14" s="545" customFormat="1" ht="32.1" customHeight="1">
      <c r="A1" s="35" t="s">
        <v>37</v>
      </c>
      <c r="B1" s="544"/>
      <c r="C1" s="544"/>
      <c r="D1" s="544"/>
      <c r="E1" s="544"/>
      <c r="F1" s="544"/>
      <c r="G1" s="544"/>
      <c r="H1" s="544"/>
      <c r="I1" s="544"/>
      <c r="J1" s="544"/>
      <c r="K1" s="544"/>
    </row>
    <row r="2" spans="1:14" s="547" customFormat="1" ht="18" customHeight="1">
      <c r="A2" s="38" t="s">
        <v>137</v>
      </c>
      <c r="B2" s="546"/>
      <c r="C2" s="546"/>
      <c r="D2" s="546"/>
      <c r="E2" s="546"/>
      <c r="F2" s="546"/>
      <c r="G2" s="546"/>
      <c r="H2" s="546"/>
      <c r="I2" s="546"/>
      <c r="J2" s="546"/>
      <c r="K2" s="546"/>
    </row>
    <row r="3" spans="1:14" s="272" customFormat="1" ht="18.75" customHeight="1">
      <c r="A3" s="41" t="s">
        <v>447</v>
      </c>
      <c r="B3" s="548"/>
      <c r="C3" s="548"/>
      <c r="D3" s="548"/>
      <c r="E3" s="548"/>
      <c r="F3" s="548"/>
      <c r="G3" s="548"/>
      <c r="H3" s="548"/>
      <c r="I3" s="548"/>
      <c r="J3" s="548"/>
      <c r="K3" s="548"/>
    </row>
    <row r="4" spans="1:14" s="550" customFormat="1" ht="8.1" customHeight="1" thickBot="1">
      <c r="A4" s="549"/>
      <c r="B4" s="549"/>
      <c r="C4" s="549"/>
      <c r="D4" s="549"/>
      <c r="E4" s="549"/>
      <c r="F4" s="549"/>
      <c r="G4" s="549"/>
      <c r="H4" s="549"/>
      <c r="I4" s="549"/>
      <c r="J4" s="549"/>
      <c r="K4" s="549"/>
    </row>
    <row r="5" spans="1:14" ht="83.25" customHeight="1" thickTop="1">
      <c r="A5" s="551" t="s">
        <v>298</v>
      </c>
      <c r="B5" s="552" t="s">
        <v>455</v>
      </c>
      <c r="C5" s="552" t="s">
        <v>456</v>
      </c>
      <c r="D5" s="552" t="s">
        <v>457</v>
      </c>
      <c r="E5" s="552" t="s">
        <v>458</v>
      </c>
      <c r="F5" s="552" t="s">
        <v>459</v>
      </c>
      <c r="G5" s="552" t="s">
        <v>460</v>
      </c>
      <c r="H5" s="561" t="s">
        <v>461</v>
      </c>
      <c r="I5" s="552" t="s">
        <v>462</v>
      </c>
      <c r="J5" s="552" t="s">
        <v>463</v>
      </c>
      <c r="K5" s="552" t="s">
        <v>464</v>
      </c>
    </row>
    <row r="6" spans="1:14" ht="8.25" customHeight="1">
      <c r="A6" s="562"/>
      <c r="B6" s="563"/>
      <c r="C6" s="563"/>
      <c r="D6" s="563"/>
      <c r="E6" s="563"/>
      <c r="F6" s="563"/>
      <c r="G6" s="563"/>
      <c r="H6" s="563"/>
      <c r="I6" s="563"/>
      <c r="J6" s="563"/>
      <c r="K6" s="563"/>
    </row>
    <row r="7" spans="1:14" ht="17.100000000000001" customHeight="1">
      <c r="A7" s="564" t="s">
        <v>465</v>
      </c>
      <c r="B7" s="565">
        <v>11.053884855394458</v>
      </c>
      <c r="C7" s="565">
        <v>11.447405401586634</v>
      </c>
      <c r="D7" s="565">
        <v>4.2639415016645126</v>
      </c>
      <c r="E7" s="565">
        <v>7.619421424147653</v>
      </c>
      <c r="F7" s="565">
        <v>17.947786708336324</v>
      </c>
      <c r="G7" s="565">
        <v>11.32681470031892</v>
      </c>
      <c r="H7" s="565">
        <v>2.9476219699947346</v>
      </c>
      <c r="I7" s="565">
        <v>0.22351347475419603</v>
      </c>
      <c r="J7" s="565">
        <v>33.169609963802557</v>
      </c>
      <c r="K7" s="566">
        <v>314868108.41000003</v>
      </c>
    </row>
    <row r="8" spans="1:14" ht="17.100000000000001" customHeight="1">
      <c r="A8" s="564" t="s">
        <v>302</v>
      </c>
      <c r="B8" s="565">
        <v>21.031073843004684</v>
      </c>
      <c r="C8" s="565">
        <v>8.3109326747678018</v>
      </c>
      <c r="D8" s="565">
        <v>0.32462464871929825</v>
      </c>
      <c r="E8" s="565">
        <v>9.6253525632362305</v>
      </c>
      <c r="F8" s="565">
        <v>0.70363995860839046</v>
      </c>
      <c r="G8" s="565">
        <v>1.9104877182180284E-2</v>
      </c>
      <c r="H8" s="565">
        <v>53.233225280686526</v>
      </c>
      <c r="I8" s="565">
        <v>0.2848815468612656</v>
      </c>
      <c r="J8" s="565">
        <v>6.4671646069336202</v>
      </c>
      <c r="K8" s="566">
        <v>904125780.83000004</v>
      </c>
      <c r="L8" s="556"/>
    </row>
    <row r="9" spans="1:14" ht="17.100000000000001" customHeight="1">
      <c r="A9" s="564" t="s">
        <v>181</v>
      </c>
      <c r="B9" s="565">
        <v>19.505755795904435</v>
      </c>
      <c r="C9" s="565">
        <v>18.458906271604956</v>
      </c>
      <c r="D9" s="565">
        <v>14.147701330550069</v>
      </c>
      <c r="E9" s="565">
        <v>12.664691414273713</v>
      </c>
      <c r="F9" s="565">
        <v>14.056168509794182</v>
      </c>
      <c r="G9" s="565">
        <v>9.5396618697324911</v>
      </c>
      <c r="H9" s="565">
        <v>9.0112453225620079</v>
      </c>
      <c r="I9" s="565">
        <v>0.71893102727099001</v>
      </c>
      <c r="J9" s="565">
        <v>1.8969384583071676</v>
      </c>
      <c r="K9" s="566">
        <v>667609579.76999998</v>
      </c>
      <c r="L9" s="556"/>
      <c r="M9" s="567"/>
    </row>
    <row r="10" spans="1:14" ht="17.100000000000001" customHeight="1">
      <c r="A10" s="564" t="s">
        <v>182</v>
      </c>
      <c r="B10" s="565">
        <v>32.955243422988062</v>
      </c>
      <c r="C10" s="565">
        <v>14.652325943794708</v>
      </c>
      <c r="D10" s="565">
        <v>2.3104895661936466</v>
      </c>
      <c r="E10" s="565">
        <v>3.2618912023830928</v>
      </c>
      <c r="F10" s="565">
        <v>1.3487876163566517</v>
      </c>
      <c r="G10" s="565">
        <v>0.50037592070782555</v>
      </c>
      <c r="H10" s="565">
        <v>41.536899008434979</v>
      </c>
      <c r="I10" s="565">
        <v>0.22965745183071029</v>
      </c>
      <c r="J10" s="565">
        <v>3.2043298673103155</v>
      </c>
      <c r="K10" s="566">
        <v>695441444.32000005</v>
      </c>
      <c r="L10" s="556"/>
    </row>
    <row r="11" spans="1:14" ht="17.100000000000001" customHeight="1">
      <c r="A11" s="564" t="s">
        <v>192</v>
      </c>
      <c r="B11" s="565">
        <v>7.3301087022333258</v>
      </c>
      <c r="C11" s="565">
        <v>19.535035128190163</v>
      </c>
      <c r="D11" s="565">
        <v>8.8819213403783223E-2</v>
      </c>
      <c r="E11" s="565">
        <v>36.655242109257571</v>
      </c>
      <c r="F11" s="565">
        <v>9.589933167242858</v>
      </c>
      <c r="G11" s="565">
        <v>0</v>
      </c>
      <c r="H11" s="565">
        <v>14.113156138283037</v>
      </c>
      <c r="I11" s="565">
        <v>2.2499936768423616</v>
      </c>
      <c r="J11" s="565">
        <v>10.437711864546891</v>
      </c>
      <c r="K11" s="566">
        <v>219618911.86000001</v>
      </c>
      <c r="L11" s="556"/>
    </row>
    <row r="12" spans="1:14" ht="17.100000000000001" customHeight="1">
      <c r="A12" s="564" t="s">
        <v>183</v>
      </c>
      <c r="B12" s="565">
        <v>24.782174879919008</v>
      </c>
      <c r="C12" s="565">
        <v>58.573281491369833</v>
      </c>
      <c r="D12" s="565">
        <v>0.43249116355744099</v>
      </c>
      <c r="E12" s="565">
        <v>4.1765541349822515</v>
      </c>
      <c r="F12" s="565">
        <v>3.9721010936004415</v>
      </c>
      <c r="G12" s="565">
        <v>1.862751745326289</v>
      </c>
      <c r="H12" s="565">
        <v>3.9202820549507016</v>
      </c>
      <c r="I12" s="565">
        <v>0.27861685040887685</v>
      </c>
      <c r="J12" s="565">
        <v>2.0017465858851646</v>
      </c>
      <c r="K12" s="566">
        <v>648338504.05999994</v>
      </c>
      <c r="L12" s="556"/>
    </row>
    <row r="13" spans="1:14" ht="17.100000000000001" customHeight="1">
      <c r="A13" s="564" t="s">
        <v>321</v>
      </c>
      <c r="B13" s="565">
        <v>2.8561519763104437</v>
      </c>
      <c r="C13" s="565">
        <v>0.90648559154544606</v>
      </c>
      <c r="D13" s="565">
        <v>0.10683566878231697</v>
      </c>
      <c r="E13" s="565">
        <v>0.441476931816221</v>
      </c>
      <c r="F13" s="565">
        <v>0.65045146503395412</v>
      </c>
      <c r="G13" s="565">
        <v>3.6767006415494426E-5</v>
      </c>
      <c r="H13" s="565">
        <v>93.977668039358733</v>
      </c>
      <c r="I13" s="565">
        <v>0.17927189514156974</v>
      </c>
      <c r="J13" s="565">
        <v>0.88162166500490757</v>
      </c>
      <c r="K13" s="566">
        <v>16490736100.41</v>
      </c>
      <c r="L13" s="556"/>
    </row>
    <row r="14" spans="1:14" ht="17.100000000000001" customHeight="1">
      <c r="A14" s="564" t="s">
        <v>185</v>
      </c>
      <c r="B14" s="565">
        <v>6.5582018520671106</v>
      </c>
      <c r="C14" s="565">
        <v>0.95568661942811217</v>
      </c>
      <c r="D14" s="565">
        <v>13.112373033578454</v>
      </c>
      <c r="E14" s="565">
        <v>18.811593594910761</v>
      </c>
      <c r="F14" s="565">
        <v>9.4960506553419304</v>
      </c>
      <c r="G14" s="565">
        <v>6.1582746249414466</v>
      </c>
      <c r="H14" s="565">
        <v>39.194780175265457</v>
      </c>
      <c r="I14" s="565">
        <v>1.5450456219658273</v>
      </c>
      <c r="J14" s="565">
        <v>4.1679938225009057</v>
      </c>
      <c r="K14" s="566">
        <v>2858313484.2199998</v>
      </c>
      <c r="L14" s="556"/>
    </row>
    <row r="15" spans="1:14" ht="17.100000000000001" customHeight="1">
      <c r="A15" s="564" t="s">
        <v>186</v>
      </c>
      <c r="B15" s="565">
        <v>4.569366108854914</v>
      </c>
      <c r="C15" s="565">
        <v>1.6863658031288105</v>
      </c>
      <c r="D15" s="565">
        <v>4.7033973632974364</v>
      </c>
      <c r="E15" s="565">
        <v>1.8415073854803672</v>
      </c>
      <c r="F15" s="565">
        <v>1.1748837780824468</v>
      </c>
      <c r="G15" s="565">
        <v>4.3531837081784652E-2</v>
      </c>
      <c r="H15" s="565">
        <v>85.098896539055744</v>
      </c>
      <c r="I15" s="565">
        <v>0.21234577228392043</v>
      </c>
      <c r="J15" s="565">
        <v>0.66970541273457274</v>
      </c>
      <c r="K15" s="566">
        <v>7236001811.9200001</v>
      </c>
      <c r="L15" s="556"/>
      <c r="M15" s="568"/>
      <c r="N15" s="231"/>
    </row>
    <row r="16" spans="1:14" ht="17.100000000000001" customHeight="1">
      <c r="A16" s="564" t="s">
        <v>187</v>
      </c>
      <c r="B16" s="565">
        <v>44.86255516293015</v>
      </c>
      <c r="C16" s="565">
        <v>3.2651450349098519</v>
      </c>
      <c r="D16" s="565">
        <v>19.019231222453872</v>
      </c>
      <c r="E16" s="565">
        <v>0.97607377166050635</v>
      </c>
      <c r="F16" s="565">
        <v>3.5770286600360324</v>
      </c>
      <c r="G16" s="565">
        <v>5.2438902732896837</v>
      </c>
      <c r="H16" s="565">
        <v>6.9799288049816415</v>
      </c>
      <c r="I16" s="565">
        <v>0.84298406019605987</v>
      </c>
      <c r="J16" s="565">
        <v>15.233163009542199</v>
      </c>
      <c r="K16" s="566">
        <v>270189991.43000001</v>
      </c>
      <c r="L16" s="556"/>
    </row>
    <row r="17" spans="1:12" ht="17.100000000000001" customHeight="1">
      <c r="A17" s="564" t="s">
        <v>188</v>
      </c>
      <c r="B17" s="565">
        <v>2.2077260223892026</v>
      </c>
      <c r="C17" s="565">
        <v>1.9610849964075223</v>
      </c>
      <c r="D17" s="565">
        <v>15.732413254160235</v>
      </c>
      <c r="E17" s="565">
        <v>13.849256995276496</v>
      </c>
      <c r="F17" s="565">
        <v>7.7303625774612295</v>
      </c>
      <c r="G17" s="565">
        <v>3.495873649667943</v>
      </c>
      <c r="H17" s="565">
        <v>48.400016534343102</v>
      </c>
      <c r="I17" s="565">
        <v>2.3900097485777487</v>
      </c>
      <c r="J17" s="565">
        <v>4.2332562217165268</v>
      </c>
      <c r="K17" s="566">
        <v>6795799224.1099997</v>
      </c>
      <c r="L17" s="556"/>
    </row>
    <row r="18" spans="1:12" ht="17.100000000000001" customHeight="1">
      <c r="A18" s="564" t="s">
        <v>189</v>
      </c>
      <c r="B18" s="565">
        <v>32.107623015299161</v>
      </c>
      <c r="C18" s="565">
        <v>9.6756803317864861</v>
      </c>
      <c r="D18" s="565">
        <v>24.855751682368364</v>
      </c>
      <c r="E18" s="565">
        <v>0.13010818754203937</v>
      </c>
      <c r="F18" s="565">
        <v>1.9473330315853274</v>
      </c>
      <c r="G18" s="565">
        <v>0</v>
      </c>
      <c r="H18" s="565">
        <v>29.657585968639371</v>
      </c>
      <c r="I18" s="565">
        <v>8.2322121203305537E-2</v>
      </c>
      <c r="J18" s="565">
        <v>1.5435956615759414</v>
      </c>
      <c r="K18" s="566">
        <v>701479543.48000002</v>
      </c>
      <c r="L18" s="556"/>
    </row>
    <row r="19" spans="1:12" ht="17.100000000000001" customHeight="1">
      <c r="A19" s="564" t="s">
        <v>308</v>
      </c>
      <c r="B19" s="565">
        <v>2.9432150348125319</v>
      </c>
      <c r="C19" s="565">
        <v>9.7437091537418485</v>
      </c>
      <c r="D19" s="565">
        <v>4.0972691033516231</v>
      </c>
      <c r="E19" s="565">
        <v>4.8338251731083188</v>
      </c>
      <c r="F19" s="565">
        <v>2.1126379155093207</v>
      </c>
      <c r="G19" s="565">
        <v>1.8702448456603331</v>
      </c>
      <c r="H19" s="565">
        <v>71.582120713397188</v>
      </c>
      <c r="I19" s="565">
        <v>0.36714638546049744</v>
      </c>
      <c r="J19" s="565">
        <v>2.4498316749583262</v>
      </c>
      <c r="K19" s="566">
        <v>19797193500.580002</v>
      </c>
      <c r="L19" s="556"/>
    </row>
    <row r="20" spans="1:12" ht="17.100000000000001" customHeight="1">
      <c r="A20" s="564" t="s">
        <v>191</v>
      </c>
      <c r="B20" s="565">
        <v>0.35578192872773895</v>
      </c>
      <c r="C20" s="565">
        <v>13.170325563675632</v>
      </c>
      <c r="D20" s="565">
        <v>0.31125631677614252</v>
      </c>
      <c r="E20" s="565">
        <v>0.27324906960789636</v>
      </c>
      <c r="F20" s="565">
        <v>0.43515407824536367</v>
      </c>
      <c r="G20" s="565">
        <v>0.28659812892406433</v>
      </c>
      <c r="H20" s="565">
        <v>82.278658964592395</v>
      </c>
      <c r="I20" s="565">
        <v>0.41496297872902116</v>
      </c>
      <c r="J20" s="565">
        <v>2.4740129707217395</v>
      </c>
      <c r="K20" s="566">
        <v>4532302806.29</v>
      </c>
      <c r="L20" s="556"/>
    </row>
    <row r="21" spans="1:12" ht="17.100000000000001" customHeight="1">
      <c r="A21" s="564" t="s">
        <v>193</v>
      </c>
      <c r="B21" s="565">
        <v>4.3015536889972621</v>
      </c>
      <c r="C21" s="565">
        <v>7.6286268282050385</v>
      </c>
      <c r="D21" s="565">
        <v>8.4497087457926465</v>
      </c>
      <c r="E21" s="565">
        <v>9.3323434692190421</v>
      </c>
      <c r="F21" s="565">
        <v>2.372916041907815</v>
      </c>
      <c r="G21" s="565">
        <v>3.251302934161822</v>
      </c>
      <c r="H21" s="565">
        <v>60.609273094606053</v>
      </c>
      <c r="I21" s="565">
        <v>1.8296112824845487</v>
      </c>
      <c r="J21" s="565">
        <v>2.2246639146257867</v>
      </c>
      <c r="K21" s="566">
        <v>21706584903.689999</v>
      </c>
      <c r="L21" s="556"/>
    </row>
    <row r="22" spans="1:12" ht="17.100000000000001" customHeight="1">
      <c r="A22" s="564" t="s">
        <v>194</v>
      </c>
      <c r="B22" s="565">
        <v>58.228033613208893</v>
      </c>
      <c r="C22" s="565">
        <v>28.355630954571549</v>
      </c>
      <c r="D22" s="565">
        <v>3.0606623334535255</v>
      </c>
      <c r="E22" s="565">
        <v>2.6990991942860942</v>
      </c>
      <c r="F22" s="565">
        <v>2.6439491299817681</v>
      </c>
      <c r="G22" s="565">
        <v>1.9525407016724845</v>
      </c>
      <c r="H22" s="565">
        <v>1.3419865922484873</v>
      </c>
      <c r="I22" s="565">
        <v>7.1307407493898786E-2</v>
      </c>
      <c r="J22" s="565">
        <v>1.6467900730833003</v>
      </c>
      <c r="K22" s="566">
        <v>1190155384.73</v>
      </c>
      <c r="L22" s="556"/>
    </row>
    <row r="23" spans="1:12" ht="17.100000000000001" customHeight="1">
      <c r="A23" s="564" t="s">
        <v>195</v>
      </c>
      <c r="B23" s="565">
        <v>8.1436082387919608</v>
      </c>
      <c r="C23" s="565">
        <v>5.5242079510607249</v>
      </c>
      <c r="D23" s="565">
        <v>0.52191130140021835</v>
      </c>
      <c r="E23" s="565">
        <v>6.1665844629468367</v>
      </c>
      <c r="F23" s="565">
        <v>0.59923463188295134</v>
      </c>
      <c r="G23" s="565">
        <v>0</v>
      </c>
      <c r="H23" s="565">
        <v>77.506428901953669</v>
      </c>
      <c r="I23" s="565">
        <v>0.14341840155395336</v>
      </c>
      <c r="J23" s="565">
        <v>1.3946061104096721</v>
      </c>
      <c r="K23" s="566">
        <v>1263458963.6800001</v>
      </c>
      <c r="L23" s="556"/>
    </row>
    <row r="24" spans="1:12" ht="9.75" customHeight="1">
      <c r="A24" s="569"/>
      <c r="B24" s="570"/>
      <c r="C24" s="570"/>
      <c r="D24" s="570"/>
      <c r="E24" s="570"/>
      <c r="F24" s="570"/>
      <c r="G24" s="570"/>
      <c r="H24" s="570"/>
      <c r="I24" s="570"/>
      <c r="J24" s="570"/>
      <c r="K24" s="571"/>
    </row>
    <row r="25" spans="1:12" ht="28.5" customHeight="1" thickBot="1">
      <c r="A25" s="572" t="s">
        <v>64</v>
      </c>
      <c r="B25" s="573">
        <v>5.3018844344553813</v>
      </c>
      <c r="C25" s="573">
        <v>6.7872332482957747</v>
      </c>
      <c r="D25" s="573">
        <v>5.6319477815876411</v>
      </c>
      <c r="E25" s="573">
        <v>5.9326473206681207</v>
      </c>
      <c r="F25" s="573">
        <v>2.5695958889418904</v>
      </c>
      <c r="G25" s="573">
        <v>1.9216473752923009</v>
      </c>
      <c r="H25" s="573">
        <v>68.64994990625712</v>
      </c>
      <c r="I25" s="573">
        <v>0.88314935435228803</v>
      </c>
      <c r="J25" s="573">
        <v>2.321944690149488</v>
      </c>
      <c r="K25" s="574">
        <v>86292218043.789993</v>
      </c>
    </row>
    <row r="26" spans="1:12" ht="5.25" customHeight="1" thickTop="1">
      <c r="A26" s="575"/>
      <c r="B26" s="576"/>
      <c r="C26" s="576"/>
      <c r="D26" s="576"/>
      <c r="E26" s="576"/>
      <c r="F26" s="576"/>
      <c r="G26" s="576"/>
      <c r="H26" s="576"/>
      <c r="I26" s="576"/>
      <c r="J26" s="576"/>
      <c r="K26" s="576"/>
    </row>
    <row r="27" spans="1:12" ht="4.5" customHeight="1">
      <c r="A27" s="562"/>
      <c r="B27" s="576"/>
      <c r="C27" s="576"/>
      <c r="D27" s="576"/>
      <c r="E27" s="576"/>
      <c r="F27" s="576"/>
      <c r="G27" s="576"/>
      <c r="H27" s="576"/>
      <c r="I27" s="576"/>
      <c r="J27" s="576"/>
      <c r="K27" s="576"/>
    </row>
    <row r="28" spans="1:12">
      <c r="A28" s="577" t="s">
        <v>124</v>
      </c>
    </row>
    <row r="29" spans="1:12">
      <c r="A29" s="577" t="s">
        <v>125</v>
      </c>
    </row>
    <row r="30" spans="1:12">
      <c r="A30" s="577" t="s">
        <v>126</v>
      </c>
    </row>
    <row r="31" spans="1:12">
      <c r="A31" s="577" t="s">
        <v>127</v>
      </c>
    </row>
    <row r="32" spans="1:12">
      <c r="A32" s="577" t="s">
        <v>128</v>
      </c>
    </row>
    <row r="33" spans="1:14">
      <c r="A33" s="577" t="s">
        <v>130</v>
      </c>
    </row>
    <row r="34" spans="1:14">
      <c r="A34" s="577" t="s">
        <v>131</v>
      </c>
    </row>
    <row r="35" spans="1:14">
      <c r="A35" s="577" t="s">
        <v>132</v>
      </c>
    </row>
    <row r="36" spans="1:14">
      <c r="A36" s="577" t="s">
        <v>133</v>
      </c>
    </row>
    <row r="37" spans="1:14">
      <c r="A37" s="577" t="s">
        <v>134</v>
      </c>
    </row>
    <row r="38" spans="1:14" ht="11.7" customHeight="1">
      <c r="A38" s="577" t="s">
        <v>466</v>
      </c>
      <c r="B38" s="578"/>
      <c r="C38" s="578"/>
      <c r="D38" s="578"/>
      <c r="E38" s="578"/>
      <c r="F38" s="578"/>
      <c r="G38" s="578"/>
      <c r="H38" s="578"/>
      <c r="I38" s="578"/>
      <c r="J38" s="578"/>
      <c r="K38" s="578"/>
    </row>
    <row r="39" spans="1:14" ht="11.7" customHeight="1">
      <c r="A39" s="577" t="s">
        <v>467</v>
      </c>
      <c r="B39" s="579"/>
      <c r="C39" s="579"/>
      <c r="D39" s="579"/>
      <c r="E39" s="579"/>
      <c r="F39" s="579"/>
      <c r="G39" s="579"/>
      <c r="H39" s="579"/>
      <c r="I39" s="579"/>
      <c r="J39" s="579"/>
      <c r="K39" s="579"/>
    </row>
    <row r="40" spans="1:14" ht="11.7" customHeight="1">
      <c r="A40" s="577" t="s">
        <v>468</v>
      </c>
      <c r="B40" s="579"/>
      <c r="C40" s="579"/>
      <c r="D40" s="579"/>
      <c r="E40" s="579"/>
      <c r="F40" s="579"/>
      <c r="G40" s="579"/>
      <c r="H40" s="579"/>
      <c r="I40" s="579"/>
      <c r="J40" s="579"/>
      <c r="K40" s="579"/>
    </row>
    <row r="41" spans="1:14" ht="11.7" customHeight="1">
      <c r="A41" s="577" t="s">
        <v>469</v>
      </c>
      <c r="B41" s="579"/>
      <c r="C41" s="579"/>
      <c r="D41" s="579"/>
      <c r="E41" s="579"/>
      <c r="F41" s="579"/>
      <c r="G41" s="579"/>
      <c r="H41" s="579"/>
      <c r="I41" s="579"/>
      <c r="J41" s="579"/>
      <c r="K41" s="579"/>
    </row>
    <row r="42" spans="1:14" ht="11.7" customHeight="1">
      <c r="A42" s="577" t="s">
        <v>470</v>
      </c>
      <c r="B42" s="579"/>
      <c r="C42" s="579"/>
      <c r="D42" s="579"/>
      <c r="E42" s="579"/>
      <c r="F42" s="579"/>
      <c r="G42" s="579"/>
      <c r="H42" s="579"/>
      <c r="I42" s="579"/>
      <c r="J42" s="579"/>
      <c r="K42" s="579"/>
    </row>
    <row r="43" spans="1:14">
      <c r="A43" s="221"/>
    </row>
    <row r="44" spans="1:14">
      <c r="A44" s="580"/>
    </row>
    <row r="45" spans="1:14">
      <c r="A45" s="580"/>
    </row>
    <row r="46" spans="1:14">
      <c r="A46" s="580"/>
    </row>
    <row r="47" spans="1:14">
      <c r="A47" s="580"/>
    </row>
    <row r="48" spans="1:14" s="231" customFormat="1">
      <c r="A48" s="580"/>
      <c r="L48" s="46"/>
      <c r="M48" s="46"/>
      <c r="N48" s="46"/>
    </row>
    <row r="49" spans="1:14" s="231" customFormat="1">
      <c r="A49" s="580"/>
      <c r="L49" s="46"/>
      <c r="M49" s="46"/>
      <c r="N49" s="46"/>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36C8-6541-48EE-807C-D6441739FD17}">
  <sheetPr codeName="Hoja22">
    <pageSetUpPr fitToPage="1"/>
  </sheetPr>
  <dimension ref="A1:I41"/>
  <sheetViews>
    <sheetView zoomScale="130" zoomScaleNormal="130" workbookViewId="0"/>
  </sheetViews>
  <sheetFormatPr baseColWidth="10" defaultColWidth="11.44140625" defaultRowHeight="13.8"/>
  <cols>
    <col min="1" max="1" width="24.6640625" style="231" customWidth="1"/>
    <col min="2" max="9" width="18.33203125" style="231" customWidth="1"/>
    <col min="10" max="16384" width="11.44140625" style="46"/>
  </cols>
  <sheetData>
    <row r="1" spans="1:9" s="582" customFormat="1" ht="32.1" customHeight="1">
      <c r="A1" s="35" t="s">
        <v>38</v>
      </c>
      <c r="B1" s="581"/>
      <c r="C1" s="581"/>
      <c r="D1" s="581"/>
      <c r="E1" s="581"/>
      <c r="F1" s="581"/>
      <c r="G1" s="581"/>
      <c r="H1" s="581"/>
      <c r="I1" s="581"/>
    </row>
    <row r="2" spans="1:9" s="584" customFormat="1" ht="18" customHeight="1">
      <c r="A2" s="38" t="s">
        <v>137</v>
      </c>
      <c r="B2" s="583"/>
      <c r="C2" s="583"/>
      <c r="D2" s="583"/>
      <c r="E2" s="583"/>
      <c r="F2" s="583"/>
      <c r="G2" s="583"/>
      <c r="H2" s="583"/>
      <c r="I2" s="583"/>
    </row>
    <row r="3" spans="1:9" s="550" customFormat="1" ht="18.75" customHeight="1">
      <c r="A3" s="585" t="s">
        <v>447</v>
      </c>
      <c r="B3" s="585"/>
      <c r="C3" s="585"/>
      <c r="D3" s="585"/>
      <c r="E3" s="585"/>
      <c r="F3" s="585"/>
      <c r="G3" s="585"/>
      <c r="H3" s="585"/>
      <c r="I3" s="585"/>
    </row>
    <row r="4" spans="1:9" s="550" customFormat="1" ht="8.1" customHeight="1" thickBot="1">
      <c r="A4" s="549"/>
      <c r="B4" s="549"/>
      <c r="C4" s="549"/>
      <c r="D4" s="549"/>
      <c r="E4" s="549"/>
      <c r="F4" s="549"/>
      <c r="G4" s="549"/>
      <c r="H4" s="549"/>
      <c r="I4" s="549"/>
    </row>
    <row r="5" spans="1:9" ht="60.75" customHeight="1" thickTop="1">
      <c r="A5" s="551" t="s">
        <v>298</v>
      </c>
      <c r="B5" s="586" t="s">
        <v>471</v>
      </c>
      <c r="C5" s="586" t="s">
        <v>472</v>
      </c>
      <c r="D5" s="586" t="s">
        <v>473</v>
      </c>
      <c r="E5" s="586" t="s">
        <v>474</v>
      </c>
      <c r="F5" s="586" t="s">
        <v>475</v>
      </c>
      <c r="G5" s="586" t="s">
        <v>476</v>
      </c>
      <c r="H5" s="586" t="s">
        <v>477</v>
      </c>
      <c r="I5" s="586" t="s">
        <v>478</v>
      </c>
    </row>
    <row r="6" spans="1:9" ht="8.25" customHeight="1">
      <c r="A6" s="562"/>
      <c r="B6" s="563"/>
      <c r="C6" s="563"/>
      <c r="D6" s="563"/>
      <c r="E6" s="563"/>
      <c r="F6" s="563"/>
      <c r="G6" s="563"/>
      <c r="H6" s="563"/>
      <c r="I6" s="563"/>
    </row>
    <row r="7" spans="1:9" ht="19.5" customHeight="1">
      <c r="A7" s="564" t="s">
        <v>479</v>
      </c>
      <c r="B7" s="565">
        <v>2.5127855310444085</v>
      </c>
      <c r="C7" s="565">
        <v>9.6661716618547601E-9</v>
      </c>
      <c r="D7" s="565">
        <v>3.615850680893034</v>
      </c>
      <c r="E7" s="565">
        <v>31.07807954602848</v>
      </c>
      <c r="F7" s="565">
        <v>10.460361758533338</v>
      </c>
      <c r="G7" s="565">
        <v>28.500869826647829</v>
      </c>
      <c r="H7" s="565">
        <v>23.832052647186735</v>
      </c>
      <c r="I7" s="566">
        <v>206907146.90000001</v>
      </c>
    </row>
    <row r="8" spans="1:9" ht="19.5" customHeight="1">
      <c r="A8" s="564" t="s">
        <v>302</v>
      </c>
      <c r="B8" s="565">
        <v>15.577534933640852</v>
      </c>
      <c r="C8" s="565">
        <v>0</v>
      </c>
      <c r="D8" s="565">
        <v>2.7577648585803822</v>
      </c>
      <c r="E8" s="565">
        <v>8.0340447983532375</v>
      </c>
      <c r="F8" s="565">
        <v>28.493751640736793</v>
      </c>
      <c r="G8" s="565">
        <v>40.440063347037317</v>
      </c>
      <c r="H8" s="565">
        <v>4.6968404216514203</v>
      </c>
      <c r="I8" s="566">
        <v>498983904.19999999</v>
      </c>
    </row>
    <row r="9" spans="1:9" ht="19.5" customHeight="1">
      <c r="A9" s="564" t="s">
        <v>181</v>
      </c>
      <c r="B9" s="565">
        <v>5.2146483399165877</v>
      </c>
      <c r="C9" s="565">
        <v>0</v>
      </c>
      <c r="D9" s="565">
        <v>0.39820191458073845</v>
      </c>
      <c r="E9" s="565">
        <v>34.036439058561314</v>
      </c>
      <c r="F9" s="565">
        <v>25.973927255436891</v>
      </c>
      <c r="G9" s="565">
        <v>25.535606698603363</v>
      </c>
      <c r="H9" s="565">
        <v>8.8411767329011077</v>
      </c>
      <c r="I9" s="566">
        <v>512696239.07999998</v>
      </c>
    </row>
    <row r="10" spans="1:9" ht="19.5" customHeight="1">
      <c r="A10" s="564" t="s">
        <v>182</v>
      </c>
      <c r="B10" s="565">
        <v>38.791342082181721</v>
      </c>
      <c r="C10" s="565">
        <v>1.7161709750271665</v>
      </c>
      <c r="D10" s="565">
        <v>0.55706581647868236</v>
      </c>
      <c r="E10" s="565">
        <v>8.454252061676879</v>
      </c>
      <c r="F10" s="565">
        <v>8.386954197322801</v>
      </c>
      <c r="G10" s="565">
        <v>41.658703588399426</v>
      </c>
      <c r="H10" s="565">
        <v>0.43551127891332597</v>
      </c>
      <c r="I10" s="566">
        <v>605138281.74000001</v>
      </c>
    </row>
    <row r="11" spans="1:9" ht="19.5" customHeight="1">
      <c r="A11" s="564" t="s">
        <v>192</v>
      </c>
      <c r="B11" s="565">
        <v>1.8503364417470474</v>
      </c>
      <c r="C11" s="565">
        <v>0</v>
      </c>
      <c r="D11" s="565">
        <v>0.24583937442755141</v>
      </c>
      <c r="E11" s="565">
        <v>12.702968213175838</v>
      </c>
      <c r="F11" s="565">
        <v>20.475084752716903</v>
      </c>
      <c r="G11" s="565">
        <v>47.949801661031529</v>
      </c>
      <c r="H11" s="565">
        <v>16.775969556901124</v>
      </c>
      <c r="I11" s="566">
        <v>127478057.87</v>
      </c>
    </row>
    <row r="12" spans="1:9" ht="15.75" customHeight="1">
      <c r="A12" s="564" t="s">
        <v>183</v>
      </c>
      <c r="B12" s="565">
        <v>85.169086086748067</v>
      </c>
      <c r="C12" s="565">
        <v>0</v>
      </c>
      <c r="D12" s="565">
        <v>2.2726914716173208</v>
      </c>
      <c r="E12" s="565">
        <v>7.21332395127693</v>
      </c>
      <c r="F12" s="565">
        <v>0.76968049742609201</v>
      </c>
      <c r="G12" s="565">
        <v>4.1376614784464048</v>
      </c>
      <c r="H12" s="565">
        <v>0.43755651448518446</v>
      </c>
      <c r="I12" s="566">
        <v>494939581.13</v>
      </c>
    </row>
    <row r="13" spans="1:9" ht="19.5" customHeight="1">
      <c r="A13" s="564" t="s">
        <v>321</v>
      </c>
      <c r="B13" s="565">
        <v>0.51094745446107537</v>
      </c>
      <c r="C13" s="565">
        <v>4.3597998094266268</v>
      </c>
      <c r="D13" s="565">
        <v>2.9645518579225837E-2</v>
      </c>
      <c r="E13" s="565">
        <v>0.47090969982812464</v>
      </c>
      <c r="F13" s="565">
        <v>1.4123988538500645</v>
      </c>
      <c r="G13" s="565">
        <v>93.058318076467273</v>
      </c>
      <c r="H13" s="565">
        <v>0.15798058738760451</v>
      </c>
      <c r="I13" s="566">
        <v>14996818990.09</v>
      </c>
    </row>
    <row r="14" spans="1:9" ht="19.5" customHeight="1">
      <c r="A14" s="564" t="s">
        <v>185</v>
      </c>
      <c r="B14" s="565">
        <v>8.6268182318117965</v>
      </c>
      <c r="C14" s="565">
        <v>4.7471342801685923</v>
      </c>
      <c r="D14" s="565">
        <v>2.8319791754526014</v>
      </c>
      <c r="E14" s="565">
        <v>20.673171784966105</v>
      </c>
      <c r="F14" s="565">
        <v>28.540378644632309</v>
      </c>
      <c r="G14" s="565">
        <v>27.15500340179165</v>
      </c>
      <c r="H14" s="565">
        <v>7.4255144811769522</v>
      </c>
      <c r="I14" s="566">
        <v>1936431425.25</v>
      </c>
    </row>
    <row r="15" spans="1:9" ht="19.5" customHeight="1">
      <c r="A15" s="564" t="s">
        <v>186</v>
      </c>
      <c r="B15" s="565">
        <v>3.4705991295450782</v>
      </c>
      <c r="C15" s="565">
        <v>0</v>
      </c>
      <c r="D15" s="565">
        <v>0.1026496851320985</v>
      </c>
      <c r="E15" s="565">
        <v>4.171949960115338</v>
      </c>
      <c r="F15" s="565">
        <v>20.793183815414935</v>
      </c>
      <c r="G15" s="565">
        <v>71.24895237432618</v>
      </c>
      <c r="H15" s="565">
        <v>0.21266503546636617</v>
      </c>
      <c r="I15" s="566">
        <v>6299270700.8100004</v>
      </c>
    </row>
    <row r="16" spans="1:9" ht="19.5" customHeight="1">
      <c r="A16" s="564" t="s">
        <v>187</v>
      </c>
      <c r="B16" s="565">
        <v>51.606377604482248</v>
      </c>
      <c r="C16" s="565">
        <v>0</v>
      </c>
      <c r="D16" s="565">
        <v>0</v>
      </c>
      <c r="E16" s="565">
        <v>17.025982707096158</v>
      </c>
      <c r="F16" s="565">
        <v>21.759200898202192</v>
      </c>
      <c r="G16" s="565">
        <v>8.4056281433613051</v>
      </c>
      <c r="H16" s="565">
        <v>1.2028106468580997</v>
      </c>
      <c r="I16" s="566">
        <v>241317612.00999999</v>
      </c>
    </row>
    <row r="17" spans="1:9" ht="19.5" customHeight="1">
      <c r="A17" s="564" t="s">
        <v>238</v>
      </c>
      <c r="B17" s="565">
        <v>6.7968734835270634</v>
      </c>
      <c r="C17" s="565">
        <v>0</v>
      </c>
      <c r="D17" s="565">
        <v>1.7530789590520728</v>
      </c>
      <c r="E17" s="565">
        <v>13.734324345568854</v>
      </c>
      <c r="F17" s="565">
        <v>25.334536185054031</v>
      </c>
      <c r="G17" s="565">
        <v>46.017462046322485</v>
      </c>
      <c r="H17" s="565">
        <v>6.3637249804754905</v>
      </c>
      <c r="I17" s="566">
        <v>5906824211.5</v>
      </c>
    </row>
    <row r="18" spans="1:9" ht="19.5" customHeight="1">
      <c r="A18" s="564" t="s">
        <v>189</v>
      </c>
      <c r="B18" s="565">
        <v>4.8640356250278129</v>
      </c>
      <c r="C18" s="565">
        <v>0</v>
      </c>
      <c r="D18" s="565">
        <v>0</v>
      </c>
      <c r="E18" s="565">
        <v>5.6102262463016395</v>
      </c>
      <c r="F18" s="565">
        <v>84.167315765540963</v>
      </c>
      <c r="G18" s="565">
        <v>4.4749771488407255</v>
      </c>
      <c r="H18" s="565">
        <v>0.88344521428885059</v>
      </c>
      <c r="I18" s="566">
        <v>413824781.75999999</v>
      </c>
    </row>
    <row r="19" spans="1:9" ht="19.5" customHeight="1">
      <c r="A19" s="564" t="s">
        <v>308</v>
      </c>
      <c r="B19" s="565">
        <v>3.0220511967861401</v>
      </c>
      <c r="C19" s="565">
        <v>2.532859781857919</v>
      </c>
      <c r="D19" s="565">
        <v>0.97164210387547867</v>
      </c>
      <c r="E19" s="565">
        <v>4.0569518940180442</v>
      </c>
      <c r="F19" s="565">
        <v>16.668061119001603</v>
      </c>
      <c r="G19" s="565">
        <v>71.749655534949298</v>
      </c>
      <c r="H19" s="565">
        <v>0.99877836951151022</v>
      </c>
      <c r="I19" s="566">
        <v>16392835328.43</v>
      </c>
    </row>
    <row r="20" spans="1:9" ht="19.5" customHeight="1">
      <c r="A20" s="564" t="s">
        <v>239</v>
      </c>
      <c r="B20" s="565">
        <v>0.81533116477338763</v>
      </c>
      <c r="C20" s="565">
        <v>5.0768093176305147</v>
      </c>
      <c r="D20" s="565">
        <v>0.19033208742343213</v>
      </c>
      <c r="E20" s="565">
        <v>0.32606974040532571</v>
      </c>
      <c r="F20" s="565">
        <v>1.0240457926406865</v>
      </c>
      <c r="G20" s="565">
        <v>92.351528431992463</v>
      </c>
      <c r="H20" s="565">
        <v>0.21588346513419127</v>
      </c>
      <c r="I20" s="566">
        <v>4202670095.3499999</v>
      </c>
    </row>
    <row r="21" spans="1:9" ht="19.5" customHeight="1">
      <c r="A21" s="564" t="s">
        <v>193</v>
      </c>
      <c r="B21" s="565">
        <v>1.5277674506793826</v>
      </c>
      <c r="C21" s="565">
        <v>0</v>
      </c>
      <c r="D21" s="565">
        <v>2.9364889157371592</v>
      </c>
      <c r="E21" s="565">
        <v>9.2276333711341678</v>
      </c>
      <c r="F21" s="565">
        <v>17.492870160220068</v>
      </c>
      <c r="G21" s="565">
        <v>66.85971213839801</v>
      </c>
      <c r="H21" s="565">
        <v>1.95552796383122</v>
      </c>
      <c r="I21" s="566">
        <v>18602953165</v>
      </c>
    </row>
    <row r="22" spans="1:9" ht="19.5" customHeight="1">
      <c r="A22" s="564" t="s">
        <v>194</v>
      </c>
      <c r="B22" s="565">
        <v>86.504844672205522</v>
      </c>
      <c r="C22" s="565">
        <v>3.462586002624931E-2</v>
      </c>
      <c r="D22" s="565">
        <v>8.145489885399846E-3</v>
      </c>
      <c r="E22" s="565">
        <v>5.3569206648321037</v>
      </c>
      <c r="F22" s="565">
        <v>4.2180124598129209</v>
      </c>
      <c r="G22" s="565">
        <v>3.6028007285191648</v>
      </c>
      <c r="H22" s="565">
        <v>0.27465012471863226</v>
      </c>
      <c r="I22" s="566">
        <v>1114238201.47</v>
      </c>
    </row>
    <row r="23" spans="1:9" ht="19.5" customHeight="1">
      <c r="A23" s="564" t="s">
        <v>195</v>
      </c>
      <c r="B23" s="565">
        <v>0.51264207823539809</v>
      </c>
      <c r="C23" s="565">
        <v>0</v>
      </c>
      <c r="D23" s="565">
        <v>0</v>
      </c>
      <c r="E23" s="565">
        <v>0.96703279575724599</v>
      </c>
      <c r="F23" s="565">
        <v>16.677528454450659</v>
      </c>
      <c r="G23" s="565">
        <v>81.434610745997986</v>
      </c>
      <c r="H23" s="565">
        <v>0.40818592555870675</v>
      </c>
      <c r="I23" s="566">
        <v>1055695133.0700001</v>
      </c>
    </row>
    <row r="24" spans="1:9" ht="9.75" customHeight="1">
      <c r="A24" s="564"/>
      <c r="B24" s="587"/>
      <c r="C24" s="587"/>
      <c r="D24" s="587"/>
      <c r="E24" s="587"/>
      <c r="F24" s="587"/>
      <c r="G24" s="587"/>
      <c r="H24" s="587"/>
      <c r="I24" s="571"/>
    </row>
    <row r="25" spans="1:9" ht="33.75" customHeight="1" thickBot="1">
      <c r="A25" s="572" t="s">
        <v>64</v>
      </c>
      <c r="B25" s="573">
        <v>4.8362287334809659</v>
      </c>
      <c r="C25" s="573">
        <v>1.8816937574705164</v>
      </c>
      <c r="D25" s="573">
        <v>1.2514260850280656</v>
      </c>
      <c r="E25" s="573">
        <v>6.054318061875108</v>
      </c>
      <c r="F25" s="573">
        <v>14.402976786703523</v>
      </c>
      <c r="G25" s="573">
        <v>69.87309059178088</v>
      </c>
      <c r="H25" s="573">
        <v>1.7002659836609486</v>
      </c>
      <c r="I25" s="574">
        <v>73609022855.660004</v>
      </c>
    </row>
    <row r="26" spans="1:9" ht="5.25" customHeight="1" thickTop="1">
      <c r="A26" s="575"/>
      <c r="B26" s="588"/>
      <c r="C26" s="588"/>
      <c r="D26" s="588"/>
      <c r="E26" s="588"/>
      <c r="F26" s="588"/>
      <c r="G26" s="588"/>
      <c r="H26" s="588"/>
      <c r="I26" s="588"/>
    </row>
    <row r="27" spans="1:9">
      <c r="A27" s="554"/>
      <c r="B27" s="576"/>
      <c r="C27" s="576"/>
      <c r="D27" s="576"/>
      <c r="E27" s="576"/>
      <c r="F27" s="576"/>
      <c r="G27" s="576"/>
      <c r="H27" s="576"/>
      <c r="I27" s="576"/>
    </row>
    <row r="28" spans="1:9">
      <c r="A28" s="589" t="s">
        <v>124</v>
      </c>
    </row>
    <row r="29" spans="1:9">
      <c r="A29" s="589" t="s">
        <v>125</v>
      </c>
    </row>
    <row r="30" spans="1:9">
      <c r="A30" s="589" t="s">
        <v>126</v>
      </c>
    </row>
    <row r="31" spans="1:9">
      <c r="A31" s="589" t="s">
        <v>127</v>
      </c>
      <c r="B31" s="590"/>
      <c r="C31" s="590"/>
      <c r="D31" s="590"/>
      <c r="E31" s="590"/>
      <c r="F31" s="590"/>
      <c r="G31" s="590"/>
      <c r="H31" s="590"/>
      <c r="I31" s="590"/>
    </row>
    <row r="32" spans="1:9">
      <c r="A32" s="589" t="s">
        <v>128</v>
      </c>
      <c r="B32" s="590"/>
      <c r="C32" s="590"/>
      <c r="D32" s="590"/>
      <c r="E32" s="590"/>
      <c r="F32" s="590"/>
      <c r="G32" s="590"/>
      <c r="H32" s="590"/>
    </row>
    <row r="33" spans="1:9">
      <c r="A33" s="589" t="s">
        <v>130</v>
      </c>
    </row>
    <row r="34" spans="1:9">
      <c r="A34" s="589" t="s">
        <v>131</v>
      </c>
    </row>
    <row r="35" spans="1:9">
      <c r="A35" s="589" t="s">
        <v>132</v>
      </c>
    </row>
    <row r="36" spans="1:9">
      <c r="A36" s="589" t="s">
        <v>133</v>
      </c>
    </row>
    <row r="37" spans="1:9">
      <c r="A37" s="589" t="s">
        <v>134</v>
      </c>
    </row>
    <row r="38" spans="1:9">
      <c r="A38" s="589" t="s">
        <v>480</v>
      </c>
      <c r="B38" s="578"/>
      <c r="C38" s="578"/>
      <c r="D38" s="578"/>
      <c r="E38" s="578"/>
      <c r="F38" s="578"/>
      <c r="G38" s="578"/>
      <c r="H38" s="578"/>
      <c r="I38" s="578"/>
    </row>
    <row r="39" spans="1:9">
      <c r="A39" s="589" t="s">
        <v>481</v>
      </c>
      <c r="B39" s="579"/>
      <c r="C39" s="579"/>
      <c r="D39" s="579"/>
      <c r="E39" s="579"/>
      <c r="F39" s="579"/>
      <c r="G39" s="579"/>
      <c r="H39" s="579"/>
      <c r="I39" s="579"/>
    </row>
    <row r="40" spans="1:9">
      <c r="A40" s="589" t="s">
        <v>482</v>
      </c>
      <c r="B40" s="579"/>
      <c r="C40" s="579"/>
      <c r="D40" s="579"/>
      <c r="E40" s="579"/>
      <c r="F40" s="579"/>
      <c r="G40" s="579"/>
      <c r="H40" s="579"/>
      <c r="I40" s="579"/>
    </row>
    <row r="41" spans="1:9">
      <c r="A41" s="232"/>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4FFB-6D7D-46EC-88A6-9B48677716C9}">
  <sheetPr codeName="Hoja23"/>
  <dimension ref="A1:FN199"/>
  <sheetViews>
    <sheetView zoomScale="85" zoomScaleNormal="100" workbookViewId="0"/>
  </sheetViews>
  <sheetFormatPr baseColWidth="10" defaultColWidth="11.44140625" defaultRowHeight="13.8"/>
  <cols>
    <col min="1" max="1" width="1.33203125" style="591" customWidth="1"/>
    <col min="2" max="2" width="35.33203125" style="591" customWidth="1"/>
    <col min="3" max="12" width="10" style="591" customWidth="1"/>
    <col min="13" max="15" width="9.44140625" style="591" customWidth="1"/>
    <col min="16" max="16" width="10" style="591" customWidth="1"/>
    <col min="17" max="19" width="9.44140625" style="591" customWidth="1"/>
    <col min="20" max="20" width="12.6640625" style="591" customWidth="1"/>
    <col min="21" max="16384" width="11.44140625" style="591"/>
  </cols>
  <sheetData>
    <row r="1" spans="1:169" s="595" customFormat="1" ht="32.1" customHeight="1">
      <c r="A1" s="592" t="s">
        <v>39</v>
      </c>
      <c r="B1" s="593"/>
      <c r="C1" s="593"/>
      <c r="D1" s="593"/>
      <c r="E1" s="593"/>
      <c r="F1" s="593"/>
      <c r="G1" s="593"/>
      <c r="H1" s="593"/>
      <c r="I1" s="593"/>
      <c r="J1" s="593"/>
      <c r="K1" s="593"/>
      <c r="L1" s="593"/>
      <c r="M1" s="593"/>
      <c r="N1" s="593"/>
      <c r="O1" s="593"/>
      <c r="P1" s="593"/>
      <c r="Q1" s="593"/>
      <c r="R1" s="593"/>
      <c r="S1" s="593"/>
      <c r="T1" s="594"/>
    </row>
    <row r="2" spans="1:169" s="599" customFormat="1" ht="18" customHeight="1">
      <c r="A2" s="596" t="s">
        <v>137</v>
      </c>
      <c r="B2" s="597"/>
      <c r="C2" s="597"/>
      <c r="D2" s="597"/>
      <c r="E2" s="597"/>
      <c r="F2" s="597"/>
      <c r="G2" s="597"/>
      <c r="H2" s="597"/>
      <c r="I2" s="597"/>
      <c r="J2" s="597"/>
      <c r="K2" s="597"/>
      <c r="L2" s="597"/>
      <c r="M2" s="597"/>
      <c r="N2" s="597"/>
      <c r="O2" s="597"/>
      <c r="P2" s="597"/>
      <c r="Q2" s="597"/>
      <c r="R2" s="597"/>
      <c r="S2" s="597"/>
      <c r="T2" s="598"/>
    </row>
    <row r="3" spans="1:169" s="602" customFormat="1" ht="18.75" customHeight="1">
      <c r="A3" s="600" t="s">
        <v>447</v>
      </c>
      <c r="B3" s="600"/>
      <c r="C3" s="600"/>
      <c r="D3" s="600"/>
      <c r="E3" s="600"/>
      <c r="F3" s="600"/>
      <c r="G3" s="600"/>
      <c r="H3" s="600"/>
      <c r="I3" s="600"/>
      <c r="J3" s="600"/>
      <c r="K3" s="600"/>
      <c r="L3" s="600"/>
      <c r="M3" s="600"/>
      <c r="N3" s="600"/>
      <c r="O3" s="600"/>
      <c r="P3" s="600"/>
      <c r="Q3" s="600"/>
      <c r="R3" s="600"/>
      <c r="S3" s="600"/>
      <c r="T3" s="601"/>
    </row>
    <row r="4" spans="1:169" s="602" customFormat="1" ht="21.6" thickBot="1">
      <c r="A4" s="603"/>
      <c r="B4" s="603"/>
      <c r="C4" s="603"/>
      <c r="D4" s="603"/>
      <c r="E4" s="603"/>
      <c r="F4" s="603"/>
      <c r="G4" s="603"/>
      <c r="H4" s="603"/>
      <c r="I4" s="603"/>
      <c r="J4" s="603"/>
      <c r="K4" s="603"/>
      <c r="L4" s="603"/>
      <c r="M4" s="603"/>
      <c r="N4" s="603"/>
      <c r="O4" s="603"/>
      <c r="P4" s="603"/>
      <c r="Q4" s="603"/>
      <c r="R4" s="603"/>
      <c r="S4" s="603"/>
      <c r="T4" s="604"/>
    </row>
    <row r="5" spans="1:169" s="607" customFormat="1" ht="60.75" customHeight="1" thickTop="1">
      <c r="A5" s="605" t="s">
        <v>483</v>
      </c>
      <c r="B5" s="605"/>
      <c r="C5" s="606" t="s">
        <v>303</v>
      </c>
      <c r="D5" s="606" t="s">
        <v>302</v>
      </c>
      <c r="E5" s="606" t="s">
        <v>181</v>
      </c>
      <c r="F5" s="606" t="s">
        <v>182</v>
      </c>
      <c r="G5" s="606" t="s">
        <v>183</v>
      </c>
      <c r="H5" s="454" t="s">
        <v>184</v>
      </c>
      <c r="I5" s="606" t="s">
        <v>185</v>
      </c>
      <c r="J5" s="606" t="s">
        <v>186</v>
      </c>
      <c r="K5" s="606" t="s">
        <v>187</v>
      </c>
      <c r="L5" s="606" t="s">
        <v>238</v>
      </c>
      <c r="M5" s="606" t="s">
        <v>189</v>
      </c>
      <c r="N5" s="606" t="s">
        <v>258</v>
      </c>
      <c r="O5" s="606" t="s">
        <v>191</v>
      </c>
      <c r="P5" s="606" t="s">
        <v>192</v>
      </c>
      <c r="Q5" s="606" t="s">
        <v>193</v>
      </c>
      <c r="R5" s="606" t="s">
        <v>194</v>
      </c>
      <c r="S5" s="606" t="s">
        <v>195</v>
      </c>
      <c r="T5" s="606" t="s">
        <v>405</v>
      </c>
    </row>
    <row r="6" spans="1:169" s="610" customFormat="1" ht="13.2">
      <c r="A6" s="608"/>
      <c r="B6" s="608"/>
      <c r="C6" s="608"/>
      <c r="D6" s="609"/>
      <c r="E6" s="609"/>
      <c r="F6" s="609"/>
      <c r="G6" s="609"/>
      <c r="H6" s="609"/>
      <c r="I6" s="609"/>
      <c r="J6" s="609"/>
      <c r="K6" s="609"/>
      <c r="L6" s="609"/>
      <c r="M6" s="609"/>
      <c r="N6" s="609"/>
      <c r="O6" s="609"/>
      <c r="P6" s="609"/>
      <c r="Q6" s="609"/>
      <c r="R6" s="609"/>
      <c r="S6" s="609"/>
      <c r="T6" s="609"/>
    </row>
    <row r="7" spans="1:169">
      <c r="A7" s="611" t="s">
        <v>484</v>
      </c>
      <c r="B7" s="611"/>
      <c r="C7" s="612">
        <v>100</v>
      </c>
      <c r="D7" s="612">
        <v>100.00000000000003</v>
      </c>
      <c r="E7" s="612">
        <v>99.999999999999986</v>
      </c>
      <c r="F7" s="612">
        <v>99.999979096719059</v>
      </c>
      <c r="G7" s="612">
        <v>100</v>
      </c>
      <c r="H7" s="612">
        <v>100.00000318550428</v>
      </c>
      <c r="I7" s="612">
        <v>100</v>
      </c>
      <c r="J7" s="612">
        <v>100</v>
      </c>
      <c r="K7" s="612">
        <v>100</v>
      </c>
      <c r="L7" s="612">
        <v>100</v>
      </c>
      <c r="M7" s="612">
        <v>100</v>
      </c>
      <c r="N7" s="612">
        <v>99.999998923860176</v>
      </c>
      <c r="O7" s="612">
        <v>100.0000067765732</v>
      </c>
      <c r="P7" s="612">
        <v>99.999951452139328</v>
      </c>
      <c r="Q7" s="612">
        <v>100</v>
      </c>
      <c r="R7" s="612">
        <v>100</v>
      </c>
      <c r="S7" s="612">
        <v>100</v>
      </c>
      <c r="T7" s="612">
        <v>99.99999973928314</v>
      </c>
      <c r="U7" s="613"/>
      <c r="V7" s="613"/>
      <c r="W7" s="613"/>
      <c r="X7" s="613"/>
      <c r="Y7" s="613"/>
      <c r="Z7" s="613"/>
      <c r="AA7" s="613"/>
      <c r="AB7" s="614"/>
      <c r="AC7" s="614"/>
      <c r="AD7" s="614"/>
      <c r="AE7" s="614"/>
      <c r="AF7" s="614"/>
      <c r="AG7" s="614"/>
      <c r="AH7" s="614"/>
      <c r="AI7" s="614"/>
      <c r="AJ7" s="614"/>
      <c r="AK7" s="614"/>
      <c r="AL7" s="614"/>
      <c r="AM7" s="614"/>
      <c r="AN7" s="614"/>
      <c r="AO7" s="614"/>
      <c r="AP7" s="614"/>
      <c r="AQ7" s="614"/>
      <c r="AR7" s="614"/>
      <c r="AS7" s="614"/>
      <c r="AT7" s="614"/>
      <c r="AU7" s="614"/>
      <c r="AV7" s="614"/>
      <c r="AW7" s="614"/>
      <c r="AX7" s="614"/>
      <c r="AY7" s="614"/>
      <c r="AZ7" s="614"/>
      <c r="BA7" s="614"/>
      <c r="BB7" s="614"/>
      <c r="BC7" s="614"/>
      <c r="BD7" s="614"/>
      <c r="BE7" s="614"/>
      <c r="BF7" s="614"/>
      <c r="BG7" s="614"/>
      <c r="BH7" s="614"/>
      <c r="BI7" s="614"/>
      <c r="BJ7" s="614"/>
      <c r="BK7" s="614"/>
      <c r="BL7" s="614"/>
      <c r="BM7" s="614"/>
      <c r="BN7" s="614"/>
      <c r="BO7" s="614"/>
      <c r="BP7" s="614"/>
      <c r="BQ7" s="614"/>
      <c r="BR7" s="614"/>
      <c r="BS7" s="614"/>
      <c r="BT7" s="614"/>
      <c r="BU7" s="614"/>
      <c r="BV7" s="614"/>
      <c r="BW7" s="614"/>
      <c r="BX7" s="614"/>
      <c r="BY7" s="614"/>
      <c r="BZ7" s="614"/>
      <c r="CA7" s="614"/>
      <c r="CB7" s="614"/>
      <c r="CC7" s="614"/>
      <c r="CD7" s="614"/>
      <c r="CE7" s="614"/>
      <c r="CF7" s="614"/>
      <c r="CG7" s="614"/>
      <c r="CH7" s="614"/>
      <c r="CI7" s="614"/>
      <c r="CJ7" s="614"/>
      <c r="CK7" s="614"/>
      <c r="CL7" s="614"/>
      <c r="CM7" s="614"/>
      <c r="CN7" s="614"/>
      <c r="CO7" s="614"/>
      <c r="CP7" s="614"/>
      <c r="CQ7" s="614"/>
      <c r="CR7" s="614"/>
      <c r="CS7" s="614"/>
      <c r="CT7" s="614"/>
      <c r="CU7" s="614"/>
      <c r="CV7" s="614"/>
      <c r="CW7" s="614"/>
      <c r="CX7" s="614"/>
      <c r="CY7" s="614"/>
      <c r="CZ7" s="614"/>
      <c r="DA7" s="614"/>
      <c r="DB7" s="614"/>
      <c r="DC7" s="614"/>
      <c r="DD7" s="614"/>
      <c r="DE7" s="614"/>
      <c r="DF7" s="614"/>
      <c r="DG7" s="614"/>
      <c r="DH7" s="614"/>
      <c r="DI7" s="614"/>
      <c r="DJ7" s="614"/>
      <c r="DK7" s="614"/>
      <c r="DL7" s="614"/>
      <c r="DM7" s="614"/>
      <c r="DN7" s="614"/>
      <c r="DO7" s="614"/>
      <c r="DP7" s="614"/>
      <c r="DQ7" s="614"/>
      <c r="DR7" s="614"/>
      <c r="DS7" s="614"/>
      <c r="DT7" s="614"/>
      <c r="DU7" s="614"/>
      <c r="DV7" s="614"/>
      <c r="DW7" s="614"/>
      <c r="DX7" s="614"/>
      <c r="DY7" s="614"/>
      <c r="DZ7" s="614"/>
      <c r="EA7" s="614"/>
      <c r="EB7" s="614"/>
      <c r="EC7" s="614"/>
      <c r="ED7" s="614"/>
      <c r="EE7" s="614"/>
      <c r="EF7" s="614"/>
      <c r="EG7" s="614"/>
      <c r="EH7" s="614"/>
      <c r="EI7" s="614"/>
      <c r="EJ7" s="614"/>
      <c r="EK7" s="614"/>
      <c r="EL7" s="614"/>
      <c r="EM7" s="614"/>
      <c r="EN7" s="614"/>
      <c r="EO7" s="614"/>
      <c r="EP7" s="614"/>
      <c r="EQ7" s="614"/>
      <c r="ER7" s="614"/>
      <c r="ES7" s="614"/>
      <c r="ET7" s="614"/>
      <c r="EU7" s="614"/>
      <c r="EV7" s="614"/>
      <c r="EW7" s="614"/>
      <c r="EX7" s="614"/>
      <c r="EY7" s="614"/>
      <c r="EZ7" s="614"/>
      <c r="FA7" s="614"/>
      <c r="FB7" s="614"/>
      <c r="FC7" s="614"/>
      <c r="FD7" s="614"/>
      <c r="FE7" s="614"/>
      <c r="FF7" s="614"/>
      <c r="FG7" s="614"/>
      <c r="FH7" s="614"/>
      <c r="FI7" s="614"/>
      <c r="FJ7" s="614"/>
      <c r="FK7" s="614"/>
      <c r="FL7" s="614"/>
      <c r="FM7" s="614"/>
    </row>
    <row r="8" spans="1:169">
      <c r="A8" s="615"/>
      <c r="B8" s="615"/>
      <c r="C8" s="616"/>
      <c r="D8" s="616"/>
      <c r="E8" s="616"/>
      <c r="F8" s="616"/>
      <c r="G8" s="616"/>
      <c r="H8" s="616"/>
      <c r="I8" s="616"/>
      <c r="J8" s="616"/>
      <c r="K8" s="616"/>
      <c r="L8" s="616"/>
      <c r="M8" s="616"/>
      <c r="N8" s="616"/>
      <c r="O8" s="616"/>
      <c r="P8" s="616"/>
      <c r="Q8" s="616"/>
      <c r="R8" s="616"/>
      <c r="S8" s="616"/>
      <c r="T8" s="616"/>
      <c r="U8" s="613"/>
      <c r="V8" s="613"/>
      <c r="W8" s="613"/>
      <c r="X8" s="613"/>
      <c r="Y8" s="613"/>
      <c r="Z8" s="613"/>
      <c r="AA8" s="613"/>
      <c r="AB8" s="614"/>
      <c r="AC8" s="614"/>
      <c r="AD8" s="614"/>
      <c r="AE8" s="614"/>
      <c r="AF8" s="614"/>
      <c r="AG8" s="614"/>
      <c r="AH8" s="614"/>
      <c r="AI8" s="614"/>
      <c r="AJ8" s="614"/>
      <c r="AK8" s="614"/>
      <c r="AL8" s="614"/>
      <c r="AM8" s="614"/>
      <c r="AN8" s="614"/>
      <c r="AO8" s="614"/>
      <c r="AP8" s="614"/>
      <c r="AQ8" s="614"/>
      <c r="AR8" s="614"/>
      <c r="AS8" s="614"/>
      <c r="AT8" s="614"/>
      <c r="AU8" s="614"/>
      <c r="AV8" s="614"/>
      <c r="AW8" s="614"/>
      <c r="AX8" s="614"/>
      <c r="AY8" s="614"/>
      <c r="AZ8" s="614"/>
      <c r="BA8" s="614"/>
      <c r="BB8" s="614"/>
      <c r="BC8" s="614"/>
      <c r="BD8" s="614"/>
      <c r="BE8" s="614"/>
      <c r="BF8" s="614"/>
      <c r="BG8" s="614"/>
      <c r="BH8" s="614"/>
      <c r="BI8" s="614"/>
      <c r="BJ8" s="614"/>
      <c r="BK8" s="614"/>
      <c r="BL8" s="614"/>
      <c r="BM8" s="614"/>
      <c r="BN8" s="614"/>
      <c r="BO8" s="614"/>
      <c r="BP8" s="614"/>
      <c r="BQ8" s="614"/>
      <c r="BR8" s="614"/>
      <c r="BS8" s="614"/>
      <c r="BT8" s="614"/>
      <c r="BU8" s="614"/>
      <c r="BV8" s="614"/>
      <c r="BW8" s="614"/>
      <c r="BX8" s="614"/>
      <c r="BY8" s="614"/>
      <c r="BZ8" s="614"/>
      <c r="CA8" s="614"/>
      <c r="CB8" s="614"/>
      <c r="CC8" s="614"/>
      <c r="CD8" s="614"/>
      <c r="CE8" s="614"/>
      <c r="CF8" s="614"/>
      <c r="CG8" s="614"/>
      <c r="CH8" s="614"/>
      <c r="CI8" s="614"/>
      <c r="CJ8" s="614"/>
      <c r="CK8" s="614"/>
      <c r="CL8" s="614"/>
      <c r="CM8" s="614"/>
      <c r="CN8" s="614"/>
      <c r="CO8" s="614"/>
      <c r="CP8" s="614"/>
      <c r="CQ8" s="614"/>
      <c r="CR8" s="614"/>
      <c r="CS8" s="614"/>
      <c r="CT8" s="614"/>
      <c r="CU8" s="614"/>
      <c r="CV8" s="614"/>
      <c r="CW8" s="614"/>
      <c r="CX8" s="614"/>
      <c r="CY8" s="614"/>
      <c r="CZ8" s="614"/>
      <c r="DA8" s="614"/>
      <c r="DB8" s="614"/>
      <c r="DC8" s="614"/>
      <c r="DD8" s="614"/>
      <c r="DE8" s="614"/>
      <c r="DF8" s="614"/>
      <c r="DG8" s="614"/>
      <c r="DH8" s="614"/>
      <c r="DI8" s="614"/>
      <c r="DJ8" s="614"/>
      <c r="DK8" s="614"/>
      <c r="DL8" s="614"/>
      <c r="DM8" s="614"/>
      <c r="DN8" s="614"/>
      <c r="DO8" s="614"/>
      <c r="DP8" s="614"/>
      <c r="DQ8" s="614"/>
      <c r="DR8" s="614"/>
      <c r="DS8" s="614"/>
      <c r="DT8" s="614"/>
      <c r="DU8" s="614"/>
      <c r="DV8" s="614"/>
      <c r="DW8" s="614"/>
      <c r="DX8" s="614"/>
      <c r="DY8" s="614"/>
      <c r="DZ8" s="614"/>
      <c r="EA8" s="614"/>
      <c r="EB8" s="614"/>
      <c r="EC8" s="614"/>
      <c r="ED8" s="614"/>
      <c r="EE8" s="614"/>
      <c r="EF8" s="614"/>
      <c r="EG8" s="614"/>
      <c r="EH8" s="614"/>
      <c r="EI8" s="614"/>
      <c r="EJ8" s="614"/>
      <c r="EK8" s="614"/>
      <c r="EL8" s="614"/>
      <c r="EM8" s="614"/>
      <c r="EN8" s="614"/>
      <c r="EO8" s="614"/>
      <c r="EP8" s="614"/>
      <c r="EQ8" s="614"/>
      <c r="ER8" s="614"/>
      <c r="ES8" s="614"/>
      <c r="ET8" s="614"/>
      <c r="EU8" s="614"/>
      <c r="EV8" s="614"/>
      <c r="EW8" s="614"/>
      <c r="EX8" s="614"/>
      <c r="EY8" s="614"/>
      <c r="EZ8" s="614"/>
      <c r="FA8" s="614"/>
      <c r="FB8" s="614"/>
      <c r="FC8" s="614"/>
      <c r="FD8" s="614"/>
      <c r="FE8" s="614"/>
      <c r="FF8" s="614"/>
      <c r="FG8" s="614"/>
      <c r="FH8" s="614"/>
      <c r="FI8" s="614"/>
      <c r="FJ8" s="614"/>
      <c r="FK8" s="614"/>
      <c r="FL8" s="614"/>
      <c r="FM8" s="614"/>
    </row>
    <row r="9" spans="1:169">
      <c r="A9" s="591" t="s">
        <v>485</v>
      </c>
      <c r="B9" s="617"/>
      <c r="C9" s="618">
        <v>100</v>
      </c>
      <c r="D9" s="618">
        <v>17.184640568171091</v>
      </c>
      <c r="E9" s="618">
        <v>56.742133152231808</v>
      </c>
      <c r="F9" s="618">
        <v>15.590377634492755</v>
      </c>
      <c r="G9" s="618">
        <v>100</v>
      </c>
      <c r="H9" s="618">
        <v>3.5191380637052441</v>
      </c>
      <c r="I9" s="618">
        <v>65.890432030962771</v>
      </c>
      <c r="J9" s="618">
        <v>0</v>
      </c>
      <c r="K9" s="618">
        <v>100</v>
      </c>
      <c r="L9" s="618">
        <v>41.692081691776906</v>
      </c>
      <c r="M9" s="618">
        <v>0</v>
      </c>
      <c r="N9" s="618">
        <v>31.824892381445629</v>
      </c>
      <c r="O9" s="618">
        <v>0</v>
      </c>
      <c r="P9" s="618">
        <v>98.640999736385112</v>
      </c>
      <c r="Q9" s="618">
        <v>38.172672433806135</v>
      </c>
      <c r="R9" s="618">
        <v>100</v>
      </c>
      <c r="S9" s="618">
        <v>0</v>
      </c>
      <c r="T9" s="618">
        <v>31.994751519612901</v>
      </c>
      <c r="U9" s="613"/>
      <c r="V9" s="613"/>
      <c r="W9" s="613"/>
      <c r="X9" s="613"/>
      <c r="Y9" s="613"/>
      <c r="Z9" s="613"/>
      <c r="AA9" s="613"/>
      <c r="AB9" s="614"/>
      <c r="AC9" s="614"/>
      <c r="AD9" s="614"/>
      <c r="AE9" s="614"/>
      <c r="AF9" s="614"/>
      <c r="AG9" s="614"/>
      <c r="AH9" s="614"/>
      <c r="AI9" s="614"/>
      <c r="AJ9" s="614"/>
      <c r="AK9" s="614"/>
      <c r="AL9" s="614"/>
      <c r="AM9" s="614"/>
      <c r="AN9" s="614"/>
      <c r="AO9" s="614"/>
      <c r="AP9" s="614"/>
      <c r="AQ9" s="614"/>
      <c r="AR9" s="614"/>
      <c r="AS9" s="614"/>
      <c r="AT9" s="614"/>
      <c r="AU9" s="614"/>
      <c r="AV9" s="614"/>
      <c r="AW9" s="614"/>
      <c r="AX9" s="614"/>
      <c r="AY9" s="614"/>
      <c r="AZ9" s="614"/>
      <c r="BA9" s="614"/>
      <c r="BB9" s="614"/>
      <c r="BC9" s="614"/>
      <c r="BD9" s="614"/>
      <c r="BE9" s="614"/>
      <c r="BF9" s="614"/>
      <c r="BG9" s="614"/>
      <c r="BH9" s="614"/>
      <c r="BI9" s="614"/>
      <c r="BJ9" s="614"/>
      <c r="BK9" s="614"/>
      <c r="BL9" s="614"/>
      <c r="BM9" s="614"/>
      <c r="BN9" s="614"/>
      <c r="BO9" s="614"/>
      <c r="BP9" s="614"/>
      <c r="BQ9" s="614"/>
      <c r="BR9" s="614"/>
      <c r="BS9" s="614"/>
      <c r="BT9" s="614"/>
      <c r="BU9" s="614"/>
      <c r="BV9" s="614"/>
      <c r="BW9" s="614"/>
      <c r="BX9" s="614"/>
      <c r="BY9" s="614"/>
      <c r="BZ9" s="614"/>
      <c r="CA9" s="614"/>
      <c r="CB9" s="614"/>
      <c r="CC9" s="614"/>
      <c r="CD9" s="614"/>
      <c r="CE9" s="614"/>
      <c r="CF9" s="614"/>
      <c r="CG9" s="614"/>
      <c r="CH9" s="614"/>
      <c r="CI9" s="614"/>
      <c r="CJ9" s="614"/>
      <c r="CK9" s="614"/>
      <c r="CL9" s="614"/>
      <c r="CM9" s="614"/>
      <c r="CN9" s="614"/>
      <c r="CO9" s="614"/>
      <c r="CP9" s="614"/>
      <c r="CQ9" s="614"/>
      <c r="CR9" s="614"/>
      <c r="CS9" s="614"/>
      <c r="CT9" s="614"/>
      <c r="CU9" s="614"/>
      <c r="CV9" s="614"/>
      <c r="CW9" s="614"/>
      <c r="CX9" s="614"/>
      <c r="CY9" s="614"/>
      <c r="CZ9" s="614"/>
      <c r="DA9" s="614"/>
      <c r="DB9" s="614"/>
      <c r="DC9" s="614"/>
      <c r="DD9" s="614"/>
      <c r="DE9" s="614"/>
      <c r="DF9" s="614"/>
      <c r="DG9" s="614"/>
      <c r="DH9" s="614"/>
      <c r="DI9" s="614"/>
      <c r="DJ9" s="614"/>
      <c r="DK9" s="614"/>
      <c r="DL9" s="614"/>
      <c r="DM9" s="614"/>
      <c r="DN9" s="614"/>
      <c r="DO9" s="614"/>
      <c r="DP9" s="614"/>
      <c r="DQ9" s="614"/>
      <c r="DR9" s="614"/>
      <c r="DS9" s="614"/>
      <c r="DT9" s="614"/>
      <c r="DU9" s="614"/>
      <c r="DV9" s="614"/>
      <c r="DW9" s="614"/>
      <c r="DX9" s="614"/>
      <c r="DY9" s="614"/>
      <c r="DZ9" s="614"/>
      <c r="EA9" s="614"/>
      <c r="EB9" s="614"/>
      <c r="EC9" s="614"/>
      <c r="ED9" s="614"/>
      <c r="EE9" s="614"/>
      <c r="EF9" s="614"/>
      <c r="EG9" s="614"/>
      <c r="EH9" s="614"/>
      <c r="EI9" s="614"/>
      <c r="EJ9" s="614"/>
      <c r="EK9" s="614"/>
      <c r="EL9" s="614"/>
      <c r="EM9" s="614"/>
      <c r="EN9" s="614"/>
      <c r="EO9" s="614"/>
      <c r="EP9" s="614"/>
      <c r="EQ9" s="614"/>
      <c r="ER9" s="614"/>
      <c r="ES9" s="614"/>
      <c r="ET9" s="614"/>
      <c r="EU9" s="614"/>
      <c r="EV9" s="614"/>
      <c r="EW9" s="614"/>
      <c r="EX9" s="614"/>
      <c r="EY9" s="614"/>
      <c r="EZ9" s="614"/>
      <c r="FA9" s="614"/>
      <c r="FB9" s="614"/>
      <c r="FC9" s="614"/>
      <c r="FD9" s="614"/>
      <c r="FE9" s="614"/>
      <c r="FF9" s="614"/>
      <c r="FG9" s="614"/>
      <c r="FH9" s="614"/>
      <c r="FI9" s="614"/>
      <c r="FJ9" s="614"/>
      <c r="FK9" s="614"/>
      <c r="FL9" s="614"/>
      <c r="FM9" s="614"/>
    </row>
    <row r="10" spans="1:169">
      <c r="B10" s="617"/>
      <c r="C10" s="618"/>
      <c r="D10" s="618"/>
      <c r="E10" s="618"/>
      <c r="F10" s="618"/>
      <c r="G10" s="618"/>
      <c r="H10" s="618"/>
      <c r="I10" s="618"/>
      <c r="J10" s="618"/>
      <c r="K10" s="618"/>
      <c r="L10" s="618"/>
      <c r="M10" s="618"/>
      <c r="N10" s="618"/>
      <c r="O10" s="618"/>
      <c r="P10" s="618"/>
      <c r="Q10" s="618"/>
      <c r="R10" s="618"/>
      <c r="S10" s="618"/>
      <c r="T10" s="618"/>
      <c r="U10" s="613"/>
      <c r="V10" s="613"/>
      <c r="W10" s="613"/>
      <c r="X10" s="613"/>
      <c r="Y10" s="613"/>
      <c r="Z10" s="613"/>
      <c r="AA10" s="613"/>
      <c r="AB10" s="614"/>
      <c r="AC10" s="614"/>
      <c r="AD10" s="614"/>
      <c r="AE10" s="614"/>
      <c r="AF10" s="614"/>
      <c r="AG10" s="614"/>
      <c r="AH10" s="614"/>
      <c r="AI10" s="614"/>
      <c r="AJ10" s="614"/>
      <c r="AK10" s="614"/>
      <c r="AL10" s="614"/>
      <c r="AM10" s="614"/>
      <c r="AN10" s="614"/>
      <c r="AO10" s="614"/>
      <c r="AP10" s="614"/>
      <c r="AQ10" s="614"/>
      <c r="AR10" s="614"/>
      <c r="AS10" s="614"/>
      <c r="AT10" s="614"/>
      <c r="AU10" s="614"/>
      <c r="AV10" s="614"/>
      <c r="AW10" s="614"/>
      <c r="AX10" s="614"/>
      <c r="AY10" s="614"/>
      <c r="AZ10" s="614"/>
      <c r="BA10" s="614"/>
      <c r="BB10" s="614"/>
      <c r="BC10" s="614"/>
      <c r="BD10" s="614"/>
      <c r="BE10" s="614"/>
      <c r="BF10" s="614"/>
      <c r="BG10" s="614"/>
      <c r="BH10" s="614"/>
      <c r="BI10" s="614"/>
      <c r="BJ10" s="614"/>
      <c r="BK10" s="614"/>
      <c r="BL10" s="614"/>
      <c r="BM10" s="614"/>
      <c r="BN10" s="614"/>
      <c r="BO10" s="614"/>
      <c r="BP10" s="614"/>
      <c r="BQ10" s="614"/>
      <c r="BR10" s="614"/>
      <c r="BS10" s="614"/>
      <c r="BT10" s="614"/>
      <c r="BU10" s="614"/>
      <c r="BV10" s="614"/>
      <c r="BW10" s="614"/>
      <c r="BX10" s="614"/>
      <c r="BY10" s="614"/>
      <c r="BZ10" s="614"/>
      <c r="CA10" s="614"/>
      <c r="CB10" s="614"/>
      <c r="CC10" s="614"/>
      <c r="CD10" s="614"/>
      <c r="CE10" s="614"/>
      <c r="CF10" s="614"/>
      <c r="CG10" s="614"/>
      <c r="CH10" s="614"/>
      <c r="CI10" s="614"/>
      <c r="CJ10" s="614"/>
      <c r="CK10" s="614"/>
      <c r="CL10" s="614"/>
      <c r="CM10" s="614"/>
      <c r="CN10" s="614"/>
      <c r="CO10" s="614"/>
      <c r="CP10" s="614"/>
      <c r="CQ10" s="614"/>
      <c r="CR10" s="614"/>
      <c r="CS10" s="614"/>
      <c r="CT10" s="614"/>
      <c r="CU10" s="614"/>
      <c r="CV10" s="614"/>
      <c r="CW10" s="614"/>
      <c r="CX10" s="614"/>
      <c r="CY10" s="614"/>
      <c r="CZ10" s="614"/>
      <c r="DA10" s="614"/>
      <c r="DB10" s="614"/>
      <c r="DC10" s="614"/>
      <c r="DD10" s="614"/>
      <c r="DE10" s="614"/>
      <c r="DF10" s="614"/>
      <c r="DG10" s="614"/>
      <c r="DH10" s="614"/>
      <c r="DI10" s="614"/>
      <c r="DJ10" s="614"/>
      <c r="DK10" s="614"/>
      <c r="DL10" s="614"/>
      <c r="DM10" s="614"/>
      <c r="DN10" s="614"/>
      <c r="DO10" s="614"/>
      <c r="DP10" s="614"/>
      <c r="DQ10" s="614"/>
      <c r="DR10" s="614"/>
      <c r="DS10" s="614"/>
      <c r="DT10" s="614"/>
      <c r="DU10" s="614"/>
      <c r="DV10" s="614"/>
      <c r="DW10" s="614"/>
      <c r="DX10" s="614"/>
      <c r="DY10" s="614"/>
      <c r="DZ10" s="614"/>
      <c r="EA10" s="614"/>
      <c r="EB10" s="614"/>
      <c r="EC10" s="614"/>
      <c r="ED10" s="614"/>
      <c r="EE10" s="614"/>
      <c r="EF10" s="614"/>
      <c r="EG10" s="614"/>
      <c r="EH10" s="614"/>
      <c r="EI10" s="614"/>
      <c r="EJ10" s="614"/>
      <c r="EK10" s="614"/>
      <c r="EL10" s="614"/>
      <c r="EM10" s="614"/>
      <c r="EN10" s="614"/>
      <c r="EO10" s="614"/>
      <c r="EP10" s="614"/>
      <c r="EQ10" s="614"/>
      <c r="ER10" s="614"/>
      <c r="ES10" s="614"/>
      <c r="ET10" s="614"/>
      <c r="EU10" s="614"/>
      <c r="EV10" s="614"/>
      <c r="EW10" s="614"/>
      <c r="EX10" s="614"/>
      <c r="EY10" s="614"/>
      <c r="EZ10" s="614"/>
      <c r="FA10" s="614"/>
      <c r="FB10" s="614"/>
      <c r="FC10" s="614"/>
      <c r="FD10" s="614"/>
      <c r="FE10" s="614"/>
      <c r="FF10" s="614"/>
      <c r="FG10" s="614"/>
      <c r="FH10" s="614"/>
      <c r="FI10" s="614"/>
      <c r="FJ10" s="614"/>
      <c r="FK10" s="614"/>
      <c r="FL10" s="614"/>
      <c r="FM10" s="614"/>
    </row>
    <row r="11" spans="1:169">
      <c r="A11" s="591" t="s">
        <v>486</v>
      </c>
      <c r="B11" s="617"/>
      <c r="C11" s="618">
        <v>0</v>
      </c>
      <c r="D11" s="618">
        <v>1.5686865037284348</v>
      </c>
      <c r="E11" s="618">
        <v>34.743638821807288</v>
      </c>
      <c r="F11" s="618">
        <v>1.2449994126178059</v>
      </c>
      <c r="G11" s="618">
        <v>0</v>
      </c>
      <c r="H11" s="618">
        <v>2.9426892103529911</v>
      </c>
      <c r="I11" s="618">
        <v>34.109567969037229</v>
      </c>
      <c r="J11" s="618">
        <v>0.27379590771091949</v>
      </c>
      <c r="K11" s="618">
        <v>0</v>
      </c>
      <c r="L11" s="618">
        <v>8.7299039994387648</v>
      </c>
      <c r="M11" s="618">
        <v>0</v>
      </c>
      <c r="N11" s="618">
        <v>14.616275071407525</v>
      </c>
      <c r="O11" s="618">
        <v>1.5164276670948784</v>
      </c>
      <c r="P11" s="618">
        <v>1.3589517157542177</v>
      </c>
      <c r="Q11" s="618">
        <v>15.236192815935759</v>
      </c>
      <c r="R11" s="618">
        <v>0</v>
      </c>
      <c r="S11" s="618">
        <v>7.9183240725040127E-2</v>
      </c>
      <c r="T11" s="618">
        <v>11.39763970641218</v>
      </c>
      <c r="U11" s="613"/>
      <c r="V11" s="613"/>
      <c r="W11" s="613"/>
      <c r="X11" s="613"/>
      <c r="Y11" s="613"/>
      <c r="Z11" s="613"/>
      <c r="AA11" s="613"/>
      <c r="AB11" s="614"/>
      <c r="AC11" s="614"/>
      <c r="AD11" s="614"/>
      <c r="AE11" s="614"/>
      <c r="AF11" s="614"/>
      <c r="AG11" s="614"/>
      <c r="AH11" s="614"/>
      <c r="AI11" s="614"/>
      <c r="AJ11" s="614"/>
      <c r="AK11" s="614"/>
      <c r="AL11" s="614"/>
      <c r="AM11" s="614"/>
      <c r="AN11" s="614"/>
      <c r="AO11" s="614"/>
      <c r="AP11" s="614"/>
      <c r="AQ11" s="614"/>
      <c r="AR11" s="614"/>
      <c r="AS11" s="614"/>
      <c r="AT11" s="614"/>
      <c r="AU11" s="614"/>
      <c r="AV11" s="614"/>
      <c r="AW11" s="614"/>
      <c r="AX11" s="614"/>
      <c r="AY11" s="614"/>
      <c r="AZ11" s="614"/>
      <c r="BA11" s="614"/>
      <c r="BB11" s="614"/>
      <c r="BC11" s="614"/>
      <c r="BD11" s="614"/>
      <c r="BE11" s="614"/>
      <c r="BF11" s="614"/>
      <c r="BG11" s="614"/>
      <c r="BH11" s="614"/>
      <c r="BI11" s="614"/>
      <c r="BJ11" s="614"/>
      <c r="BK11" s="614"/>
      <c r="BL11" s="614"/>
      <c r="BM11" s="614"/>
      <c r="BN11" s="614"/>
      <c r="BO11" s="614"/>
      <c r="BP11" s="614"/>
      <c r="BQ11" s="614"/>
      <c r="BR11" s="614"/>
      <c r="BS11" s="614"/>
      <c r="BT11" s="614"/>
      <c r="BU11" s="614"/>
      <c r="BV11" s="614"/>
      <c r="BW11" s="614"/>
      <c r="BX11" s="614"/>
      <c r="BY11" s="614"/>
      <c r="BZ11" s="614"/>
      <c r="CA11" s="614"/>
      <c r="CB11" s="614"/>
      <c r="CC11" s="614"/>
      <c r="CD11" s="614"/>
      <c r="CE11" s="614"/>
      <c r="CF11" s="614"/>
      <c r="CG11" s="614"/>
      <c r="CH11" s="614"/>
      <c r="CI11" s="614"/>
      <c r="CJ11" s="614"/>
      <c r="CK11" s="614"/>
      <c r="CL11" s="614"/>
      <c r="CM11" s="614"/>
      <c r="CN11" s="614"/>
      <c r="CO11" s="614"/>
      <c r="CP11" s="614"/>
      <c r="CQ11" s="614"/>
      <c r="CR11" s="614"/>
      <c r="CS11" s="614"/>
      <c r="CT11" s="614"/>
      <c r="CU11" s="614"/>
      <c r="CV11" s="614"/>
      <c r="CW11" s="614"/>
      <c r="CX11" s="614"/>
      <c r="CY11" s="614"/>
      <c r="CZ11" s="614"/>
      <c r="DA11" s="614"/>
      <c r="DB11" s="614"/>
      <c r="DC11" s="614"/>
      <c r="DD11" s="614"/>
      <c r="DE11" s="614"/>
      <c r="DF11" s="614"/>
      <c r="DG11" s="614"/>
      <c r="DH11" s="614"/>
      <c r="DI11" s="614"/>
      <c r="DJ11" s="614"/>
      <c r="DK11" s="614"/>
      <c r="DL11" s="614"/>
      <c r="DM11" s="614"/>
      <c r="DN11" s="614"/>
      <c r="DO11" s="614"/>
      <c r="DP11" s="614"/>
      <c r="DQ11" s="614"/>
      <c r="DR11" s="614"/>
      <c r="DS11" s="614"/>
      <c r="DT11" s="614"/>
      <c r="DU11" s="614"/>
      <c r="DV11" s="614"/>
      <c r="DW11" s="614"/>
      <c r="DX11" s="614"/>
      <c r="DY11" s="614"/>
      <c r="DZ11" s="614"/>
      <c r="EA11" s="614"/>
      <c r="EB11" s="614"/>
      <c r="EC11" s="614"/>
      <c r="ED11" s="614"/>
      <c r="EE11" s="614"/>
      <c r="EF11" s="614"/>
      <c r="EG11" s="614"/>
      <c r="EH11" s="614"/>
      <c r="EI11" s="614"/>
      <c r="EJ11" s="614"/>
      <c r="EK11" s="614"/>
      <c r="EL11" s="614"/>
      <c r="EM11" s="614"/>
      <c r="EN11" s="614"/>
      <c r="EO11" s="614"/>
      <c r="EP11" s="614"/>
      <c r="EQ11" s="614"/>
      <c r="ER11" s="614"/>
      <c r="ES11" s="614"/>
      <c r="ET11" s="614"/>
      <c r="EU11" s="614"/>
      <c r="EV11" s="614"/>
      <c r="EW11" s="614"/>
      <c r="EX11" s="614"/>
      <c r="EY11" s="614"/>
      <c r="EZ11" s="614"/>
      <c r="FA11" s="614"/>
      <c r="FB11" s="614"/>
      <c r="FC11" s="614"/>
      <c r="FD11" s="614"/>
      <c r="FE11" s="614"/>
      <c r="FF11" s="614"/>
      <c r="FG11" s="614"/>
      <c r="FH11" s="614"/>
      <c r="FI11" s="614"/>
      <c r="FJ11" s="614"/>
      <c r="FK11" s="614"/>
      <c r="FL11" s="614"/>
      <c r="FM11" s="614"/>
    </row>
    <row r="12" spans="1:169">
      <c r="B12" s="617"/>
      <c r="C12" s="618"/>
      <c r="D12" s="618"/>
      <c r="E12" s="618"/>
      <c r="F12" s="618"/>
      <c r="G12" s="618"/>
      <c r="H12" s="618"/>
      <c r="I12" s="618"/>
      <c r="J12" s="618"/>
      <c r="K12" s="618"/>
      <c r="L12" s="618"/>
      <c r="M12" s="618"/>
      <c r="N12" s="618"/>
      <c r="O12" s="618"/>
      <c r="P12" s="618"/>
      <c r="Q12" s="618"/>
      <c r="R12" s="618"/>
      <c r="S12" s="618"/>
      <c r="T12" s="618"/>
      <c r="U12" s="613"/>
      <c r="V12" s="613"/>
      <c r="W12" s="613"/>
      <c r="X12" s="613"/>
      <c r="Y12" s="613"/>
      <c r="Z12" s="613"/>
      <c r="AA12" s="613"/>
      <c r="AB12" s="614"/>
      <c r="AC12" s="614"/>
      <c r="AD12" s="614"/>
      <c r="AE12" s="614"/>
      <c r="AF12" s="614"/>
      <c r="AG12" s="614"/>
      <c r="AH12" s="614"/>
      <c r="AI12" s="614"/>
      <c r="AJ12" s="614"/>
      <c r="AK12" s="614"/>
      <c r="AL12" s="614"/>
      <c r="AM12" s="614"/>
      <c r="AN12" s="614"/>
      <c r="AO12" s="614"/>
      <c r="AP12" s="614"/>
      <c r="AQ12" s="614"/>
      <c r="AR12" s="614"/>
      <c r="AS12" s="614"/>
      <c r="AT12" s="614"/>
      <c r="AU12" s="614"/>
      <c r="AV12" s="614"/>
      <c r="AW12" s="614"/>
      <c r="AX12" s="614"/>
      <c r="AY12" s="614"/>
      <c r="AZ12" s="614"/>
      <c r="BA12" s="614"/>
      <c r="BB12" s="614"/>
      <c r="BC12" s="614"/>
      <c r="BD12" s="614"/>
      <c r="BE12" s="614"/>
      <c r="BF12" s="614"/>
      <c r="BG12" s="614"/>
      <c r="BH12" s="614"/>
      <c r="BI12" s="614"/>
      <c r="BJ12" s="614"/>
      <c r="BK12" s="614"/>
      <c r="BL12" s="614"/>
      <c r="BM12" s="614"/>
      <c r="BN12" s="614"/>
      <c r="BO12" s="614"/>
      <c r="BP12" s="614"/>
      <c r="BQ12" s="614"/>
      <c r="BR12" s="614"/>
      <c r="BS12" s="614"/>
      <c r="BT12" s="614"/>
      <c r="BU12" s="614"/>
      <c r="BV12" s="614"/>
      <c r="BW12" s="614"/>
      <c r="BX12" s="614"/>
      <c r="BY12" s="614"/>
      <c r="BZ12" s="614"/>
      <c r="CA12" s="614"/>
      <c r="CB12" s="614"/>
      <c r="CC12" s="614"/>
      <c r="CD12" s="614"/>
      <c r="CE12" s="614"/>
      <c r="CF12" s="614"/>
      <c r="CG12" s="614"/>
      <c r="CH12" s="614"/>
      <c r="CI12" s="614"/>
      <c r="CJ12" s="614"/>
      <c r="CK12" s="614"/>
      <c r="CL12" s="614"/>
      <c r="CM12" s="614"/>
      <c r="CN12" s="614"/>
      <c r="CO12" s="614"/>
      <c r="CP12" s="614"/>
      <c r="CQ12" s="614"/>
      <c r="CR12" s="614"/>
      <c r="CS12" s="614"/>
      <c r="CT12" s="614"/>
      <c r="CU12" s="614"/>
      <c r="CV12" s="614"/>
      <c r="CW12" s="614"/>
      <c r="CX12" s="614"/>
      <c r="CY12" s="614"/>
      <c r="CZ12" s="614"/>
      <c r="DA12" s="614"/>
      <c r="DB12" s="614"/>
      <c r="DC12" s="614"/>
      <c r="DD12" s="614"/>
      <c r="DE12" s="614"/>
      <c r="DF12" s="614"/>
      <c r="DG12" s="614"/>
      <c r="DH12" s="614"/>
      <c r="DI12" s="614"/>
      <c r="DJ12" s="614"/>
      <c r="DK12" s="614"/>
      <c r="DL12" s="614"/>
      <c r="DM12" s="614"/>
      <c r="DN12" s="614"/>
      <c r="DO12" s="614"/>
      <c r="DP12" s="614"/>
      <c r="DQ12" s="614"/>
      <c r="DR12" s="614"/>
      <c r="DS12" s="614"/>
      <c r="DT12" s="614"/>
      <c r="DU12" s="614"/>
      <c r="DV12" s="614"/>
      <c r="DW12" s="614"/>
      <c r="DX12" s="614"/>
      <c r="DY12" s="614"/>
      <c r="DZ12" s="614"/>
      <c r="EA12" s="614"/>
      <c r="EB12" s="614"/>
      <c r="EC12" s="614"/>
      <c r="ED12" s="614"/>
      <c r="EE12" s="614"/>
      <c r="EF12" s="614"/>
      <c r="EG12" s="614"/>
      <c r="EH12" s="614"/>
      <c r="EI12" s="614"/>
      <c r="EJ12" s="614"/>
      <c r="EK12" s="614"/>
      <c r="EL12" s="614"/>
      <c r="EM12" s="614"/>
      <c r="EN12" s="614"/>
      <c r="EO12" s="614"/>
      <c r="EP12" s="614"/>
      <c r="EQ12" s="614"/>
      <c r="ER12" s="614"/>
      <c r="ES12" s="614"/>
      <c r="ET12" s="614"/>
      <c r="EU12" s="614"/>
      <c r="EV12" s="614"/>
      <c r="EW12" s="614"/>
      <c r="EX12" s="614"/>
      <c r="EY12" s="614"/>
      <c r="EZ12" s="614"/>
      <c r="FA12" s="614"/>
      <c r="FB12" s="614"/>
      <c r="FC12" s="614"/>
      <c r="FD12" s="614"/>
      <c r="FE12" s="614"/>
      <c r="FF12" s="614"/>
      <c r="FG12" s="614"/>
      <c r="FH12" s="614"/>
      <c r="FI12" s="614"/>
      <c r="FJ12" s="614"/>
      <c r="FK12" s="614"/>
      <c r="FL12" s="614"/>
      <c r="FM12" s="614"/>
    </row>
    <row r="13" spans="1:169">
      <c r="A13" s="591" t="s">
        <v>487</v>
      </c>
      <c r="B13" s="617"/>
      <c r="C13" s="618">
        <v>0</v>
      </c>
      <c r="D13" s="618">
        <v>81.246672928100494</v>
      </c>
      <c r="E13" s="618">
        <v>8.5142280259608913</v>
      </c>
      <c r="F13" s="618">
        <v>65.828361487962425</v>
      </c>
      <c r="G13" s="618">
        <v>0</v>
      </c>
      <c r="H13" s="618">
        <v>64.434752653875478</v>
      </c>
      <c r="I13" s="618">
        <v>0</v>
      </c>
      <c r="J13" s="618">
        <v>57.61316111584587</v>
      </c>
      <c r="K13" s="618">
        <v>0</v>
      </c>
      <c r="L13" s="618">
        <v>49.578014308784333</v>
      </c>
      <c r="M13" s="618">
        <v>20.045152801865918</v>
      </c>
      <c r="N13" s="618">
        <v>51.276740338946802</v>
      </c>
      <c r="O13" s="618">
        <v>72.909544064701109</v>
      </c>
      <c r="P13" s="618">
        <v>0</v>
      </c>
      <c r="Q13" s="618">
        <v>36.532155161691357</v>
      </c>
      <c r="R13" s="618">
        <v>0</v>
      </c>
      <c r="S13" s="618">
        <v>10.986771416390114</v>
      </c>
      <c r="T13" s="618">
        <v>44.136632229464986</v>
      </c>
      <c r="U13" s="613"/>
      <c r="V13" s="613"/>
      <c r="W13" s="613"/>
      <c r="X13" s="613"/>
      <c r="Y13" s="613"/>
      <c r="Z13" s="613"/>
      <c r="AA13" s="613"/>
      <c r="AB13" s="614"/>
      <c r="AC13" s="614"/>
      <c r="AD13" s="614"/>
      <c r="AE13" s="614"/>
      <c r="AF13" s="614"/>
      <c r="AG13" s="614"/>
      <c r="AH13" s="614"/>
      <c r="AI13" s="614"/>
      <c r="AJ13" s="614"/>
      <c r="AK13" s="614"/>
      <c r="AL13" s="614"/>
      <c r="AM13" s="614"/>
      <c r="AN13" s="614"/>
      <c r="AO13" s="614"/>
      <c r="AP13" s="614"/>
      <c r="AQ13" s="614"/>
      <c r="AR13" s="614"/>
      <c r="AS13" s="614"/>
      <c r="AT13" s="614"/>
      <c r="AU13" s="614"/>
      <c r="AV13" s="614"/>
      <c r="AW13" s="614"/>
      <c r="AX13" s="614"/>
      <c r="AY13" s="614"/>
      <c r="AZ13" s="614"/>
      <c r="BA13" s="614"/>
      <c r="BB13" s="614"/>
      <c r="BC13" s="614"/>
      <c r="BD13" s="614"/>
      <c r="BE13" s="614"/>
      <c r="BF13" s="614"/>
      <c r="BG13" s="614"/>
      <c r="BH13" s="614"/>
      <c r="BI13" s="614"/>
      <c r="BJ13" s="614"/>
      <c r="BK13" s="614"/>
      <c r="BL13" s="614"/>
      <c r="BM13" s="614"/>
      <c r="BN13" s="614"/>
      <c r="BO13" s="614"/>
      <c r="BP13" s="614"/>
      <c r="BQ13" s="614"/>
      <c r="BR13" s="614"/>
      <c r="BS13" s="614"/>
      <c r="BT13" s="614"/>
      <c r="BU13" s="614"/>
      <c r="BV13" s="614"/>
      <c r="BW13" s="614"/>
      <c r="BX13" s="614"/>
      <c r="BY13" s="614"/>
      <c r="BZ13" s="614"/>
      <c r="CA13" s="614"/>
      <c r="CB13" s="614"/>
      <c r="CC13" s="614"/>
      <c r="CD13" s="614"/>
      <c r="CE13" s="614"/>
      <c r="CF13" s="614"/>
      <c r="CG13" s="614"/>
      <c r="CH13" s="614"/>
      <c r="CI13" s="614"/>
      <c r="CJ13" s="614"/>
      <c r="CK13" s="614"/>
      <c r="CL13" s="614"/>
      <c r="CM13" s="614"/>
      <c r="CN13" s="614"/>
      <c r="CO13" s="614"/>
      <c r="CP13" s="614"/>
      <c r="CQ13" s="614"/>
      <c r="CR13" s="614"/>
      <c r="CS13" s="614"/>
      <c r="CT13" s="614"/>
      <c r="CU13" s="614"/>
      <c r="CV13" s="614"/>
      <c r="CW13" s="614"/>
      <c r="CX13" s="614"/>
      <c r="CY13" s="614"/>
      <c r="CZ13" s="614"/>
      <c r="DA13" s="614"/>
      <c r="DB13" s="614"/>
      <c r="DC13" s="614"/>
      <c r="DD13" s="614"/>
      <c r="DE13" s="614"/>
      <c r="DF13" s="614"/>
      <c r="DG13" s="614"/>
      <c r="DH13" s="614"/>
      <c r="DI13" s="614"/>
      <c r="DJ13" s="614"/>
      <c r="DK13" s="614"/>
      <c r="DL13" s="614"/>
      <c r="DM13" s="614"/>
      <c r="DN13" s="614"/>
      <c r="DO13" s="614"/>
      <c r="DP13" s="614"/>
      <c r="DQ13" s="614"/>
      <c r="DR13" s="614"/>
      <c r="DS13" s="614"/>
      <c r="DT13" s="614"/>
      <c r="DU13" s="614"/>
      <c r="DV13" s="614"/>
      <c r="DW13" s="614"/>
      <c r="DX13" s="614"/>
      <c r="DY13" s="614"/>
      <c r="DZ13" s="614"/>
      <c r="EA13" s="614"/>
      <c r="EB13" s="614"/>
      <c r="EC13" s="614"/>
      <c r="ED13" s="614"/>
      <c r="EE13" s="614"/>
      <c r="EF13" s="614"/>
      <c r="EG13" s="614"/>
      <c r="EH13" s="614"/>
      <c r="EI13" s="614"/>
      <c r="EJ13" s="614"/>
      <c r="EK13" s="614"/>
      <c r="EL13" s="614"/>
      <c r="EM13" s="614"/>
      <c r="EN13" s="614"/>
      <c r="EO13" s="614"/>
      <c r="EP13" s="614"/>
      <c r="EQ13" s="614"/>
      <c r="ER13" s="614"/>
      <c r="ES13" s="614"/>
      <c r="ET13" s="614"/>
      <c r="EU13" s="614"/>
      <c r="EV13" s="614"/>
      <c r="EW13" s="614"/>
      <c r="EX13" s="614"/>
      <c r="EY13" s="614"/>
      <c r="EZ13" s="614"/>
      <c r="FA13" s="614"/>
      <c r="FB13" s="614"/>
      <c r="FC13" s="614"/>
      <c r="FD13" s="614"/>
      <c r="FE13" s="614"/>
      <c r="FF13" s="614"/>
      <c r="FG13" s="614"/>
      <c r="FH13" s="614"/>
      <c r="FI13" s="614"/>
      <c r="FJ13" s="614"/>
      <c r="FK13" s="614"/>
      <c r="FL13" s="614"/>
      <c r="FM13" s="614"/>
    </row>
    <row r="14" spans="1:169">
      <c r="B14" s="617"/>
      <c r="C14" s="618"/>
      <c r="D14" s="618"/>
      <c r="E14" s="618"/>
      <c r="F14" s="618"/>
      <c r="G14" s="618"/>
      <c r="H14" s="618"/>
      <c r="I14" s="618"/>
      <c r="J14" s="618"/>
      <c r="K14" s="618"/>
      <c r="L14" s="618"/>
      <c r="M14" s="618"/>
      <c r="N14" s="618"/>
      <c r="O14" s="618"/>
      <c r="P14" s="618"/>
      <c r="Q14" s="618"/>
      <c r="R14" s="618"/>
      <c r="S14" s="618"/>
      <c r="T14" s="618"/>
      <c r="U14" s="613"/>
      <c r="V14" s="613"/>
      <c r="W14" s="613"/>
      <c r="X14" s="613"/>
      <c r="Y14" s="613"/>
      <c r="Z14" s="613"/>
      <c r="AA14" s="613"/>
      <c r="AB14" s="614"/>
      <c r="AC14" s="614"/>
      <c r="AD14" s="614"/>
      <c r="AE14" s="614"/>
      <c r="AF14" s="614"/>
      <c r="AG14" s="614"/>
      <c r="AH14" s="614"/>
      <c r="AI14" s="614"/>
      <c r="AJ14" s="614"/>
      <c r="AK14" s="614"/>
      <c r="AL14" s="614"/>
      <c r="AM14" s="614"/>
      <c r="AN14" s="614"/>
      <c r="AO14" s="614"/>
      <c r="AP14" s="614"/>
      <c r="AQ14" s="614"/>
      <c r="AR14" s="614"/>
      <c r="AS14" s="614"/>
      <c r="AT14" s="614"/>
      <c r="AU14" s="614"/>
      <c r="AV14" s="614"/>
      <c r="AW14" s="614"/>
      <c r="AX14" s="614"/>
      <c r="AY14" s="614"/>
      <c r="AZ14" s="614"/>
      <c r="BA14" s="614"/>
      <c r="BB14" s="614"/>
      <c r="BC14" s="614"/>
      <c r="BD14" s="614"/>
      <c r="BE14" s="614"/>
      <c r="BF14" s="614"/>
      <c r="BG14" s="614"/>
      <c r="BH14" s="614"/>
      <c r="BI14" s="614"/>
      <c r="BJ14" s="614"/>
      <c r="BK14" s="614"/>
      <c r="BL14" s="614"/>
      <c r="BM14" s="614"/>
      <c r="BN14" s="614"/>
      <c r="BO14" s="614"/>
      <c r="BP14" s="614"/>
      <c r="BQ14" s="614"/>
      <c r="BR14" s="614"/>
      <c r="BS14" s="614"/>
      <c r="BT14" s="614"/>
      <c r="BU14" s="614"/>
      <c r="BV14" s="614"/>
      <c r="BW14" s="614"/>
      <c r="BX14" s="614"/>
      <c r="BY14" s="614"/>
      <c r="BZ14" s="614"/>
      <c r="CA14" s="614"/>
      <c r="CB14" s="614"/>
      <c r="CC14" s="614"/>
      <c r="CD14" s="614"/>
      <c r="CE14" s="614"/>
      <c r="CF14" s="614"/>
      <c r="CG14" s="614"/>
      <c r="CH14" s="614"/>
      <c r="CI14" s="614"/>
      <c r="CJ14" s="614"/>
      <c r="CK14" s="614"/>
      <c r="CL14" s="614"/>
      <c r="CM14" s="614"/>
      <c r="CN14" s="614"/>
      <c r="CO14" s="614"/>
      <c r="CP14" s="614"/>
      <c r="CQ14" s="614"/>
      <c r="CR14" s="614"/>
      <c r="CS14" s="614"/>
      <c r="CT14" s="614"/>
      <c r="CU14" s="614"/>
      <c r="CV14" s="614"/>
      <c r="CW14" s="614"/>
      <c r="CX14" s="614"/>
      <c r="CY14" s="614"/>
      <c r="CZ14" s="614"/>
      <c r="DA14" s="614"/>
      <c r="DB14" s="614"/>
      <c r="DC14" s="614"/>
      <c r="DD14" s="614"/>
      <c r="DE14" s="614"/>
      <c r="DF14" s="614"/>
      <c r="DG14" s="614"/>
      <c r="DH14" s="614"/>
      <c r="DI14" s="614"/>
      <c r="DJ14" s="614"/>
      <c r="DK14" s="614"/>
      <c r="DL14" s="614"/>
      <c r="DM14" s="614"/>
      <c r="DN14" s="614"/>
      <c r="DO14" s="614"/>
      <c r="DP14" s="614"/>
      <c r="DQ14" s="614"/>
      <c r="DR14" s="614"/>
      <c r="DS14" s="614"/>
      <c r="DT14" s="614"/>
      <c r="DU14" s="614"/>
      <c r="DV14" s="614"/>
      <c r="DW14" s="614"/>
      <c r="DX14" s="614"/>
      <c r="DY14" s="614"/>
      <c r="DZ14" s="614"/>
      <c r="EA14" s="614"/>
      <c r="EB14" s="614"/>
      <c r="EC14" s="614"/>
      <c r="ED14" s="614"/>
      <c r="EE14" s="614"/>
      <c r="EF14" s="614"/>
      <c r="EG14" s="614"/>
      <c r="EH14" s="614"/>
      <c r="EI14" s="614"/>
      <c r="EJ14" s="614"/>
      <c r="EK14" s="614"/>
      <c r="EL14" s="614"/>
      <c r="EM14" s="614"/>
      <c r="EN14" s="614"/>
      <c r="EO14" s="614"/>
      <c r="EP14" s="614"/>
      <c r="EQ14" s="614"/>
      <c r="ER14" s="614"/>
      <c r="ES14" s="614"/>
      <c r="ET14" s="614"/>
      <c r="EU14" s="614"/>
      <c r="EV14" s="614"/>
      <c r="EW14" s="614"/>
      <c r="EX14" s="614"/>
      <c r="EY14" s="614"/>
      <c r="EZ14" s="614"/>
      <c r="FA14" s="614"/>
      <c r="FB14" s="614"/>
      <c r="FC14" s="614"/>
      <c r="FD14" s="614"/>
      <c r="FE14" s="614"/>
      <c r="FF14" s="614"/>
      <c r="FG14" s="614"/>
      <c r="FH14" s="614"/>
      <c r="FI14" s="614"/>
      <c r="FJ14" s="614"/>
      <c r="FK14" s="614"/>
      <c r="FL14" s="614"/>
      <c r="FM14" s="614"/>
    </row>
    <row r="15" spans="1:169">
      <c r="A15" s="591" t="s">
        <v>488</v>
      </c>
      <c r="B15" s="617"/>
      <c r="C15" s="618">
        <v>0</v>
      </c>
      <c r="D15" s="618">
        <v>0</v>
      </c>
      <c r="E15" s="618">
        <v>0</v>
      </c>
      <c r="F15" s="618">
        <v>17.336240561646076</v>
      </c>
      <c r="G15" s="618">
        <v>0</v>
      </c>
      <c r="H15" s="618">
        <v>29.103423257570576</v>
      </c>
      <c r="I15" s="618">
        <v>0</v>
      </c>
      <c r="J15" s="618">
        <v>42.113042976443204</v>
      </c>
      <c r="K15" s="618">
        <v>0</v>
      </c>
      <c r="L15" s="618">
        <v>0</v>
      </c>
      <c r="M15" s="618">
        <v>79.954847198134075</v>
      </c>
      <c r="N15" s="618">
        <v>2.2820911320602288</v>
      </c>
      <c r="O15" s="618">
        <v>25.574035044777226</v>
      </c>
      <c r="P15" s="618">
        <v>0</v>
      </c>
      <c r="Q15" s="618">
        <v>10.058979588566757</v>
      </c>
      <c r="R15" s="618">
        <v>0</v>
      </c>
      <c r="S15" s="618">
        <v>88.934045342884843</v>
      </c>
      <c r="T15" s="618">
        <v>12.470976283793078</v>
      </c>
      <c r="U15" s="613"/>
      <c r="V15" s="613"/>
      <c r="W15" s="613"/>
      <c r="X15" s="613"/>
      <c r="Y15" s="613"/>
      <c r="Z15" s="613"/>
      <c r="AA15" s="613"/>
      <c r="AB15" s="614"/>
      <c r="AC15" s="614"/>
      <c r="AD15" s="614"/>
      <c r="AE15" s="614"/>
      <c r="AF15" s="614"/>
      <c r="AG15" s="614"/>
      <c r="AH15" s="614"/>
      <c r="AI15" s="614"/>
      <c r="AJ15" s="614"/>
      <c r="AK15" s="614"/>
      <c r="AL15" s="614"/>
      <c r="AM15" s="614"/>
      <c r="AN15" s="614"/>
      <c r="AO15" s="614"/>
      <c r="AP15" s="614"/>
      <c r="AQ15" s="614"/>
      <c r="AR15" s="614"/>
      <c r="AS15" s="614"/>
      <c r="AT15" s="614"/>
      <c r="AU15" s="614"/>
      <c r="AV15" s="614"/>
      <c r="AW15" s="614"/>
      <c r="AX15" s="614"/>
      <c r="AY15" s="614"/>
      <c r="AZ15" s="614"/>
      <c r="BA15" s="614"/>
      <c r="BB15" s="614"/>
      <c r="BC15" s="614"/>
      <c r="BD15" s="614"/>
      <c r="BE15" s="614"/>
      <c r="BF15" s="614"/>
      <c r="BG15" s="614"/>
      <c r="BH15" s="614"/>
      <c r="BI15" s="614"/>
      <c r="BJ15" s="614"/>
      <c r="BK15" s="614"/>
      <c r="BL15" s="614"/>
      <c r="BM15" s="614"/>
      <c r="BN15" s="614"/>
      <c r="BO15" s="614"/>
      <c r="BP15" s="614"/>
      <c r="BQ15" s="614"/>
      <c r="BR15" s="614"/>
      <c r="BS15" s="614"/>
      <c r="BT15" s="614"/>
      <c r="BU15" s="614"/>
      <c r="BV15" s="614"/>
      <c r="BW15" s="614"/>
      <c r="BX15" s="614"/>
      <c r="BY15" s="614"/>
      <c r="BZ15" s="614"/>
      <c r="CA15" s="614"/>
      <c r="CB15" s="614"/>
      <c r="CC15" s="614"/>
      <c r="CD15" s="614"/>
      <c r="CE15" s="614"/>
      <c r="CF15" s="614"/>
      <c r="CG15" s="614"/>
      <c r="CH15" s="614"/>
      <c r="CI15" s="614"/>
      <c r="CJ15" s="614"/>
      <c r="CK15" s="614"/>
      <c r="CL15" s="614"/>
      <c r="CM15" s="614"/>
      <c r="CN15" s="614"/>
      <c r="CO15" s="614"/>
      <c r="CP15" s="614"/>
      <c r="CQ15" s="614"/>
      <c r="CR15" s="614"/>
      <c r="CS15" s="614"/>
      <c r="CT15" s="614"/>
      <c r="CU15" s="614"/>
      <c r="CV15" s="614"/>
      <c r="CW15" s="614"/>
      <c r="CX15" s="614"/>
      <c r="CY15" s="614"/>
      <c r="CZ15" s="614"/>
      <c r="DA15" s="614"/>
      <c r="DB15" s="614"/>
      <c r="DC15" s="614"/>
      <c r="DD15" s="614"/>
      <c r="DE15" s="614"/>
      <c r="DF15" s="614"/>
      <c r="DG15" s="614"/>
      <c r="DH15" s="614"/>
      <c r="DI15" s="614"/>
      <c r="DJ15" s="614"/>
      <c r="DK15" s="614"/>
      <c r="DL15" s="614"/>
      <c r="DM15" s="614"/>
      <c r="DN15" s="614"/>
      <c r="DO15" s="614"/>
      <c r="DP15" s="614"/>
      <c r="DQ15" s="614"/>
      <c r="DR15" s="614"/>
      <c r="DS15" s="614"/>
      <c r="DT15" s="614"/>
      <c r="DU15" s="614"/>
      <c r="DV15" s="614"/>
      <c r="DW15" s="614"/>
      <c r="DX15" s="614"/>
      <c r="DY15" s="614"/>
      <c r="DZ15" s="614"/>
      <c r="EA15" s="614"/>
      <c r="EB15" s="614"/>
      <c r="EC15" s="614"/>
      <c r="ED15" s="614"/>
      <c r="EE15" s="614"/>
      <c r="EF15" s="614"/>
      <c r="EG15" s="614"/>
      <c r="EH15" s="614"/>
      <c r="EI15" s="614"/>
      <c r="EJ15" s="614"/>
      <c r="EK15" s="614"/>
      <c r="EL15" s="614"/>
      <c r="EM15" s="614"/>
      <c r="EN15" s="614"/>
      <c r="EO15" s="614"/>
      <c r="EP15" s="614"/>
      <c r="EQ15" s="614"/>
      <c r="ER15" s="614"/>
      <c r="ES15" s="614"/>
      <c r="ET15" s="614"/>
      <c r="EU15" s="614"/>
      <c r="EV15" s="614"/>
      <c r="EW15" s="614"/>
      <c r="EX15" s="614"/>
      <c r="EY15" s="614"/>
      <c r="EZ15" s="614"/>
      <c r="FA15" s="614"/>
      <c r="FB15" s="614"/>
      <c r="FC15" s="614"/>
      <c r="FD15" s="614"/>
      <c r="FE15" s="614"/>
      <c r="FF15" s="614"/>
      <c r="FG15" s="614"/>
      <c r="FH15" s="614"/>
      <c r="FI15" s="614"/>
      <c r="FJ15" s="614"/>
      <c r="FK15" s="614"/>
      <c r="FL15" s="614"/>
      <c r="FM15" s="614"/>
    </row>
    <row r="16" spans="1:169">
      <c r="B16" s="617"/>
      <c r="C16" s="618"/>
      <c r="D16" s="618"/>
      <c r="E16" s="618"/>
      <c r="F16" s="618"/>
      <c r="G16" s="618"/>
      <c r="H16" s="618"/>
      <c r="I16" s="618"/>
      <c r="J16" s="618"/>
      <c r="K16" s="618"/>
      <c r="L16" s="618"/>
      <c r="M16" s="618"/>
      <c r="N16" s="618"/>
      <c r="O16" s="618"/>
      <c r="P16" s="618"/>
      <c r="Q16" s="618"/>
      <c r="R16" s="618"/>
      <c r="S16" s="618"/>
      <c r="T16" s="618"/>
      <c r="U16" s="613"/>
      <c r="V16" s="613"/>
      <c r="W16" s="613"/>
      <c r="X16" s="613"/>
      <c r="Y16" s="613"/>
      <c r="Z16" s="613"/>
      <c r="AA16" s="613"/>
      <c r="AB16" s="614"/>
      <c r="AC16" s="614"/>
      <c r="AD16" s="614"/>
      <c r="AE16" s="614"/>
      <c r="AF16" s="614"/>
      <c r="AG16" s="614"/>
      <c r="AH16" s="614"/>
      <c r="AI16" s="614"/>
      <c r="AJ16" s="614"/>
      <c r="AK16" s="614"/>
      <c r="AL16" s="614"/>
      <c r="AM16" s="614"/>
      <c r="AN16" s="614"/>
      <c r="AO16" s="614"/>
      <c r="AP16" s="614"/>
      <c r="AQ16" s="614"/>
      <c r="AR16" s="614"/>
      <c r="AS16" s="614"/>
      <c r="AT16" s="614"/>
      <c r="AU16" s="614"/>
      <c r="AV16" s="614"/>
      <c r="AW16" s="614"/>
      <c r="AX16" s="614"/>
      <c r="AY16" s="614"/>
      <c r="AZ16" s="614"/>
      <c r="BA16" s="614"/>
      <c r="BB16" s="614"/>
      <c r="BC16" s="614"/>
      <c r="BD16" s="614"/>
      <c r="BE16" s="614"/>
      <c r="BF16" s="614"/>
      <c r="BG16" s="614"/>
      <c r="BH16" s="614"/>
      <c r="BI16" s="614"/>
      <c r="BJ16" s="614"/>
      <c r="BK16" s="614"/>
      <c r="BL16" s="614"/>
      <c r="BM16" s="614"/>
      <c r="BN16" s="614"/>
      <c r="BO16" s="614"/>
      <c r="BP16" s="614"/>
      <c r="BQ16" s="614"/>
      <c r="BR16" s="614"/>
      <c r="BS16" s="614"/>
      <c r="BT16" s="614"/>
      <c r="BU16" s="614"/>
      <c r="BV16" s="614"/>
      <c r="BW16" s="614"/>
      <c r="BX16" s="614"/>
      <c r="BY16" s="614"/>
      <c r="BZ16" s="614"/>
      <c r="CA16" s="614"/>
      <c r="CB16" s="614"/>
      <c r="CC16" s="614"/>
      <c r="CD16" s="614"/>
      <c r="CE16" s="614"/>
      <c r="CF16" s="614"/>
      <c r="CG16" s="614"/>
      <c r="CH16" s="614"/>
      <c r="CI16" s="614"/>
      <c r="CJ16" s="614"/>
      <c r="CK16" s="614"/>
      <c r="CL16" s="614"/>
      <c r="CM16" s="614"/>
      <c r="CN16" s="614"/>
      <c r="CO16" s="614"/>
      <c r="CP16" s="614"/>
      <c r="CQ16" s="614"/>
      <c r="CR16" s="614"/>
      <c r="CS16" s="614"/>
      <c r="CT16" s="614"/>
      <c r="CU16" s="614"/>
      <c r="CV16" s="614"/>
      <c r="CW16" s="614"/>
      <c r="CX16" s="614"/>
      <c r="CY16" s="614"/>
      <c r="CZ16" s="614"/>
      <c r="DA16" s="614"/>
      <c r="DB16" s="614"/>
      <c r="DC16" s="614"/>
      <c r="DD16" s="614"/>
      <c r="DE16" s="614"/>
      <c r="DF16" s="614"/>
      <c r="DG16" s="614"/>
      <c r="DH16" s="614"/>
      <c r="DI16" s="614"/>
      <c r="DJ16" s="614"/>
      <c r="DK16" s="614"/>
      <c r="DL16" s="614"/>
      <c r="DM16" s="614"/>
      <c r="DN16" s="614"/>
      <c r="DO16" s="614"/>
      <c r="DP16" s="614"/>
      <c r="DQ16" s="614"/>
      <c r="DR16" s="614"/>
      <c r="DS16" s="614"/>
      <c r="DT16" s="614"/>
      <c r="DU16" s="614"/>
      <c r="DV16" s="614"/>
      <c r="DW16" s="614"/>
      <c r="DX16" s="614"/>
      <c r="DY16" s="614"/>
      <c r="DZ16" s="614"/>
      <c r="EA16" s="614"/>
      <c r="EB16" s="614"/>
      <c r="EC16" s="614"/>
      <c r="ED16" s="614"/>
      <c r="EE16" s="614"/>
      <c r="EF16" s="614"/>
      <c r="EG16" s="614"/>
      <c r="EH16" s="614"/>
      <c r="EI16" s="614"/>
      <c r="EJ16" s="614"/>
      <c r="EK16" s="614"/>
      <c r="EL16" s="614"/>
      <c r="EM16" s="614"/>
      <c r="EN16" s="614"/>
      <c r="EO16" s="614"/>
      <c r="EP16" s="614"/>
      <c r="EQ16" s="614"/>
      <c r="ER16" s="614"/>
      <c r="ES16" s="614"/>
      <c r="ET16" s="614"/>
      <c r="EU16" s="614"/>
      <c r="EV16" s="614"/>
      <c r="EW16" s="614"/>
      <c r="EX16" s="614"/>
      <c r="EY16" s="614"/>
      <c r="EZ16" s="614"/>
      <c r="FA16" s="614"/>
      <c r="FB16" s="614"/>
      <c r="FC16" s="614"/>
      <c r="FD16" s="614"/>
      <c r="FE16" s="614"/>
      <c r="FF16" s="614"/>
      <c r="FG16" s="614"/>
      <c r="FH16" s="614"/>
      <c r="FI16" s="614"/>
      <c r="FJ16" s="614"/>
      <c r="FK16" s="614"/>
      <c r="FL16" s="614"/>
      <c r="FM16" s="614"/>
    </row>
    <row r="17" spans="1:170">
      <c r="A17" s="611" t="s">
        <v>489</v>
      </c>
      <c r="B17" s="611"/>
      <c r="C17" s="612">
        <v>100</v>
      </c>
      <c r="D17" s="612">
        <v>100.00000000000001</v>
      </c>
      <c r="E17" s="612">
        <v>99.999999999999986</v>
      </c>
      <c r="F17" s="612">
        <v>100</v>
      </c>
      <c r="G17" s="612">
        <v>100</v>
      </c>
      <c r="H17" s="612">
        <v>99.999999999999986</v>
      </c>
      <c r="I17" s="612">
        <v>100</v>
      </c>
      <c r="J17" s="612">
        <v>100</v>
      </c>
      <c r="K17" s="612">
        <v>100</v>
      </c>
      <c r="L17" s="612">
        <v>100</v>
      </c>
      <c r="M17" s="612">
        <v>100.00011454963665</v>
      </c>
      <c r="N17" s="612">
        <v>100</v>
      </c>
      <c r="O17" s="612">
        <v>99.999976263065989</v>
      </c>
      <c r="P17" s="612">
        <v>99.999914170604811</v>
      </c>
      <c r="Q17" s="612">
        <v>99.999999999999986</v>
      </c>
      <c r="R17" s="612">
        <v>100</v>
      </c>
      <c r="S17" s="612">
        <v>100.00000000000001</v>
      </c>
      <c r="T17" s="612">
        <v>99.999998087223247</v>
      </c>
      <c r="U17" s="613"/>
      <c r="V17" s="613"/>
      <c r="W17" s="613"/>
      <c r="X17" s="613"/>
      <c r="Y17" s="613"/>
      <c r="Z17" s="613"/>
      <c r="AA17" s="613"/>
      <c r="AB17" s="614"/>
      <c r="AC17" s="614"/>
      <c r="AD17" s="614"/>
      <c r="AE17" s="614"/>
      <c r="AF17" s="614"/>
      <c r="AG17" s="614"/>
      <c r="AH17" s="614"/>
      <c r="AI17" s="614"/>
      <c r="AJ17" s="614"/>
      <c r="AK17" s="614"/>
      <c r="AL17" s="614"/>
      <c r="AM17" s="614"/>
      <c r="AN17" s="614"/>
      <c r="AO17" s="614"/>
      <c r="AP17" s="614"/>
      <c r="AQ17" s="614"/>
      <c r="AR17" s="614"/>
      <c r="AS17" s="614"/>
      <c r="AT17" s="614"/>
      <c r="AU17" s="614"/>
      <c r="AV17" s="614"/>
      <c r="AW17" s="614"/>
      <c r="AX17" s="614"/>
      <c r="AY17" s="614"/>
      <c r="AZ17" s="614"/>
      <c r="BA17" s="614"/>
      <c r="BB17" s="614"/>
      <c r="BC17" s="614"/>
      <c r="BD17" s="614"/>
      <c r="BE17" s="614"/>
      <c r="BF17" s="614"/>
      <c r="BG17" s="614"/>
      <c r="BH17" s="614"/>
      <c r="BI17" s="614"/>
      <c r="BJ17" s="614"/>
      <c r="BK17" s="614"/>
      <c r="BL17" s="614"/>
      <c r="BM17" s="614"/>
      <c r="BN17" s="614"/>
      <c r="BO17" s="614"/>
      <c r="BP17" s="614"/>
      <c r="BQ17" s="614"/>
      <c r="BR17" s="614"/>
      <c r="BS17" s="614"/>
      <c r="BT17" s="614"/>
      <c r="BU17" s="614"/>
      <c r="BV17" s="614"/>
      <c r="BW17" s="614"/>
      <c r="BX17" s="614"/>
      <c r="BY17" s="614"/>
      <c r="BZ17" s="614"/>
      <c r="CA17" s="614"/>
      <c r="CB17" s="614"/>
      <c r="CC17" s="614"/>
      <c r="CD17" s="614"/>
      <c r="CE17" s="614"/>
      <c r="CF17" s="614"/>
      <c r="CG17" s="614"/>
      <c r="CH17" s="614"/>
      <c r="CI17" s="614"/>
      <c r="CJ17" s="614"/>
      <c r="CK17" s="614"/>
      <c r="CL17" s="614"/>
      <c r="CM17" s="614"/>
      <c r="CN17" s="614"/>
      <c r="CO17" s="614"/>
      <c r="CP17" s="614"/>
      <c r="CQ17" s="614"/>
      <c r="CR17" s="614"/>
      <c r="CS17" s="614"/>
      <c r="CT17" s="614"/>
      <c r="CU17" s="614"/>
      <c r="CV17" s="614"/>
      <c r="CW17" s="614"/>
      <c r="CX17" s="614"/>
      <c r="CY17" s="614"/>
      <c r="CZ17" s="614"/>
      <c r="DA17" s="614"/>
      <c r="DB17" s="614"/>
      <c r="DC17" s="614"/>
      <c r="DD17" s="614"/>
      <c r="DE17" s="614"/>
      <c r="DF17" s="614"/>
      <c r="DG17" s="614"/>
      <c r="DH17" s="614"/>
      <c r="DI17" s="614"/>
      <c r="DJ17" s="614"/>
      <c r="DK17" s="614"/>
      <c r="DL17" s="614"/>
      <c r="DM17" s="614"/>
      <c r="DN17" s="614"/>
      <c r="DO17" s="614"/>
      <c r="DP17" s="614"/>
      <c r="DQ17" s="614"/>
      <c r="DR17" s="614"/>
      <c r="DS17" s="614"/>
      <c r="DT17" s="614"/>
      <c r="DU17" s="614"/>
      <c r="DV17" s="614"/>
      <c r="DW17" s="614"/>
      <c r="DX17" s="614"/>
      <c r="DY17" s="614"/>
      <c r="DZ17" s="614"/>
      <c r="EA17" s="614"/>
      <c r="EB17" s="614"/>
      <c r="EC17" s="614"/>
      <c r="ED17" s="614"/>
      <c r="EE17" s="614"/>
      <c r="EF17" s="614"/>
      <c r="EG17" s="614"/>
      <c r="EH17" s="614"/>
      <c r="EI17" s="614"/>
      <c r="EJ17" s="614"/>
      <c r="EK17" s="614"/>
      <c r="EL17" s="614"/>
      <c r="EM17" s="614"/>
      <c r="EN17" s="614"/>
      <c r="EO17" s="614"/>
      <c r="EP17" s="614"/>
      <c r="EQ17" s="614"/>
      <c r="ER17" s="614"/>
      <c r="ES17" s="614"/>
      <c r="ET17" s="614"/>
      <c r="EU17" s="614"/>
      <c r="EV17" s="614"/>
      <c r="EW17" s="614"/>
      <c r="EX17" s="614"/>
      <c r="EY17" s="614"/>
      <c r="EZ17" s="614"/>
      <c r="FA17" s="614"/>
      <c r="FB17" s="614"/>
      <c r="FC17" s="614"/>
      <c r="FD17" s="614"/>
      <c r="FE17" s="614"/>
      <c r="FF17" s="614"/>
      <c r="FG17" s="614"/>
      <c r="FH17" s="614"/>
      <c r="FI17" s="614"/>
      <c r="FJ17" s="614"/>
      <c r="FK17" s="614"/>
      <c r="FL17" s="614"/>
      <c r="FM17" s="614"/>
    </row>
    <row r="18" spans="1:170" s="619" customFormat="1">
      <c r="B18" s="620"/>
      <c r="C18" s="621"/>
      <c r="D18" s="621"/>
      <c r="E18" s="621"/>
      <c r="F18" s="621"/>
      <c r="G18" s="621"/>
      <c r="H18" s="621"/>
      <c r="I18" s="621"/>
      <c r="J18" s="621"/>
      <c r="K18" s="621"/>
      <c r="L18" s="621"/>
      <c r="M18" s="621"/>
      <c r="N18" s="621"/>
      <c r="O18" s="621"/>
      <c r="P18" s="621"/>
      <c r="Q18" s="621"/>
      <c r="R18" s="621"/>
      <c r="S18" s="621"/>
      <c r="T18" s="621"/>
      <c r="U18" s="622"/>
      <c r="V18" s="622"/>
      <c r="W18" s="622"/>
      <c r="X18" s="622"/>
      <c r="Y18" s="622"/>
      <c r="Z18" s="622"/>
      <c r="AA18" s="622"/>
      <c r="AB18" s="623"/>
      <c r="AC18" s="623"/>
      <c r="AD18" s="623"/>
      <c r="AE18" s="623"/>
      <c r="AF18" s="623"/>
      <c r="AG18" s="623"/>
      <c r="AH18" s="623"/>
      <c r="AI18" s="623"/>
      <c r="AJ18" s="623"/>
      <c r="AK18" s="623"/>
      <c r="AL18" s="623"/>
      <c r="AM18" s="623"/>
      <c r="AN18" s="623"/>
      <c r="AO18" s="623"/>
      <c r="AP18" s="623"/>
      <c r="AQ18" s="623"/>
      <c r="AR18" s="623"/>
      <c r="AS18" s="623"/>
      <c r="AT18" s="623"/>
      <c r="AU18" s="623"/>
      <c r="AV18" s="623"/>
      <c r="AW18" s="623"/>
      <c r="AX18" s="623"/>
      <c r="AY18" s="623"/>
      <c r="AZ18" s="623"/>
      <c r="BA18" s="623"/>
      <c r="BB18" s="623"/>
      <c r="BC18" s="623"/>
      <c r="BD18" s="623"/>
      <c r="BE18" s="623"/>
      <c r="BF18" s="623"/>
      <c r="BG18" s="623"/>
      <c r="BH18" s="623"/>
      <c r="BI18" s="623"/>
      <c r="BJ18" s="623"/>
      <c r="BK18" s="623"/>
      <c r="BL18" s="623"/>
      <c r="BM18" s="623"/>
      <c r="BN18" s="623"/>
      <c r="BO18" s="623"/>
      <c r="BP18" s="623"/>
      <c r="BQ18" s="623"/>
      <c r="BR18" s="623"/>
      <c r="BS18" s="623"/>
      <c r="BT18" s="623"/>
      <c r="BU18" s="623"/>
      <c r="BV18" s="623"/>
      <c r="BW18" s="623"/>
      <c r="BX18" s="623"/>
      <c r="BY18" s="623"/>
      <c r="BZ18" s="623"/>
      <c r="CA18" s="623"/>
      <c r="CB18" s="623"/>
      <c r="CC18" s="623"/>
      <c r="CD18" s="623"/>
      <c r="CE18" s="623"/>
      <c r="CF18" s="623"/>
      <c r="CG18" s="623"/>
      <c r="CH18" s="623"/>
      <c r="CI18" s="623"/>
      <c r="CJ18" s="623"/>
      <c r="CK18" s="623"/>
      <c r="CL18" s="623"/>
      <c r="CM18" s="623"/>
      <c r="CN18" s="623"/>
      <c r="CO18" s="623"/>
      <c r="CP18" s="623"/>
      <c r="CQ18" s="623"/>
      <c r="CR18" s="623"/>
      <c r="CS18" s="623"/>
      <c r="CT18" s="623"/>
      <c r="CU18" s="623"/>
      <c r="CV18" s="623"/>
      <c r="CW18" s="623"/>
      <c r="CX18" s="623"/>
      <c r="CY18" s="623"/>
      <c r="CZ18" s="623"/>
      <c r="DA18" s="623"/>
      <c r="DB18" s="623"/>
      <c r="DC18" s="623"/>
      <c r="DD18" s="623"/>
      <c r="DE18" s="623"/>
      <c r="DF18" s="623"/>
      <c r="DG18" s="623"/>
      <c r="DH18" s="623"/>
      <c r="DI18" s="623"/>
      <c r="DJ18" s="623"/>
      <c r="DK18" s="623"/>
      <c r="DL18" s="623"/>
      <c r="DM18" s="623"/>
      <c r="DN18" s="623"/>
      <c r="DO18" s="623"/>
      <c r="DP18" s="623"/>
      <c r="DQ18" s="623"/>
      <c r="DR18" s="623"/>
      <c r="DS18" s="623"/>
      <c r="DT18" s="623"/>
      <c r="DU18" s="623"/>
      <c r="DV18" s="623"/>
      <c r="DW18" s="623"/>
      <c r="DX18" s="623"/>
      <c r="DY18" s="623"/>
      <c r="DZ18" s="623"/>
      <c r="EA18" s="623"/>
      <c r="EB18" s="623"/>
      <c r="EC18" s="623"/>
      <c r="ED18" s="623"/>
      <c r="EE18" s="623"/>
      <c r="EF18" s="623"/>
      <c r="EG18" s="623"/>
      <c r="EH18" s="623"/>
      <c r="EI18" s="623"/>
      <c r="EJ18" s="623"/>
      <c r="EK18" s="623"/>
      <c r="EL18" s="623"/>
      <c r="EM18" s="623"/>
      <c r="EN18" s="623"/>
      <c r="EO18" s="623"/>
      <c r="EP18" s="623"/>
      <c r="EQ18" s="623"/>
      <c r="ER18" s="623"/>
      <c r="ES18" s="623"/>
      <c r="ET18" s="623"/>
      <c r="EU18" s="623"/>
      <c r="EV18" s="623"/>
      <c r="EW18" s="623"/>
      <c r="EX18" s="623"/>
      <c r="EY18" s="623"/>
      <c r="EZ18" s="623"/>
      <c r="FA18" s="623"/>
      <c r="FB18" s="623"/>
      <c r="FC18" s="623"/>
      <c r="FD18" s="623"/>
      <c r="FE18" s="623"/>
      <c r="FF18" s="623"/>
      <c r="FG18" s="623"/>
      <c r="FH18" s="623"/>
      <c r="FI18" s="623"/>
      <c r="FJ18" s="623"/>
      <c r="FK18" s="623"/>
      <c r="FL18" s="623"/>
      <c r="FM18" s="623"/>
    </row>
    <row r="19" spans="1:170">
      <c r="A19" s="591" t="s">
        <v>485</v>
      </c>
      <c r="B19" s="617"/>
      <c r="C19" s="618">
        <v>100</v>
      </c>
      <c r="D19" s="618">
        <v>26.51457453835329</v>
      </c>
      <c r="E19" s="618">
        <v>21.981712770166631</v>
      </c>
      <c r="F19" s="618">
        <v>55.769774932814123</v>
      </c>
      <c r="G19" s="618">
        <v>100</v>
      </c>
      <c r="H19" s="618">
        <v>2.712833541581158</v>
      </c>
      <c r="I19" s="618">
        <v>56.253200668301396</v>
      </c>
      <c r="J19" s="618">
        <v>0</v>
      </c>
      <c r="K19" s="618">
        <v>100</v>
      </c>
      <c r="L19" s="618">
        <v>37.593332325572668</v>
      </c>
      <c r="M19" s="618">
        <v>0</v>
      </c>
      <c r="N19" s="618">
        <v>27.930739624035684</v>
      </c>
      <c r="O19" s="618">
        <v>0</v>
      </c>
      <c r="P19" s="618">
        <v>99.41653177146722</v>
      </c>
      <c r="Q19" s="618">
        <v>42.807438723658009</v>
      </c>
      <c r="R19" s="618">
        <v>100</v>
      </c>
      <c r="S19" s="618">
        <v>0</v>
      </c>
      <c r="T19" s="618">
        <v>29.818556548534637</v>
      </c>
      <c r="U19" s="613"/>
      <c r="V19" s="613"/>
      <c r="W19" s="613"/>
      <c r="X19" s="613"/>
      <c r="Y19" s="613"/>
      <c r="Z19" s="613"/>
      <c r="AA19" s="613"/>
      <c r="AB19" s="614"/>
      <c r="AC19" s="614"/>
      <c r="AD19" s="614"/>
      <c r="AE19" s="614"/>
      <c r="AF19" s="614"/>
      <c r="AG19" s="614"/>
      <c r="AH19" s="614"/>
      <c r="AI19" s="614"/>
      <c r="AJ19" s="614"/>
      <c r="AK19" s="614"/>
      <c r="AL19" s="614"/>
      <c r="AM19" s="614"/>
      <c r="AN19" s="614"/>
      <c r="AO19" s="614"/>
      <c r="AP19" s="614"/>
      <c r="AQ19" s="614"/>
      <c r="AR19" s="614"/>
      <c r="AS19" s="614"/>
      <c r="AT19" s="614"/>
      <c r="AU19" s="614"/>
      <c r="AV19" s="614"/>
      <c r="AW19" s="614"/>
      <c r="AX19" s="614"/>
      <c r="AY19" s="614"/>
      <c r="AZ19" s="614"/>
      <c r="BA19" s="614"/>
      <c r="BB19" s="614"/>
      <c r="BC19" s="614"/>
      <c r="BD19" s="614"/>
      <c r="BE19" s="614"/>
      <c r="BF19" s="614"/>
      <c r="BG19" s="614"/>
      <c r="BH19" s="614"/>
      <c r="BI19" s="614"/>
      <c r="BJ19" s="614"/>
      <c r="BK19" s="614"/>
      <c r="BL19" s="614"/>
      <c r="BM19" s="614"/>
      <c r="BN19" s="614"/>
      <c r="BO19" s="614"/>
      <c r="BP19" s="614"/>
      <c r="BQ19" s="614"/>
      <c r="BR19" s="614"/>
      <c r="BS19" s="614"/>
      <c r="BT19" s="614"/>
      <c r="BU19" s="614"/>
      <c r="BV19" s="614"/>
      <c r="BW19" s="614"/>
      <c r="BX19" s="614"/>
      <c r="BY19" s="614"/>
      <c r="BZ19" s="614"/>
      <c r="CA19" s="614"/>
      <c r="CB19" s="614"/>
      <c r="CC19" s="614"/>
      <c r="CD19" s="614"/>
      <c r="CE19" s="614"/>
      <c r="CF19" s="614"/>
      <c r="CG19" s="614"/>
      <c r="CH19" s="614"/>
      <c r="CI19" s="614"/>
      <c r="CJ19" s="614"/>
      <c r="CK19" s="614"/>
      <c r="CL19" s="614"/>
      <c r="CM19" s="614"/>
      <c r="CN19" s="614"/>
      <c r="CO19" s="614"/>
      <c r="CP19" s="614"/>
      <c r="CQ19" s="614"/>
      <c r="CR19" s="614"/>
      <c r="CS19" s="614"/>
      <c r="CT19" s="614"/>
      <c r="CU19" s="614"/>
      <c r="CV19" s="614"/>
      <c r="CW19" s="614"/>
      <c r="CX19" s="614"/>
      <c r="CY19" s="614"/>
      <c r="CZ19" s="614"/>
      <c r="DA19" s="614"/>
      <c r="DB19" s="614"/>
      <c r="DC19" s="614"/>
      <c r="DD19" s="614"/>
      <c r="DE19" s="614"/>
      <c r="DF19" s="614"/>
      <c r="DG19" s="614"/>
      <c r="DH19" s="614"/>
      <c r="DI19" s="614"/>
      <c r="DJ19" s="614"/>
      <c r="DK19" s="614"/>
      <c r="DL19" s="614"/>
      <c r="DM19" s="614"/>
      <c r="DN19" s="614"/>
      <c r="DO19" s="614"/>
      <c r="DP19" s="614"/>
      <c r="DQ19" s="614"/>
      <c r="DR19" s="614"/>
      <c r="DS19" s="614"/>
      <c r="DT19" s="614"/>
      <c r="DU19" s="614"/>
      <c r="DV19" s="614"/>
      <c r="DW19" s="614"/>
      <c r="DX19" s="614"/>
      <c r="DY19" s="614"/>
      <c r="DZ19" s="614"/>
      <c r="EA19" s="614"/>
      <c r="EB19" s="614"/>
      <c r="EC19" s="614"/>
      <c r="ED19" s="614"/>
      <c r="EE19" s="614"/>
      <c r="EF19" s="614"/>
      <c r="EG19" s="614"/>
      <c r="EH19" s="614"/>
      <c r="EI19" s="614"/>
      <c r="EJ19" s="614"/>
      <c r="EK19" s="614"/>
      <c r="EL19" s="614"/>
      <c r="EM19" s="614"/>
      <c r="EN19" s="614"/>
      <c r="EO19" s="614"/>
      <c r="EP19" s="614"/>
      <c r="EQ19" s="614"/>
      <c r="ER19" s="614"/>
      <c r="ES19" s="614"/>
      <c r="ET19" s="614"/>
      <c r="EU19" s="614"/>
      <c r="EV19" s="614"/>
      <c r="EW19" s="614"/>
      <c r="EX19" s="614"/>
      <c r="EY19" s="614"/>
      <c r="EZ19" s="614"/>
      <c r="FA19" s="614"/>
      <c r="FB19" s="614"/>
      <c r="FC19" s="614"/>
      <c r="FD19" s="614"/>
      <c r="FE19" s="614"/>
      <c r="FF19" s="614"/>
      <c r="FG19" s="614"/>
      <c r="FH19" s="614"/>
      <c r="FI19" s="614"/>
      <c r="FJ19" s="614"/>
      <c r="FK19" s="614"/>
      <c r="FL19" s="614"/>
      <c r="FM19" s="614"/>
    </row>
    <row r="20" spans="1:170">
      <c r="B20" s="617"/>
      <c r="C20" s="618"/>
      <c r="D20" s="618"/>
      <c r="E20" s="618"/>
      <c r="F20" s="618"/>
      <c r="G20" s="618"/>
      <c r="H20" s="618"/>
      <c r="I20" s="618"/>
      <c r="J20" s="618"/>
      <c r="K20" s="618"/>
      <c r="L20" s="618"/>
      <c r="M20" s="618"/>
      <c r="N20" s="618"/>
      <c r="O20" s="618"/>
      <c r="P20" s="618"/>
      <c r="Q20" s="618"/>
      <c r="R20" s="618"/>
      <c r="S20" s="618"/>
      <c r="T20" s="618"/>
      <c r="U20" s="613"/>
      <c r="V20" s="613"/>
      <c r="W20" s="613"/>
      <c r="X20" s="613"/>
      <c r="Y20" s="613"/>
      <c r="Z20" s="613"/>
      <c r="AA20" s="613"/>
      <c r="AB20" s="614"/>
      <c r="AC20" s="614"/>
      <c r="AD20" s="614"/>
      <c r="AE20" s="614"/>
      <c r="AF20" s="614"/>
      <c r="AG20" s="614"/>
      <c r="AH20" s="614"/>
      <c r="AI20" s="614"/>
      <c r="AJ20" s="614"/>
      <c r="AK20" s="614"/>
      <c r="AL20" s="614"/>
      <c r="AM20" s="614"/>
      <c r="AN20" s="614"/>
      <c r="AO20" s="614"/>
      <c r="AP20" s="614"/>
      <c r="AQ20" s="614"/>
      <c r="AR20" s="614"/>
      <c r="AS20" s="614"/>
      <c r="AT20" s="614"/>
      <c r="AU20" s="614"/>
      <c r="AV20" s="614"/>
      <c r="AW20" s="614"/>
      <c r="AX20" s="614"/>
      <c r="AY20" s="614"/>
      <c r="AZ20" s="614"/>
      <c r="BA20" s="614"/>
      <c r="BB20" s="614"/>
      <c r="BC20" s="614"/>
      <c r="BD20" s="614"/>
      <c r="BE20" s="614"/>
      <c r="BF20" s="614"/>
      <c r="BG20" s="614"/>
      <c r="BH20" s="614"/>
      <c r="BI20" s="614"/>
      <c r="BJ20" s="614"/>
      <c r="BK20" s="614"/>
      <c r="BL20" s="614"/>
      <c r="BM20" s="614"/>
      <c r="BN20" s="614"/>
      <c r="BO20" s="614"/>
      <c r="BP20" s="614"/>
      <c r="BQ20" s="614"/>
      <c r="BR20" s="614"/>
      <c r="BS20" s="614"/>
      <c r="BT20" s="614"/>
      <c r="BU20" s="614"/>
      <c r="BV20" s="614"/>
      <c r="BW20" s="614"/>
      <c r="BX20" s="614"/>
      <c r="BY20" s="614"/>
      <c r="BZ20" s="614"/>
      <c r="CA20" s="614"/>
      <c r="CB20" s="614"/>
      <c r="CC20" s="614"/>
      <c r="CD20" s="614"/>
      <c r="CE20" s="614"/>
      <c r="CF20" s="614"/>
      <c r="CG20" s="614"/>
      <c r="CH20" s="614"/>
      <c r="CI20" s="614"/>
      <c r="CJ20" s="614"/>
      <c r="CK20" s="614"/>
      <c r="CL20" s="614"/>
      <c r="CM20" s="614"/>
      <c r="CN20" s="614"/>
      <c r="CO20" s="614"/>
      <c r="CP20" s="614"/>
      <c r="CQ20" s="614"/>
      <c r="CR20" s="614"/>
      <c r="CS20" s="614"/>
      <c r="CT20" s="614"/>
      <c r="CU20" s="614"/>
      <c r="CV20" s="614"/>
      <c r="CW20" s="614"/>
      <c r="CX20" s="614"/>
      <c r="CY20" s="614"/>
      <c r="CZ20" s="614"/>
      <c r="DA20" s="614"/>
      <c r="DB20" s="614"/>
      <c r="DC20" s="614"/>
      <c r="DD20" s="614"/>
      <c r="DE20" s="614"/>
      <c r="DF20" s="614"/>
      <c r="DG20" s="614"/>
      <c r="DH20" s="614"/>
      <c r="DI20" s="614"/>
      <c r="DJ20" s="614"/>
      <c r="DK20" s="614"/>
      <c r="DL20" s="614"/>
      <c r="DM20" s="614"/>
      <c r="DN20" s="614"/>
      <c r="DO20" s="614"/>
      <c r="DP20" s="614"/>
      <c r="DQ20" s="614"/>
      <c r="DR20" s="614"/>
      <c r="DS20" s="614"/>
      <c r="DT20" s="614"/>
      <c r="DU20" s="614"/>
      <c r="DV20" s="614"/>
      <c r="DW20" s="614"/>
      <c r="DX20" s="614"/>
      <c r="DY20" s="614"/>
      <c r="DZ20" s="614"/>
      <c r="EA20" s="614"/>
      <c r="EB20" s="614"/>
      <c r="EC20" s="614"/>
      <c r="ED20" s="614"/>
      <c r="EE20" s="614"/>
      <c r="EF20" s="614"/>
      <c r="EG20" s="614"/>
      <c r="EH20" s="614"/>
      <c r="EI20" s="614"/>
      <c r="EJ20" s="614"/>
      <c r="EK20" s="614"/>
      <c r="EL20" s="614"/>
      <c r="EM20" s="614"/>
      <c r="EN20" s="614"/>
      <c r="EO20" s="614"/>
      <c r="EP20" s="614"/>
      <c r="EQ20" s="614"/>
      <c r="ER20" s="614"/>
      <c r="ES20" s="614"/>
      <c r="ET20" s="614"/>
      <c r="EU20" s="614"/>
      <c r="EV20" s="614"/>
      <c r="EW20" s="614"/>
      <c r="EX20" s="614"/>
      <c r="EY20" s="614"/>
      <c r="EZ20" s="614"/>
      <c r="FA20" s="614"/>
      <c r="FB20" s="614"/>
      <c r="FC20" s="614"/>
      <c r="FD20" s="614"/>
      <c r="FE20" s="614"/>
      <c r="FF20" s="614"/>
      <c r="FG20" s="614"/>
      <c r="FH20" s="614"/>
      <c r="FI20" s="614"/>
      <c r="FJ20" s="614"/>
      <c r="FK20" s="614"/>
      <c r="FL20" s="614"/>
      <c r="FM20" s="614"/>
    </row>
    <row r="21" spans="1:170">
      <c r="A21" s="591" t="s">
        <v>486</v>
      </c>
      <c r="B21" s="617"/>
      <c r="C21" s="618">
        <v>0</v>
      </c>
      <c r="D21" s="618">
        <v>4.2266448407570145</v>
      </c>
      <c r="E21" s="618">
        <v>54.415619845311923</v>
      </c>
      <c r="F21" s="618">
        <v>-6.0214379023638571</v>
      </c>
      <c r="G21" s="618">
        <v>0</v>
      </c>
      <c r="H21" s="618">
        <v>2.3215002240941396</v>
      </c>
      <c r="I21" s="618">
        <v>43.746799331698597</v>
      </c>
      <c r="J21" s="618">
        <v>-7.0907896538383836E-2</v>
      </c>
      <c r="K21" s="618">
        <v>0</v>
      </c>
      <c r="L21" s="618">
        <v>25.114743044761401</v>
      </c>
      <c r="M21" s="618">
        <v>0</v>
      </c>
      <c r="N21" s="618">
        <v>25.086477207163366</v>
      </c>
      <c r="O21" s="618">
        <v>5.3470529646955836</v>
      </c>
      <c r="P21" s="618">
        <v>0.58338239913758616</v>
      </c>
      <c r="Q21" s="618">
        <v>18.335558377003881</v>
      </c>
      <c r="R21" s="618">
        <v>0</v>
      </c>
      <c r="S21" s="618">
        <v>8.5000806132799894E-2</v>
      </c>
      <c r="T21" s="618">
        <v>16.714404260901468</v>
      </c>
      <c r="U21" s="613"/>
      <c r="V21" s="613"/>
      <c r="W21" s="613"/>
      <c r="X21" s="613"/>
      <c r="Y21" s="613"/>
      <c r="Z21" s="613"/>
      <c r="AA21" s="613"/>
      <c r="AB21" s="614"/>
      <c r="AC21" s="614"/>
      <c r="AD21" s="614"/>
      <c r="AE21" s="614"/>
      <c r="AF21" s="614"/>
      <c r="AG21" s="614"/>
      <c r="AH21" s="614"/>
      <c r="AI21" s="614"/>
      <c r="AJ21" s="614"/>
      <c r="AK21" s="614"/>
      <c r="AL21" s="614"/>
      <c r="AM21" s="614"/>
      <c r="AN21" s="614"/>
      <c r="AO21" s="614"/>
      <c r="AP21" s="614"/>
      <c r="AQ21" s="614"/>
      <c r="AR21" s="614"/>
      <c r="AS21" s="614"/>
      <c r="AT21" s="614"/>
      <c r="AU21" s="614"/>
      <c r="AV21" s="614"/>
      <c r="AW21" s="614"/>
      <c r="AX21" s="614"/>
      <c r="AY21" s="614"/>
      <c r="AZ21" s="614"/>
      <c r="BA21" s="614"/>
      <c r="BB21" s="614"/>
      <c r="BC21" s="614"/>
      <c r="BD21" s="614"/>
      <c r="BE21" s="614"/>
      <c r="BF21" s="614"/>
      <c r="BG21" s="614"/>
      <c r="BH21" s="614"/>
      <c r="BI21" s="614"/>
      <c r="BJ21" s="614"/>
      <c r="BK21" s="614"/>
      <c r="BL21" s="614"/>
      <c r="BM21" s="614"/>
      <c r="BN21" s="614"/>
      <c r="BO21" s="614"/>
      <c r="BP21" s="614"/>
      <c r="BQ21" s="614"/>
      <c r="BR21" s="614"/>
      <c r="BS21" s="614"/>
      <c r="BT21" s="614"/>
      <c r="BU21" s="614"/>
      <c r="BV21" s="614"/>
      <c r="BW21" s="614"/>
      <c r="BX21" s="614"/>
      <c r="BY21" s="614"/>
      <c r="BZ21" s="614"/>
      <c r="CA21" s="614"/>
      <c r="CB21" s="614"/>
      <c r="CC21" s="614"/>
      <c r="CD21" s="614"/>
      <c r="CE21" s="614"/>
      <c r="CF21" s="614"/>
      <c r="CG21" s="614"/>
      <c r="CH21" s="614"/>
      <c r="CI21" s="614"/>
      <c r="CJ21" s="614"/>
      <c r="CK21" s="614"/>
      <c r="CL21" s="614"/>
      <c r="CM21" s="614"/>
      <c r="CN21" s="614"/>
      <c r="CO21" s="614"/>
      <c r="CP21" s="614"/>
      <c r="CQ21" s="614"/>
      <c r="CR21" s="614"/>
      <c r="CS21" s="614"/>
      <c r="CT21" s="614"/>
      <c r="CU21" s="614"/>
      <c r="CV21" s="614"/>
      <c r="CW21" s="614"/>
      <c r="CX21" s="614"/>
      <c r="CY21" s="614"/>
      <c r="CZ21" s="614"/>
      <c r="DA21" s="614"/>
      <c r="DB21" s="614"/>
      <c r="DC21" s="614"/>
      <c r="DD21" s="614"/>
      <c r="DE21" s="614"/>
      <c r="DF21" s="614"/>
      <c r="DG21" s="614"/>
      <c r="DH21" s="614"/>
      <c r="DI21" s="614"/>
      <c r="DJ21" s="614"/>
      <c r="DK21" s="614"/>
      <c r="DL21" s="614"/>
      <c r="DM21" s="614"/>
      <c r="DN21" s="614"/>
      <c r="DO21" s="614"/>
      <c r="DP21" s="614"/>
      <c r="DQ21" s="614"/>
      <c r="DR21" s="614"/>
      <c r="DS21" s="614"/>
      <c r="DT21" s="614"/>
      <c r="DU21" s="614"/>
      <c r="DV21" s="614"/>
      <c r="DW21" s="614"/>
      <c r="DX21" s="614"/>
      <c r="DY21" s="614"/>
      <c r="DZ21" s="614"/>
      <c r="EA21" s="614"/>
      <c r="EB21" s="614"/>
      <c r="EC21" s="614"/>
      <c r="ED21" s="614"/>
      <c r="EE21" s="614"/>
      <c r="EF21" s="614"/>
      <c r="EG21" s="614"/>
      <c r="EH21" s="614"/>
      <c r="EI21" s="614"/>
      <c r="EJ21" s="614"/>
      <c r="EK21" s="614"/>
      <c r="EL21" s="614"/>
      <c r="EM21" s="614"/>
      <c r="EN21" s="614"/>
      <c r="EO21" s="614"/>
      <c r="EP21" s="614"/>
      <c r="EQ21" s="614"/>
      <c r="ER21" s="614"/>
      <c r="ES21" s="614"/>
      <c r="ET21" s="614"/>
      <c r="EU21" s="614"/>
      <c r="EV21" s="614"/>
      <c r="EW21" s="614"/>
      <c r="EX21" s="614"/>
      <c r="EY21" s="614"/>
      <c r="EZ21" s="614"/>
      <c r="FA21" s="614"/>
      <c r="FB21" s="614"/>
      <c r="FC21" s="614"/>
      <c r="FD21" s="614"/>
      <c r="FE21" s="614"/>
      <c r="FF21" s="614"/>
      <c r="FG21" s="614"/>
      <c r="FH21" s="614"/>
      <c r="FI21" s="614"/>
      <c r="FJ21" s="614"/>
      <c r="FK21" s="614"/>
      <c r="FL21" s="614"/>
      <c r="FM21" s="614"/>
    </row>
    <row r="22" spans="1:170">
      <c r="B22" s="617"/>
      <c r="C22" s="618"/>
      <c r="D22" s="618"/>
      <c r="E22" s="618"/>
      <c r="F22" s="618"/>
      <c r="G22" s="618"/>
      <c r="H22" s="618"/>
      <c r="I22" s="618"/>
      <c r="J22" s="618"/>
      <c r="K22" s="618"/>
      <c r="L22" s="618"/>
      <c r="M22" s="618"/>
      <c r="N22" s="618"/>
      <c r="O22" s="618"/>
      <c r="P22" s="618"/>
      <c r="Q22" s="618"/>
      <c r="R22" s="618"/>
      <c r="S22" s="618"/>
      <c r="T22" s="618"/>
      <c r="U22" s="613"/>
      <c r="V22" s="613"/>
      <c r="W22" s="613"/>
      <c r="X22" s="613"/>
      <c r="Y22" s="613"/>
      <c r="Z22" s="613"/>
      <c r="AA22" s="613"/>
      <c r="AB22" s="614"/>
      <c r="AC22" s="614"/>
      <c r="AD22" s="614"/>
      <c r="AE22" s="614"/>
      <c r="AF22" s="614"/>
      <c r="AG22" s="614"/>
      <c r="AH22" s="614"/>
      <c r="AI22" s="614"/>
      <c r="AJ22" s="614"/>
      <c r="AK22" s="614"/>
      <c r="AL22" s="614"/>
      <c r="AM22" s="614"/>
      <c r="AN22" s="614"/>
      <c r="AO22" s="614"/>
      <c r="AP22" s="614"/>
      <c r="AQ22" s="614"/>
      <c r="AR22" s="614"/>
      <c r="AS22" s="614"/>
      <c r="AT22" s="614"/>
      <c r="AU22" s="614"/>
      <c r="AV22" s="614"/>
      <c r="AW22" s="614"/>
      <c r="AX22" s="614"/>
      <c r="AY22" s="614"/>
      <c r="AZ22" s="614"/>
      <c r="BA22" s="614"/>
      <c r="BB22" s="614"/>
      <c r="BC22" s="614"/>
      <c r="BD22" s="614"/>
      <c r="BE22" s="614"/>
      <c r="BF22" s="614"/>
      <c r="BG22" s="614"/>
      <c r="BH22" s="614"/>
      <c r="BI22" s="614"/>
      <c r="BJ22" s="614"/>
      <c r="BK22" s="614"/>
      <c r="BL22" s="614"/>
      <c r="BM22" s="614"/>
      <c r="BN22" s="614"/>
      <c r="BO22" s="614"/>
      <c r="BP22" s="614"/>
      <c r="BQ22" s="614"/>
      <c r="BR22" s="614"/>
      <c r="BS22" s="614"/>
      <c r="BT22" s="614"/>
      <c r="BU22" s="614"/>
      <c r="BV22" s="614"/>
      <c r="BW22" s="614"/>
      <c r="BX22" s="614"/>
      <c r="BY22" s="614"/>
      <c r="BZ22" s="614"/>
      <c r="CA22" s="614"/>
      <c r="CB22" s="614"/>
      <c r="CC22" s="614"/>
      <c r="CD22" s="614"/>
      <c r="CE22" s="614"/>
      <c r="CF22" s="614"/>
      <c r="CG22" s="614"/>
      <c r="CH22" s="614"/>
      <c r="CI22" s="614"/>
      <c r="CJ22" s="614"/>
      <c r="CK22" s="614"/>
      <c r="CL22" s="614"/>
      <c r="CM22" s="614"/>
      <c r="CN22" s="614"/>
      <c r="CO22" s="614"/>
      <c r="CP22" s="614"/>
      <c r="CQ22" s="614"/>
      <c r="CR22" s="614"/>
      <c r="CS22" s="614"/>
      <c r="CT22" s="614"/>
      <c r="CU22" s="614"/>
      <c r="CV22" s="614"/>
      <c r="CW22" s="614"/>
      <c r="CX22" s="614"/>
      <c r="CY22" s="614"/>
      <c r="CZ22" s="614"/>
      <c r="DA22" s="614"/>
      <c r="DB22" s="614"/>
      <c r="DC22" s="614"/>
      <c r="DD22" s="614"/>
      <c r="DE22" s="614"/>
      <c r="DF22" s="614"/>
      <c r="DG22" s="614"/>
      <c r="DH22" s="614"/>
      <c r="DI22" s="614"/>
      <c r="DJ22" s="614"/>
      <c r="DK22" s="614"/>
      <c r="DL22" s="614"/>
      <c r="DM22" s="614"/>
      <c r="DN22" s="614"/>
      <c r="DO22" s="614"/>
      <c r="DP22" s="614"/>
      <c r="DQ22" s="614"/>
      <c r="DR22" s="614"/>
      <c r="DS22" s="614"/>
      <c r="DT22" s="614"/>
      <c r="DU22" s="614"/>
      <c r="DV22" s="614"/>
      <c r="DW22" s="614"/>
      <c r="DX22" s="614"/>
      <c r="DY22" s="614"/>
      <c r="DZ22" s="614"/>
      <c r="EA22" s="614"/>
      <c r="EB22" s="614"/>
      <c r="EC22" s="614"/>
      <c r="ED22" s="614"/>
      <c r="EE22" s="614"/>
      <c r="EF22" s="614"/>
      <c r="EG22" s="614"/>
      <c r="EH22" s="614"/>
      <c r="EI22" s="614"/>
      <c r="EJ22" s="614"/>
      <c r="EK22" s="614"/>
      <c r="EL22" s="614"/>
      <c r="EM22" s="614"/>
      <c r="EN22" s="614"/>
      <c r="EO22" s="614"/>
      <c r="EP22" s="614"/>
      <c r="EQ22" s="614"/>
      <c r="ER22" s="614"/>
      <c r="ES22" s="614"/>
      <c r="ET22" s="614"/>
      <c r="EU22" s="614"/>
      <c r="EV22" s="614"/>
      <c r="EW22" s="614"/>
      <c r="EX22" s="614"/>
      <c r="EY22" s="614"/>
      <c r="EZ22" s="614"/>
      <c r="FA22" s="614"/>
      <c r="FB22" s="614"/>
      <c r="FC22" s="614"/>
      <c r="FD22" s="614"/>
      <c r="FE22" s="614"/>
      <c r="FF22" s="614"/>
      <c r="FG22" s="614"/>
      <c r="FH22" s="614"/>
      <c r="FI22" s="614"/>
      <c r="FJ22" s="614"/>
      <c r="FK22" s="614"/>
      <c r="FL22" s="614"/>
      <c r="FM22" s="614"/>
    </row>
    <row r="23" spans="1:170">
      <c r="A23" s="591" t="s">
        <v>487</v>
      </c>
      <c r="B23" s="617"/>
      <c r="C23" s="618">
        <v>0</v>
      </c>
      <c r="D23" s="618">
        <v>69.258780620889709</v>
      </c>
      <c r="E23" s="618">
        <v>23.602667384521439</v>
      </c>
      <c r="F23" s="618">
        <v>36.3599843416224</v>
      </c>
      <c r="G23" s="618">
        <v>0</v>
      </c>
      <c r="H23" s="618">
        <v>16.399002731874351</v>
      </c>
      <c r="I23" s="618">
        <v>0</v>
      </c>
      <c r="J23" s="618">
        <v>36.397659028479715</v>
      </c>
      <c r="K23" s="618">
        <v>0</v>
      </c>
      <c r="L23" s="618">
        <v>37.291924629665935</v>
      </c>
      <c r="M23" s="618">
        <v>-2.0758685153450691</v>
      </c>
      <c r="N23" s="618">
        <v>31.651179736621039</v>
      </c>
      <c r="O23" s="618">
        <v>44.66951541523968</v>
      </c>
      <c r="P23" s="618">
        <v>0</v>
      </c>
      <c r="Q23" s="618">
        <v>16.973776158357911</v>
      </c>
      <c r="R23" s="618">
        <v>0</v>
      </c>
      <c r="S23" s="618">
        <v>1.9944611990177354</v>
      </c>
      <c r="T23" s="618">
        <v>22.350460230024151</v>
      </c>
      <c r="U23" s="613"/>
      <c r="V23" s="613"/>
      <c r="W23" s="613"/>
      <c r="X23" s="613"/>
      <c r="Y23" s="613"/>
      <c r="Z23" s="613"/>
      <c r="AA23" s="613"/>
      <c r="AB23" s="614"/>
      <c r="AC23" s="614"/>
      <c r="AD23" s="614"/>
      <c r="AE23" s="614"/>
      <c r="AF23" s="614"/>
      <c r="AG23" s="614"/>
      <c r="AH23" s="614"/>
      <c r="AI23" s="614"/>
      <c r="AJ23" s="614"/>
      <c r="AK23" s="614"/>
      <c r="AL23" s="614"/>
      <c r="AM23" s="614"/>
      <c r="AN23" s="614"/>
      <c r="AO23" s="614"/>
      <c r="AP23" s="614"/>
      <c r="AQ23" s="614"/>
      <c r="AR23" s="614"/>
      <c r="AS23" s="614"/>
      <c r="AT23" s="614"/>
      <c r="AU23" s="614"/>
      <c r="AV23" s="614"/>
      <c r="AW23" s="614"/>
      <c r="AX23" s="614"/>
      <c r="AY23" s="614"/>
      <c r="AZ23" s="614"/>
      <c r="BA23" s="614"/>
      <c r="BB23" s="614"/>
      <c r="BC23" s="614"/>
      <c r="BD23" s="614"/>
      <c r="BE23" s="614"/>
      <c r="BF23" s="614"/>
      <c r="BG23" s="614"/>
      <c r="BH23" s="614"/>
      <c r="BI23" s="614"/>
      <c r="BJ23" s="614"/>
      <c r="BK23" s="614"/>
      <c r="BL23" s="614"/>
      <c r="BM23" s="614"/>
      <c r="BN23" s="614"/>
      <c r="BO23" s="614"/>
      <c r="BP23" s="614"/>
      <c r="BQ23" s="614"/>
      <c r="BR23" s="614"/>
      <c r="BS23" s="614"/>
      <c r="BT23" s="614"/>
      <c r="BU23" s="614"/>
      <c r="BV23" s="614"/>
      <c r="BW23" s="614"/>
      <c r="BX23" s="614"/>
      <c r="BY23" s="614"/>
      <c r="BZ23" s="614"/>
      <c r="CA23" s="614"/>
      <c r="CB23" s="614"/>
      <c r="CC23" s="614"/>
      <c r="CD23" s="614"/>
      <c r="CE23" s="614"/>
      <c r="CF23" s="614"/>
      <c r="CG23" s="614"/>
      <c r="CH23" s="614"/>
      <c r="CI23" s="614"/>
      <c r="CJ23" s="614"/>
      <c r="CK23" s="614"/>
      <c r="CL23" s="614"/>
      <c r="CM23" s="614"/>
      <c r="CN23" s="614"/>
      <c r="CO23" s="614"/>
      <c r="CP23" s="614"/>
      <c r="CQ23" s="614"/>
      <c r="CR23" s="614"/>
      <c r="CS23" s="614"/>
      <c r="CT23" s="614"/>
      <c r="CU23" s="614"/>
      <c r="CV23" s="614"/>
      <c r="CW23" s="614"/>
      <c r="CX23" s="614"/>
      <c r="CY23" s="614"/>
      <c r="CZ23" s="614"/>
      <c r="DA23" s="614"/>
      <c r="DB23" s="614"/>
      <c r="DC23" s="614"/>
      <c r="DD23" s="614"/>
      <c r="DE23" s="614"/>
      <c r="DF23" s="614"/>
      <c r="DG23" s="614"/>
      <c r="DH23" s="614"/>
      <c r="DI23" s="614"/>
      <c r="DJ23" s="614"/>
      <c r="DK23" s="614"/>
      <c r="DL23" s="614"/>
      <c r="DM23" s="614"/>
      <c r="DN23" s="614"/>
      <c r="DO23" s="614"/>
      <c r="DP23" s="614"/>
      <c r="DQ23" s="614"/>
      <c r="DR23" s="614"/>
      <c r="DS23" s="614"/>
      <c r="DT23" s="614"/>
      <c r="DU23" s="614"/>
      <c r="DV23" s="614"/>
      <c r="DW23" s="614"/>
      <c r="DX23" s="614"/>
      <c r="DY23" s="614"/>
      <c r="DZ23" s="614"/>
      <c r="EA23" s="614"/>
      <c r="EB23" s="614"/>
      <c r="EC23" s="614"/>
      <c r="ED23" s="614"/>
      <c r="EE23" s="614"/>
      <c r="EF23" s="614"/>
      <c r="EG23" s="614"/>
      <c r="EH23" s="614"/>
      <c r="EI23" s="614"/>
      <c r="EJ23" s="614"/>
      <c r="EK23" s="614"/>
      <c r="EL23" s="614"/>
      <c r="EM23" s="614"/>
      <c r="EN23" s="614"/>
      <c r="EO23" s="614"/>
      <c r="EP23" s="614"/>
      <c r="EQ23" s="614"/>
      <c r="ER23" s="614"/>
      <c r="ES23" s="614"/>
      <c r="ET23" s="614"/>
      <c r="EU23" s="614"/>
      <c r="EV23" s="614"/>
      <c r="EW23" s="614"/>
      <c r="EX23" s="614"/>
      <c r="EY23" s="614"/>
      <c r="EZ23" s="614"/>
      <c r="FA23" s="614"/>
      <c r="FB23" s="614"/>
      <c r="FC23" s="614"/>
      <c r="FD23" s="614"/>
      <c r="FE23" s="614"/>
      <c r="FF23" s="614"/>
      <c r="FG23" s="614"/>
      <c r="FH23" s="614"/>
      <c r="FI23" s="614"/>
      <c r="FJ23" s="614"/>
      <c r="FK23" s="614"/>
      <c r="FL23" s="614"/>
      <c r="FM23" s="614"/>
    </row>
    <row r="24" spans="1:170">
      <c r="B24" s="617"/>
      <c r="C24" s="618"/>
      <c r="D24" s="618"/>
      <c r="E24" s="618"/>
      <c r="F24" s="618"/>
      <c r="G24" s="618"/>
      <c r="H24" s="618"/>
      <c r="I24" s="618"/>
      <c r="J24" s="618"/>
      <c r="K24" s="618"/>
      <c r="L24" s="618"/>
      <c r="M24" s="618"/>
      <c r="N24" s="618"/>
      <c r="O24" s="618"/>
      <c r="P24" s="618"/>
      <c r="Q24" s="618"/>
      <c r="R24" s="618"/>
      <c r="S24" s="618"/>
      <c r="T24" s="618"/>
      <c r="U24" s="613"/>
      <c r="V24" s="613"/>
      <c r="W24" s="613"/>
      <c r="X24" s="613"/>
      <c r="Y24" s="613"/>
      <c r="Z24" s="613"/>
      <c r="AA24" s="613"/>
      <c r="AB24" s="614"/>
      <c r="AC24" s="614"/>
      <c r="AD24" s="614"/>
      <c r="AE24" s="614"/>
      <c r="AF24" s="614"/>
      <c r="AG24" s="614"/>
      <c r="AH24" s="614"/>
      <c r="AI24" s="614"/>
      <c r="AJ24" s="614"/>
      <c r="AK24" s="614"/>
      <c r="AL24" s="614"/>
      <c r="AM24" s="614"/>
      <c r="AN24" s="614"/>
      <c r="AO24" s="614"/>
      <c r="AP24" s="614"/>
      <c r="AQ24" s="614"/>
      <c r="AR24" s="614"/>
      <c r="AS24" s="614"/>
      <c r="AT24" s="614"/>
      <c r="AU24" s="614"/>
      <c r="AV24" s="614"/>
      <c r="AW24" s="614"/>
      <c r="AX24" s="614"/>
      <c r="AY24" s="614"/>
      <c r="AZ24" s="614"/>
      <c r="BA24" s="614"/>
      <c r="BB24" s="614"/>
      <c r="BC24" s="614"/>
      <c r="BD24" s="614"/>
      <c r="BE24" s="614"/>
      <c r="BF24" s="614"/>
      <c r="BG24" s="614"/>
      <c r="BH24" s="614"/>
      <c r="BI24" s="614"/>
      <c r="BJ24" s="614"/>
      <c r="BK24" s="614"/>
      <c r="BL24" s="614"/>
      <c r="BM24" s="614"/>
      <c r="BN24" s="614"/>
      <c r="BO24" s="614"/>
      <c r="BP24" s="614"/>
      <c r="BQ24" s="614"/>
      <c r="BR24" s="614"/>
      <c r="BS24" s="614"/>
      <c r="BT24" s="614"/>
      <c r="BU24" s="614"/>
      <c r="BV24" s="614"/>
      <c r="BW24" s="614"/>
      <c r="BX24" s="614"/>
      <c r="BY24" s="614"/>
      <c r="BZ24" s="614"/>
      <c r="CA24" s="614"/>
      <c r="CB24" s="614"/>
      <c r="CC24" s="614"/>
      <c r="CD24" s="614"/>
      <c r="CE24" s="614"/>
      <c r="CF24" s="614"/>
      <c r="CG24" s="614"/>
      <c r="CH24" s="614"/>
      <c r="CI24" s="614"/>
      <c r="CJ24" s="614"/>
      <c r="CK24" s="614"/>
      <c r="CL24" s="614"/>
      <c r="CM24" s="614"/>
      <c r="CN24" s="614"/>
      <c r="CO24" s="614"/>
      <c r="CP24" s="614"/>
      <c r="CQ24" s="614"/>
      <c r="CR24" s="614"/>
      <c r="CS24" s="614"/>
      <c r="CT24" s="614"/>
      <c r="CU24" s="614"/>
      <c r="CV24" s="614"/>
      <c r="CW24" s="614"/>
      <c r="CX24" s="614"/>
      <c r="CY24" s="614"/>
      <c r="CZ24" s="614"/>
      <c r="DA24" s="614"/>
      <c r="DB24" s="614"/>
      <c r="DC24" s="614"/>
      <c r="DD24" s="614"/>
      <c r="DE24" s="614"/>
      <c r="DF24" s="614"/>
      <c r="DG24" s="614"/>
      <c r="DH24" s="614"/>
      <c r="DI24" s="614"/>
      <c r="DJ24" s="614"/>
      <c r="DK24" s="614"/>
      <c r="DL24" s="614"/>
      <c r="DM24" s="614"/>
      <c r="DN24" s="614"/>
      <c r="DO24" s="614"/>
      <c r="DP24" s="614"/>
      <c r="DQ24" s="614"/>
      <c r="DR24" s="614"/>
      <c r="DS24" s="614"/>
      <c r="DT24" s="614"/>
      <c r="DU24" s="614"/>
      <c r="DV24" s="614"/>
      <c r="DW24" s="614"/>
      <c r="DX24" s="614"/>
      <c r="DY24" s="614"/>
      <c r="DZ24" s="614"/>
      <c r="EA24" s="614"/>
      <c r="EB24" s="614"/>
      <c r="EC24" s="614"/>
      <c r="ED24" s="614"/>
      <c r="EE24" s="614"/>
      <c r="EF24" s="614"/>
      <c r="EG24" s="614"/>
      <c r="EH24" s="614"/>
      <c r="EI24" s="614"/>
      <c r="EJ24" s="614"/>
      <c r="EK24" s="614"/>
      <c r="EL24" s="614"/>
      <c r="EM24" s="614"/>
      <c r="EN24" s="614"/>
      <c r="EO24" s="614"/>
      <c r="EP24" s="614"/>
      <c r="EQ24" s="614"/>
      <c r="ER24" s="614"/>
      <c r="ES24" s="614"/>
      <c r="ET24" s="614"/>
      <c r="EU24" s="614"/>
      <c r="EV24" s="614"/>
      <c r="EW24" s="614"/>
      <c r="EX24" s="614"/>
      <c r="EY24" s="614"/>
      <c r="EZ24" s="614"/>
      <c r="FA24" s="614"/>
      <c r="FB24" s="614"/>
      <c r="FC24" s="614"/>
      <c r="FD24" s="614"/>
      <c r="FE24" s="614"/>
      <c r="FF24" s="614"/>
      <c r="FG24" s="614"/>
      <c r="FH24" s="614"/>
      <c r="FI24" s="614"/>
      <c r="FJ24" s="614"/>
      <c r="FK24" s="614"/>
      <c r="FL24" s="614"/>
      <c r="FM24" s="614"/>
    </row>
    <row r="25" spans="1:170">
      <c r="A25" s="591" t="s">
        <v>488</v>
      </c>
      <c r="B25" s="617"/>
      <c r="C25" s="618">
        <v>0</v>
      </c>
      <c r="D25" s="618">
        <v>0</v>
      </c>
      <c r="E25" s="618">
        <v>0</v>
      </c>
      <c r="F25" s="618">
        <v>13.891678627927332</v>
      </c>
      <c r="G25" s="618">
        <v>0</v>
      </c>
      <c r="H25" s="618">
        <v>78.566663502450339</v>
      </c>
      <c r="I25" s="618">
        <v>0</v>
      </c>
      <c r="J25" s="618">
        <v>63.673248868058664</v>
      </c>
      <c r="K25" s="618">
        <v>0</v>
      </c>
      <c r="L25" s="618">
        <v>0</v>
      </c>
      <c r="M25" s="618">
        <v>102.07598306498171</v>
      </c>
      <c r="N25" s="618">
        <v>15.331603432179921</v>
      </c>
      <c r="O25" s="618">
        <v>49.983407883130724</v>
      </c>
      <c r="P25" s="618">
        <v>0</v>
      </c>
      <c r="Q25" s="618">
        <v>21.883226740980191</v>
      </c>
      <c r="R25" s="618">
        <v>0</v>
      </c>
      <c r="S25" s="618">
        <v>97.920537994849482</v>
      </c>
      <c r="T25" s="618">
        <v>31.116577047762984</v>
      </c>
      <c r="U25" s="613"/>
      <c r="V25" s="613"/>
      <c r="W25" s="613"/>
      <c r="X25" s="613"/>
      <c r="Y25" s="613"/>
      <c r="Z25" s="613"/>
      <c r="AA25" s="613"/>
      <c r="AB25" s="614"/>
      <c r="AC25" s="614"/>
      <c r="AD25" s="614"/>
      <c r="AE25" s="614"/>
      <c r="AF25" s="614"/>
      <c r="AG25" s="614"/>
      <c r="AH25" s="614"/>
      <c r="AI25" s="614"/>
      <c r="AJ25" s="614"/>
      <c r="AK25" s="614"/>
      <c r="AL25" s="614"/>
      <c r="AM25" s="614"/>
      <c r="AN25" s="614"/>
      <c r="AO25" s="614"/>
      <c r="AP25" s="614"/>
      <c r="AQ25" s="614"/>
      <c r="AR25" s="614"/>
      <c r="AS25" s="614"/>
      <c r="AT25" s="614"/>
      <c r="AU25" s="614"/>
      <c r="AV25" s="614"/>
      <c r="AW25" s="614"/>
      <c r="AX25" s="614"/>
      <c r="AY25" s="614"/>
      <c r="AZ25" s="614"/>
      <c r="BA25" s="614"/>
      <c r="BB25" s="614"/>
      <c r="BC25" s="614"/>
      <c r="BD25" s="614"/>
      <c r="BE25" s="614"/>
      <c r="BF25" s="614"/>
      <c r="BG25" s="614"/>
      <c r="BH25" s="614"/>
      <c r="BI25" s="614"/>
      <c r="BJ25" s="614"/>
      <c r="BK25" s="614"/>
      <c r="BL25" s="614"/>
      <c r="BM25" s="614"/>
      <c r="BN25" s="614"/>
      <c r="BO25" s="614"/>
      <c r="BP25" s="614"/>
      <c r="BQ25" s="614"/>
      <c r="BR25" s="614"/>
      <c r="BS25" s="614"/>
      <c r="BT25" s="614"/>
      <c r="BU25" s="614"/>
      <c r="BV25" s="614"/>
      <c r="BW25" s="614"/>
      <c r="BX25" s="614"/>
      <c r="BY25" s="614"/>
      <c r="BZ25" s="614"/>
      <c r="CA25" s="614"/>
      <c r="CB25" s="614"/>
      <c r="CC25" s="614"/>
      <c r="CD25" s="614"/>
      <c r="CE25" s="614"/>
      <c r="CF25" s="614"/>
      <c r="CG25" s="614"/>
      <c r="CH25" s="614"/>
      <c r="CI25" s="614"/>
      <c r="CJ25" s="614"/>
      <c r="CK25" s="614"/>
      <c r="CL25" s="614"/>
      <c r="CM25" s="614"/>
      <c r="CN25" s="614"/>
      <c r="CO25" s="614"/>
      <c r="CP25" s="614"/>
      <c r="CQ25" s="614"/>
      <c r="CR25" s="614"/>
      <c r="CS25" s="614"/>
      <c r="CT25" s="614"/>
      <c r="CU25" s="614"/>
      <c r="CV25" s="614"/>
      <c r="CW25" s="614"/>
      <c r="CX25" s="614"/>
      <c r="CY25" s="614"/>
      <c r="CZ25" s="614"/>
      <c r="DA25" s="614"/>
      <c r="DB25" s="614"/>
      <c r="DC25" s="614"/>
      <c r="DD25" s="614"/>
      <c r="DE25" s="614"/>
      <c r="DF25" s="614"/>
      <c r="DG25" s="614"/>
      <c r="DH25" s="614"/>
      <c r="DI25" s="614"/>
      <c r="DJ25" s="614"/>
      <c r="DK25" s="614"/>
      <c r="DL25" s="614"/>
      <c r="DM25" s="614"/>
      <c r="DN25" s="614"/>
      <c r="DO25" s="614"/>
      <c r="DP25" s="614"/>
      <c r="DQ25" s="614"/>
      <c r="DR25" s="614"/>
      <c r="DS25" s="614"/>
      <c r="DT25" s="614"/>
      <c r="DU25" s="614"/>
      <c r="DV25" s="614"/>
      <c r="DW25" s="614"/>
      <c r="DX25" s="614"/>
      <c r="DY25" s="614"/>
      <c r="DZ25" s="614"/>
      <c r="EA25" s="614"/>
      <c r="EB25" s="614"/>
      <c r="EC25" s="614"/>
      <c r="ED25" s="614"/>
      <c r="EE25" s="614"/>
      <c r="EF25" s="614"/>
      <c r="EG25" s="614"/>
      <c r="EH25" s="614"/>
      <c r="EI25" s="614"/>
      <c r="EJ25" s="614"/>
      <c r="EK25" s="614"/>
      <c r="EL25" s="614"/>
      <c r="EM25" s="614"/>
      <c r="EN25" s="614"/>
      <c r="EO25" s="614"/>
      <c r="EP25" s="614"/>
      <c r="EQ25" s="614"/>
      <c r="ER25" s="614"/>
      <c r="ES25" s="614"/>
      <c r="ET25" s="614"/>
      <c r="EU25" s="614"/>
      <c r="EV25" s="614"/>
      <c r="EW25" s="614"/>
      <c r="EX25" s="614"/>
      <c r="EY25" s="614"/>
      <c r="EZ25" s="614"/>
      <c r="FA25" s="614"/>
      <c r="FB25" s="614"/>
      <c r="FC25" s="614"/>
      <c r="FD25" s="614"/>
      <c r="FE25" s="614"/>
      <c r="FF25" s="614"/>
      <c r="FG25" s="614"/>
      <c r="FH25" s="614"/>
      <c r="FI25" s="614"/>
      <c r="FJ25" s="614"/>
      <c r="FK25" s="614"/>
      <c r="FL25" s="614"/>
      <c r="FM25" s="614"/>
    </row>
    <row r="26" spans="1:170" ht="14.4" thickBot="1">
      <c r="A26" s="624"/>
      <c r="B26" s="624"/>
      <c r="C26" s="624"/>
      <c r="D26" s="625"/>
      <c r="E26" s="625"/>
      <c r="F26" s="625"/>
      <c r="G26" s="625"/>
      <c r="H26" s="625"/>
      <c r="I26" s="625"/>
      <c r="J26" s="625"/>
      <c r="K26" s="625"/>
      <c r="L26" s="625"/>
      <c r="M26" s="625"/>
      <c r="N26" s="625"/>
      <c r="O26" s="625"/>
      <c r="P26" s="625"/>
      <c r="Q26" s="625"/>
      <c r="R26" s="625"/>
      <c r="S26" s="625"/>
      <c r="T26" s="625"/>
      <c r="U26" s="613"/>
      <c r="V26" s="613"/>
      <c r="W26" s="613"/>
      <c r="X26" s="613"/>
      <c r="Y26" s="613"/>
      <c r="Z26" s="613"/>
      <c r="AA26" s="613"/>
      <c r="AB26" s="614"/>
      <c r="AC26" s="614"/>
      <c r="AD26" s="614"/>
      <c r="AE26" s="614"/>
      <c r="AF26" s="614"/>
      <c r="AG26" s="614"/>
      <c r="AH26" s="614"/>
      <c r="AI26" s="614"/>
      <c r="AJ26" s="614"/>
      <c r="AK26" s="614"/>
      <c r="AL26" s="614"/>
      <c r="AM26" s="614"/>
      <c r="AN26" s="614"/>
      <c r="AO26" s="614"/>
      <c r="AP26" s="614"/>
      <c r="AQ26" s="614"/>
      <c r="AR26" s="614"/>
      <c r="AS26" s="614"/>
      <c r="AT26" s="614"/>
      <c r="AU26" s="614"/>
      <c r="AV26" s="614"/>
      <c r="AW26" s="614"/>
      <c r="AX26" s="614"/>
      <c r="AY26" s="614"/>
      <c r="AZ26" s="614"/>
      <c r="BA26" s="614"/>
      <c r="BB26" s="614"/>
      <c r="BC26" s="614"/>
      <c r="BD26" s="614"/>
      <c r="BE26" s="614"/>
      <c r="BF26" s="614"/>
      <c r="BG26" s="614"/>
      <c r="BH26" s="614"/>
      <c r="BI26" s="614"/>
      <c r="BJ26" s="614"/>
      <c r="BK26" s="614"/>
      <c r="BL26" s="614"/>
      <c r="BM26" s="614"/>
      <c r="BN26" s="614"/>
      <c r="BO26" s="614"/>
      <c r="BP26" s="614"/>
      <c r="BQ26" s="614"/>
      <c r="BR26" s="614"/>
      <c r="BS26" s="614"/>
      <c r="BT26" s="614"/>
      <c r="BU26" s="614"/>
      <c r="BV26" s="614"/>
      <c r="BW26" s="614"/>
      <c r="BX26" s="614"/>
      <c r="BY26" s="614"/>
      <c r="BZ26" s="614"/>
      <c r="CA26" s="614"/>
      <c r="CB26" s="614"/>
      <c r="CC26" s="614"/>
      <c r="CD26" s="614"/>
      <c r="CE26" s="614"/>
      <c r="CF26" s="614"/>
      <c r="CG26" s="614"/>
      <c r="CH26" s="614"/>
      <c r="CI26" s="614"/>
      <c r="CJ26" s="614"/>
      <c r="CK26" s="614"/>
      <c r="CL26" s="614"/>
      <c r="CM26" s="614"/>
      <c r="CN26" s="614"/>
      <c r="CO26" s="614"/>
      <c r="CP26" s="614"/>
      <c r="CQ26" s="614"/>
      <c r="CR26" s="614"/>
      <c r="CS26" s="614"/>
      <c r="CT26" s="614"/>
      <c r="CU26" s="614"/>
      <c r="CV26" s="614"/>
      <c r="CW26" s="614"/>
      <c r="CX26" s="614"/>
      <c r="CY26" s="614"/>
      <c r="CZ26" s="614"/>
      <c r="DA26" s="614"/>
      <c r="DB26" s="614"/>
      <c r="DC26" s="614"/>
      <c r="DD26" s="614"/>
      <c r="DE26" s="614"/>
      <c r="DF26" s="614"/>
      <c r="DG26" s="614"/>
      <c r="DH26" s="614"/>
      <c r="DI26" s="614"/>
      <c r="DJ26" s="614"/>
      <c r="DK26" s="614"/>
      <c r="DL26" s="614"/>
      <c r="DM26" s="614"/>
      <c r="DN26" s="614"/>
      <c r="DO26" s="614"/>
      <c r="DP26" s="614"/>
      <c r="DQ26" s="614"/>
      <c r="DR26" s="614"/>
      <c r="DS26" s="614"/>
      <c r="DT26" s="614"/>
      <c r="DU26" s="614"/>
      <c r="DV26" s="614"/>
      <c r="DW26" s="614"/>
      <c r="DX26" s="614"/>
      <c r="DY26" s="614"/>
      <c r="DZ26" s="614"/>
      <c r="EA26" s="614"/>
      <c r="EB26" s="614"/>
      <c r="EC26" s="614"/>
      <c r="ED26" s="614"/>
      <c r="EE26" s="614"/>
      <c r="EF26" s="614"/>
      <c r="EG26" s="614"/>
      <c r="EH26" s="614"/>
      <c r="EI26" s="614"/>
      <c r="EJ26" s="614"/>
      <c r="EK26" s="614"/>
      <c r="EL26" s="614"/>
      <c r="EM26" s="614"/>
      <c r="EN26" s="614"/>
      <c r="EO26" s="614"/>
      <c r="EP26" s="614"/>
      <c r="EQ26" s="614"/>
      <c r="ER26" s="614"/>
      <c r="ES26" s="614"/>
      <c r="ET26" s="614"/>
      <c r="EU26" s="614"/>
      <c r="EV26" s="614"/>
      <c r="EW26" s="614"/>
      <c r="EX26" s="614"/>
      <c r="EY26" s="614"/>
      <c r="EZ26" s="614"/>
      <c r="FA26" s="614"/>
      <c r="FB26" s="614"/>
      <c r="FC26" s="614"/>
      <c r="FD26" s="614"/>
      <c r="FE26" s="614"/>
      <c r="FF26" s="614"/>
      <c r="FG26" s="614"/>
      <c r="FH26" s="614"/>
      <c r="FI26" s="614"/>
      <c r="FJ26" s="614"/>
      <c r="FK26" s="614"/>
      <c r="FL26" s="614"/>
      <c r="FM26" s="614"/>
    </row>
    <row r="27" spans="1:170" ht="14.4" thickTop="1">
      <c r="A27" s="626"/>
      <c r="B27" s="309" t="s">
        <v>41</v>
      </c>
      <c r="C27" s="533"/>
      <c r="D27" s="627"/>
      <c r="E27" s="627"/>
      <c r="F27" s="627"/>
      <c r="G27" s="627"/>
      <c r="H27" s="627"/>
      <c r="I27" s="627"/>
      <c r="J27" s="627"/>
      <c r="K27" s="627"/>
      <c r="L27" s="627"/>
      <c r="M27" s="627"/>
      <c r="N27" s="627"/>
      <c r="O27" s="627"/>
      <c r="P27" s="627"/>
      <c r="Q27" s="627"/>
      <c r="R27" s="627"/>
      <c r="S27" s="627"/>
      <c r="T27" s="627"/>
      <c r="U27" s="613"/>
      <c r="V27" s="613"/>
      <c r="W27" s="613"/>
      <c r="X27" s="613"/>
      <c r="Y27" s="613"/>
      <c r="Z27" s="613"/>
      <c r="AA27" s="613"/>
      <c r="AB27" s="614"/>
      <c r="AC27" s="614"/>
      <c r="AD27" s="614"/>
      <c r="AE27" s="614"/>
      <c r="AF27" s="614"/>
      <c r="AG27" s="614"/>
      <c r="AH27" s="614"/>
      <c r="AI27" s="614"/>
      <c r="AJ27" s="614"/>
      <c r="AK27" s="614"/>
      <c r="AL27" s="614"/>
      <c r="AM27" s="614"/>
      <c r="AN27" s="614"/>
      <c r="AO27" s="614"/>
      <c r="AP27" s="614"/>
      <c r="AQ27" s="614"/>
      <c r="AR27" s="614"/>
      <c r="AS27" s="614"/>
      <c r="AT27" s="614"/>
      <c r="AU27" s="614"/>
      <c r="AV27" s="614"/>
      <c r="AW27" s="614"/>
      <c r="AX27" s="614"/>
      <c r="AY27" s="614"/>
      <c r="AZ27" s="614"/>
      <c r="BA27" s="614"/>
      <c r="BB27" s="614"/>
      <c r="BC27" s="614"/>
      <c r="BD27" s="614"/>
      <c r="BE27" s="614"/>
      <c r="BF27" s="614"/>
      <c r="BG27" s="614"/>
      <c r="BH27" s="614"/>
      <c r="BI27" s="614"/>
      <c r="BJ27" s="614"/>
      <c r="BK27" s="614"/>
      <c r="BL27" s="614"/>
      <c r="BM27" s="614"/>
      <c r="BN27" s="614"/>
      <c r="BO27" s="614"/>
      <c r="BP27" s="614"/>
      <c r="BQ27" s="614"/>
      <c r="BR27" s="614"/>
      <c r="BS27" s="614"/>
      <c r="BT27" s="614"/>
      <c r="BU27" s="614"/>
      <c r="BV27" s="614"/>
      <c r="BW27" s="614"/>
      <c r="BX27" s="614"/>
      <c r="BY27" s="614"/>
      <c r="BZ27" s="614"/>
      <c r="CA27" s="614"/>
      <c r="CB27" s="614"/>
      <c r="CC27" s="614"/>
      <c r="CD27" s="614"/>
      <c r="CE27" s="614"/>
      <c r="CF27" s="614"/>
      <c r="CG27" s="614"/>
      <c r="CH27" s="614"/>
      <c r="CI27" s="614"/>
      <c r="CJ27" s="614"/>
      <c r="CK27" s="614"/>
      <c r="CL27" s="614"/>
      <c r="CM27" s="614"/>
      <c r="CN27" s="614"/>
      <c r="CO27" s="614"/>
      <c r="CP27" s="614"/>
      <c r="CQ27" s="614"/>
      <c r="CR27" s="614"/>
      <c r="CS27" s="614"/>
      <c r="CT27" s="614"/>
      <c r="CU27" s="614"/>
      <c r="CV27" s="614"/>
      <c r="CW27" s="614"/>
      <c r="CX27" s="614"/>
      <c r="CY27" s="614"/>
      <c r="CZ27" s="614"/>
      <c r="DA27" s="614"/>
      <c r="DB27" s="614"/>
      <c r="DC27" s="614"/>
      <c r="DD27" s="614"/>
      <c r="DE27" s="614"/>
      <c r="DF27" s="614"/>
      <c r="DG27" s="614"/>
      <c r="DH27" s="614"/>
      <c r="DI27" s="614"/>
      <c r="DJ27" s="614"/>
      <c r="DK27" s="614"/>
      <c r="DL27" s="614"/>
      <c r="DM27" s="614"/>
      <c r="DN27" s="614"/>
      <c r="DO27" s="614"/>
      <c r="DP27" s="614"/>
      <c r="DQ27" s="614"/>
      <c r="DR27" s="614"/>
      <c r="DS27" s="614"/>
      <c r="DT27" s="614"/>
      <c r="DU27" s="614"/>
      <c r="DV27" s="614"/>
      <c r="DW27" s="614"/>
      <c r="DX27" s="614"/>
      <c r="DY27" s="614"/>
      <c r="DZ27" s="614"/>
      <c r="EA27" s="614"/>
      <c r="EB27" s="614"/>
      <c r="EC27" s="614"/>
      <c r="ED27" s="614"/>
      <c r="EE27" s="614"/>
      <c r="EF27" s="614"/>
      <c r="EG27" s="614"/>
      <c r="EH27" s="614"/>
      <c r="EI27" s="614"/>
      <c r="EJ27" s="614"/>
      <c r="EK27" s="614"/>
      <c r="EL27" s="614"/>
      <c r="EM27" s="614"/>
      <c r="EN27" s="614"/>
      <c r="EO27" s="614"/>
      <c r="EP27" s="614"/>
      <c r="EQ27" s="614"/>
      <c r="ER27" s="614"/>
      <c r="ES27" s="614"/>
      <c r="ET27" s="614"/>
      <c r="EU27" s="614"/>
      <c r="EV27" s="614"/>
      <c r="EW27" s="614"/>
      <c r="EX27" s="614"/>
      <c r="EY27" s="614"/>
      <c r="EZ27" s="614"/>
      <c r="FA27" s="614"/>
      <c r="FB27" s="614"/>
      <c r="FC27" s="614"/>
      <c r="FD27" s="614"/>
      <c r="FE27" s="614"/>
      <c r="FF27" s="614"/>
      <c r="FG27" s="614"/>
      <c r="FH27" s="614"/>
      <c r="FI27" s="614"/>
      <c r="FJ27" s="614"/>
      <c r="FK27" s="614"/>
      <c r="FL27" s="614"/>
      <c r="FM27" s="614"/>
    </row>
    <row r="28" spans="1:170">
      <c r="A28" s="628"/>
      <c r="B28" s="629" t="s">
        <v>124</v>
      </c>
      <c r="C28" s="628"/>
      <c r="D28" s="630"/>
      <c r="E28" s="630"/>
      <c r="F28" s="630"/>
      <c r="G28" s="630"/>
      <c r="H28" s="630"/>
      <c r="I28" s="630"/>
      <c r="J28" s="630"/>
      <c r="K28" s="630"/>
      <c r="L28" s="630"/>
      <c r="M28" s="630"/>
      <c r="N28" s="630"/>
      <c r="O28" s="630"/>
      <c r="P28" s="630"/>
      <c r="Q28" s="630"/>
      <c r="R28" s="630"/>
      <c r="S28" s="630"/>
      <c r="T28" s="614"/>
      <c r="U28" s="614"/>
      <c r="V28" s="614"/>
      <c r="W28" s="614"/>
      <c r="X28" s="614"/>
      <c r="Y28" s="614"/>
      <c r="Z28" s="614"/>
      <c r="AA28" s="614"/>
      <c r="AB28" s="614"/>
      <c r="AC28" s="614"/>
      <c r="AD28" s="614"/>
      <c r="AE28" s="614"/>
      <c r="AF28" s="614"/>
      <c r="AG28" s="614"/>
      <c r="AH28" s="614"/>
      <c r="AI28" s="614"/>
      <c r="AJ28" s="614"/>
      <c r="AK28" s="614"/>
      <c r="AL28" s="614"/>
      <c r="AM28" s="614"/>
      <c r="AN28" s="614"/>
      <c r="AO28" s="614"/>
      <c r="AP28" s="614"/>
      <c r="AQ28" s="614"/>
      <c r="AR28" s="614"/>
      <c r="AS28" s="614"/>
      <c r="AT28" s="614"/>
      <c r="AU28" s="614"/>
      <c r="AV28" s="614"/>
      <c r="AW28" s="614"/>
      <c r="AX28" s="614"/>
      <c r="AY28" s="614"/>
      <c r="AZ28" s="614"/>
      <c r="BA28" s="614"/>
      <c r="BB28" s="614"/>
      <c r="BC28" s="614"/>
      <c r="BD28" s="614"/>
      <c r="BE28" s="614"/>
      <c r="BF28" s="614"/>
      <c r="BG28" s="614"/>
      <c r="BH28" s="614"/>
      <c r="BI28" s="614"/>
      <c r="BJ28" s="614"/>
      <c r="BK28" s="614"/>
      <c r="BL28" s="614"/>
      <c r="BM28" s="614"/>
      <c r="BN28" s="614"/>
      <c r="BO28" s="614"/>
      <c r="BP28" s="614"/>
      <c r="BQ28" s="614"/>
      <c r="BR28" s="614"/>
      <c r="BS28" s="614"/>
      <c r="BT28" s="614"/>
      <c r="BU28" s="614"/>
      <c r="BV28" s="614"/>
      <c r="BW28" s="614"/>
      <c r="BX28" s="614"/>
      <c r="BY28" s="614"/>
      <c r="BZ28" s="614"/>
      <c r="CA28" s="614"/>
      <c r="CB28" s="614"/>
      <c r="CC28" s="614"/>
      <c r="CD28" s="614"/>
      <c r="CE28" s="614"/>
      <c r="CF28" s="614"/>
      <c r="CG28" s="614"/>
      <c r="CH28" s="614"/>
      <c r="CI28" s="614"/>
      <c r="CJ28" s="614"/>
      <c r="CK28" s="614"/>
      <c r="CL28" s="614"/>
      <c r="CM28" s="614"/>
      <c r="CN28" s="614"/>
      <c r="CO28" s="614"/>
      <c r="CP28" s="614"/>
      <c r="CQ28" s="614"/>
      <c r="CR28" s="614"/>
      <c r="CS28" s="614"/>
      <c r="CT28" s="614"/>
      <c r="CU28" s="614"/>
      <c r="CV28" s="614"/>
      <c r="CW28" s="614"/>
      <c r="CX28" s="614"/>
      <c r="CY28" s="614"/>
      <c r="CZ28" s="614"/>
      <c r="DA28" s="614"/>
      <c r="DB28" s="614"/>
      <c r="DC28" s="614"/>
      <c r="DD28" s="614"/>
      <c r="DE28" s="614"/>
      <c r="DF28" s="614"/>
      <c r="DG28" s="614"/>
      <c r="DH28" s="614"/>
      <c r="DI28" s="614"/>
      <c r="DJ28" s="614"/>
      <c r="DK28" s="614"/>
      <c r="DL28" s="614"/>
      <c r="DM28" s="614"/>
      <c r="DN28" s="614"/>
      <c r="DO28" s="614"/>
      <c r="DP28" s="614"/>
      <c r="DQ28" s="614"/>
      <c r="DR28" s="614"/>
      <c r="DS28" s="614"/>
      <c r="DT28" s="614"/>
      <c r="DU28" s="614"/>
      <c r="DV28" s="614"/>
      <c r="DW28" s="614"/>
      <c r="DX28" s="614"/>
      <c r="DY28" s="614"/>
      <c r="DZ28" s="614"/>
      <c r="EA28" s="614"/>
      <c r="EB28" s="614"/>
      <c r="EC28" s="614"/>
      <c r="ED28" s="614"/>
      <c r="EE28" s="614"/>
      <c r="EF28" s="614"/>
      <c r="EG28" s="614"/>
      <c r="EH28" s="614"/>
      <c r="EI28" s="614"/>
      <c r="EJ28" s="614"/>
      <c r="EK28" s="614"/>
      <c r="EL28" s="614"/>
      <c r="EM28" s="614"/>
      <c r="EN28" s="614"/>
      <c r="EO28" s="614"/>
      <c r="EP28" s="614"/>
      <c r="EQ28" s="614"/>
      <c r="ER28" s="614"/>
      <c r="ES28" s="614"/>
      <c r="ET28" s="614"/>
      <c r="EU28" s="614"/>
      <c r="EV28" s="614"/>
      <c r="EW28" s="614"/>
      <c r="EX28" s="614"/>
      <c r="EY28" s="614"/>
      <c r="EZ28" s="614"/>
      <c r="FA28" s="614"/>
      <c r="FB28" s="614"/>
      <c r="FC28" s="614"/>
      <c r="FD28" s="614"/>
      <c r="FE28" s="614"/>
      <c r="FF28" s="614"/>
      <c r="FG28" s="614"/>
      <c r="FH28" s="614"/>
      <c r="FI28" s="614"/>
      <c r="FJ28" s="614"/>
      <c r="FK28" s="614"/>
      <c r="FL28" s="614"/>
      <c r="FM28" s="614"/>
      <c r="FN28" s="614"/>
    </row>
    <row r="29" spans="1:170">
      <c r="A29" s="628"/>
      <c r="B29" s="629" t="s">
        <v>125</v>
      </c>
      <c r="C29" s="628"/>
      <c r="D29" s="630"/>
      <c r="E29" s="630"/>
      <c r="F29" s="630"/>
      <c r="G29" s="630"/>
      <c r="H29" s="630"/>
      <c r="I29" s="630"/>
      <c r="J29" s="630"/>
      <c r="K29" s="630"/>
      <c r="L29" s="630"/>
      <c r="M29" s="630"/>
      <c r="N29" s="630"/>
      <c r="O29" s="630"/>
      <c r="P29" s="630"/>
      <c r="Q29" s="630"/>
      <c r="R29" s="630"/>
      <c r="S29" s="630"/>
      <c r="T29" s="614"/>
      <c r="U29" s="614"/>
      <c r="V29" s="614"/>
      <c r="W29" s="614"/>
      <c r="X29" s="614"/>
      <c r="Y29" s="614"/>
      <c r="Z29" s="614"/>
      <c r="AA29" s="614"/>
      <c r="AB29" s="614"/>
      <c r="AC29" s="614"/>
      <c r="AD29" s="614"/>
      <c r="AE29" s="614"/>
      <c r="AF29" s="614"/>
      <c r="AG29" s="614"/>
      <c r="AH29" s="614"/>
      <c r="AI29" s="614"/>
      <c r="AJ29" s="614"/>
      <c r="AK29" s="614"/>
      <c r="AL29" s="614"/>
      <c r="AM29" s="614"/>
      <c r="AN29" s="614"/>
      <c r="AO29" s="614"/>
      <c r="AP29" s="614"/>
      <c r="AQ29" s="614"/>
      <c r="AR29" s="614"/>
      <c r="AS29" s="614"/>
      <c r="AT29" s="614"/>
      <c r="AU29" s="614"/>
      <c r="AV29" s="614"/>
      <c r="AW29" s="614"/>
      <c r="AX29" s="614"/>
      <c r="AY29" s="614"/>
      <c r="AZ29" s="614"/>
      <c r="BA29" s="614"/>
      <c r="BB29" s="614"/>
      <c r="BC29" s="614"/>
      <c r="BD29" s="614"/>
      <c r="BE29" s="614"/>
      <c r="BF29" s="614"/>
      <c r="BG29" s="614"/>
      <c r="BH29" s="614"/>
      <c r="BI29" s="614"/>
      <c r="BJ29" s="614"/>
      <c r="BK29" s="614"/>
      <c r="BL29" s="614"/>
      <c r="BM29" s="614"/>
      <c r="BN29" s="614"/>
      <c r="BO29" s="614"/>
      <c r="BP29" s="614"/>
      <c r="BQ29" s="614"/>
      <c r="BR29" s="614"/>
      <c r="BS29" s="614"/>
      <c r="BT29" s="614"/>
      <c r="BU29" s="614"/>
      <c r="BV29" s="614"/>
      <c r="BW29" s="614"/>
      <c r="BX29" s="614"/>
      <c r="BY29" s="614"/>
      <c r="BZ29" s="614"/>
      <c r="CA29" s="614"/>
      <c r="CB29" s="614"/>
      <c r="CC29" s="614"/>
      <c r="CD29" s="614"/>
      <c r="CE29" s="614"/>
      <c r="CF29" s="614"/>
      <c r="CG29" s="614"/>
      <c r="CH29" s="614"/>
      <c r="CI29" s="614"/>
      <c r="CJ29" s="614"/>
      <c r="CK29" s="614"/>
      <c r="CL29" s="614"/>
      <c r="CM29" s="614"/>
      <c r="CN29" s="614"/>
      <c r="CO29" s="614"/>
      <c r="CP29" s="614"/>
      <c r="CQ29" s="614"/>
      <c r="CR29" s="614"/>
      <c r="CS29" s="614"/>
      <c r="CT29" s="614"/>
      <c r="CU29" s="614"/>
      <c r="CV29" s="614"/>
      <c r="CW29" s="614"/>
      <c r="CX29" s="614"/>
      <c r="CY29" s="614"/>
      <c r="CZ29" s="614"/>
      <c r="DA29" s="614"/>
      <c r="DB29" s="614"/>
      <c r="DC29" s="614"/>
      <c r="DD29" s="614"/>
      <c r="DE29" s="614"/>
      <c r="DF29" s="614"/>
      <c r="DG29" s="614"/>
      <c r="DH29" s="614"/>
      <c r="DI29" s="614"/>
      <c r="DJ29" s="614"/>
      <c r="DK29" s="614"/>
      <c r="DL29" s="614"/>
      <c r="DM29" s="614"/>
      <c r="DN29" s="614"/>
      <c r="DO29" s="614"/>
      <c r="DP29" s="614"/>
      <c r="DQ29" s="614"/>
      <c r="DR29" s="614"/>
      <c r="DS29" s="614"/>
      <c r="DT29" s="614"/>
      <c r="DU29" s="614"/>
      <c r="DV29" s="614"/>
      <c r="DW29" s="614"/>
      <c r="DX29" s="614"/>
      <c r="DY29" s="614"/>
      <c r="DZ29" s="614"/>
      <c r="EA29" s="614"/>
      <c r="EB29" s="614"/>
      <c r="EC29" s="614"/>
      <c r="ED29" s="614"/>
      <c r="EE29" s="614"/>
      <c r="EF29" s="614"/>
      <c r="EG29" s="614"/>
      <c r="EH29" s="614"/>
      <c r="EI29" s="614"/>
      <c r="EJ29" s="614"/>
      <c r="EK29" s="614"/>
      <c r="EL29" s="614"/>
      <c r="EM29" s="614"/>
      <c r="EN29" s="614"/>
      <c r="EO29" s="614"/>
      <c r="EP29" s="614"/>
      <c r="EQ29" s="614"/>
      <c r="ER29" s="614"/>
      <c r="ES29" s="614"/>
      <c r="ET29" s="614"/>
      <c r="EU29" s="614"/>
      <c r="EV29" s="614"/>
      <c r="EW29" s="614"/>
      <c r="EX29" s="614"/>
      <c r="EY29" s="614"/>
      <c r="EZ29" s="614"/>
      <c r="FA29" s="614"/>
      <c r="FB29" s="614"/>
      <c r="FC29" s="614"/>
      <c r="FD29" s="614"/>
      <c r="FE29" s="614"/>
      <c r="FF29" s="614"/>
      <c r="FG29" s="614"/>
      <c r="FH29" s="614"/>
      <c r="FI29" s="614"/>
      <c r="FJ29" s="614"/>
      <c r="FK29" s="614"/>
      <c r="FL29" s="614"/>
      <c r="FM29" s="614"/>
      <c r="FN29" s="614"/>
    </row>
    <row r="30" spans="1:170">
      <c r="A30" s="628"/>
      <c r="B30" s="629" t="s">
        <v>126</v>
      </c>
      <c r="C30" s="628"/>
      <c r="D30" s="630"/>
      <c r="E30" s="630"/>
      <c r="F30" s="630"/>
      <c r="G30" s="630"/>
      <c r="H30" s="630"/>
      <c r="I30" s="630"/>
      <c r="J30" s="630"/>
      <c r="K30" s="630"/>
      <c r="L30" s="630"/>
      <c r="M30" s="630"/>
      <c r="N30" s="630"/>
      <c r="O30" s="630"/>
      <c r="P30" s="630"/>
      <c r="Q30" s="630"/>
      <c r="R30" s="630"/>
      <c r="S30" s="630"/>
      <c r="T30" s="614"/>
      <c r="U30" s="614"/>
      <c r="V30" s="614"/>
      <c r="W30" s="614"/>
      <c r="X30" s="614"/>
      <c r="Y30" s="614"/>
      <c r="Z30" s="614"/>
      <c r="AA30" s="614"/>
      <c r="AB30" s="614"/>
      <c r="AC30" s="614"/>
      <c r="AD30" s="614"/>
      <c r="AE30" s="614"/>
      <c r="AF30" s="614"/>
      <c r="AG30" s="614"/>
      <c r="AH30" s="614"/>
      <c r="AI30" s="614"/>
      <c r="AJ30" s="614"/>
      <c r="AK30" s="614"/>
      <c r="AL30" s="614"/>
      <c r="AM30" s="614"/>
      <c r="AN30" s="614"/>
      <c r="AO30" s="614"/>
      <c r="AP30" s="614"/>
      <c r="AQ30" s="614"/>
      <c r="AR30" s="614"/>
      <c r="AS30" s="614"/>
      <c r="AT30" s="614"/>
      <c r="AU30" s="614"/>
      <c r="AV30" s="614"/>
      <c r="AW30" s="614"/>
      <c r="AX30" s="614"/>
      <c r="AY30" s="614"/>
      <c r="AZ30" s="614"/>
      <c r="BA30" s="614"/>
      <c r="BB30" s="614"/>
      <c r="BC30" s="614"/>
      <c r="BD30" s="614"/>
      <c r="BE30" s="614"/>
      <c r="BF30" s="614"/>
      <c r="BG30" s="614"/>
      <c r="BH30" s="614"/>
      <c r="BI30" s="614"/>
      <c r="BJ30" s="614"/>
      <c r="BK30" s="614"/>
      <c r="BL30" s="614"/>
      <c r="BM30" s="614"/>
      <c r="BN30" s="614"/>
      <c r="BO30" s="614"/>
      <c r="BP30" s="614"/>
      <c r="BQ30" s="614"/>
      <c r="BR30" s="614"/>
      <c r="BS30" s="614"/>
      <c r="BT30" s="614"/>
      <c r="BU30" s="614"/>
      <c r="BV30" s="614"/>
      <c r="BW30" s="614"/>
      <c r="BX30" s="614"/>
      <c r="BY30" s="614"/>
      <c r="BZ30" s="614"/>
      <c r="CA30" s="614"/>
      <c r="CB30" s="614"/>
      <c r="CC30" s="614"/>
      <c r="CD30" s="614"/>
      <c r="CE30" s="614"/>
      <c r="CF30" s="614"/>
      <c r="CG30" s="614"/>
      <c r="CH30" s="614"/>
      <c r="CI30" s="614"/>
      <c r="CJ30" s="614"/>
      <c r="CK30" s="614"/>
      <c r="CL30" s="614"/>
      <c r="CM30" s="614"/>
      <c r="CN30" s="614"/>
      <c r="CO30" s="614"/>
      <c r="CP30" s="614"/>
      <c r="CQ30" s="614"/>
      <c r="CR30" s="614"/>
      <c r="CS30" s="614"/>
      <c r="CT30" s="614"/>
      <c r="CU30" s="614"/>
      <c r="CV30" s="614"/>
      <c r="CW30" s="614"/>
      <c r="CX30" s="614"/>
      <c r="CY30" s="614"/>
      <c r="CZ30" s="614"/>
      <c r="DA30" s="614"/>
      <c r="DB30" s="614"/>
      <c r="DC30" s="614"/>
      <c r="DD30" s="614"/>
      <c r="DE30" s="614"/>
      <c r="DF30" s="614"/>
      <c r="DG30" s="614"/>
      <c r="DH30" s="614"/>
      <c r="DI30" s="614"/>
      <c r="DJ30" s="614"/>
      <c r="DK30" s="614"/>
      <c r="DL30" s="614"/>
      <c r="DM30" s="614"/>
      <c r="DN30" s="614"/>
      <c r="DO30" s="614"/>
      <c r="DP30" s="614"/>
      <c r="DQ30" s="614"/>
      <c r="DR30" s="614"/>
      <c r="DS30" s="614"/>
      <c r="DT30" s="614"/>
      <c r="DU30" s="614"/>
      <c r="DV30" s="614"/>
      <c r="DW30" s="614"/>
      <c r="DX30" s="614"/>
      <c r="DY30" s="614"/>
      <c r="DZ30" s="614"/>
      <c r="EA30" s="614"/>
      <c r="EB30" s="614"/>
      <c r="EC30" s="614"/>
      <c r="ED30" s="614"/>
      <c r="EE30" s="614"/>
      <c r="EF30" s="614"/>
      <c r="EG30" s="614"/>
      <c r="EH30" s="614"/>
      <c r="EI30" s="614"/>
      <c r="EJ30" s="614"/>
      <c r="EK30" s="614"/>
      <c r="EL30" s="614"/>
      <c r="EM30" s="614"/>
      <c r="EN30" s="614"/>
      <c r="EO30" s="614"/>
      <c r="EP30" s="614"/>
      <c r="EQ30" s="614"/>
      <c r="ER30" s="614"/>
      <c r="ES30" s="614"/>
      <c r="ET30" s="614"/>
      <c r="EU30" s="614"/>
      <c r="EV30" s="614"/>
      <c r="EW30" s="614"/>
      <c r="EX30" s="614"/>
      <c r="EY30" s="614"/>
      <c r="EZ30" s="614"/>
      <c r="FA30" s="614"/>
      <c r="FB30" s="614"/>
      <c r="FC30" s="614"/>
      <c r="FD30" s="614"/>
      <c r="FE30" s="614"/>
      <c r="FF30" s="614"/>
      <c r="FG30" s="614"/>
      <c r="FH30" s="614"/>
      <c r="FI30" s="614"/>
      <c r="FJ30" s="614"/>
      <c r="FK30" s="614"/>
      <c r="FL30" s="614"/>
      <c r="FM30" s="614"/>
      <c r="FN30" s="614"/>
    </row>
    <row r="31" spans="1:170">
      <c r="A31" s="628"/>
      <c r="B31" s="629" t="s">
        <v>127</v>
      </c>
      <c r="C31" s="628"/>
      <c r="D31" s="630"/>
      <c r="E31" s="630"/>
      <c r="F31" s="630"/>
      <c r="G31" s="630"/>
      <c r="H31" s="630"/>
      <c r="I31" s="630"/>
      <c r="J31" s="630"/>
      <c r="K31" s="630"/>
      <c r="L31" s="630"/>
      <c r="M31" s="630"/>
      <c r="N31" s="630"/>
      <c r="O31" s="630"/>
      <c r="P31" s="630"/>
      <c r="Q31" s="630"/>
      <c r="R31" s="630"/>
      <c r="S31" s="630"/>
      <c r="T31" s="614"/>
      <c r="U31" s="614"/>
      <c r="V31" s="614"/>
      <c r="W31" s="614"/>
      <c r="X31" s="614"/>
      <c r="Y31" s="614"/>
      <c r="Z31" s="614"/>
      <c r="AA31" s="614"/>
      <c r="AB31" s="614"/>
      <c r="AC31" s="614"/>
      <c r="AD31" s="614"/>
      <c r="AE31" s="614"/>
      <c r="AF31" s="614"/>
      <c r="AG31" s="614"/>
      <c r="AH31" s="614"/>
      <c r="AI31" s="614"/>
      <c r="AJ31" s="614"/>
      <c r="AK31" s="614"/>
      <c r="AL31" s="614"/>
      <c r="AM31" s="614"/>
      <c r="AN31" s="614"/>
      <c r="AO31" s="614"/>
      <c r="AP31" s="614"/>
      <c r="AQ31" s="614"/>
      <c r="AR31" s="614"/>
      <c r="AS31" s="614"/>
      <c r="AT31" s="614"/>
      <c r="AU31" s="614"/>
      <c r="AV31" s="614"/>
      <c r="AW31" s="614"/>
      <c r="AX31" s="614"/>
      <c r="AY31" s="614"/>
      <c r="AZ31" s="614"/>
      <c r="BA31" s="614"/>
      <c r="BB31" s="614"/>
      <c r="BC31" s="614"/>
      <c r="BD31" s="614"/>
      <c r="BE31" s="614"/>
      <c r="BF31" s="614"/>
      <c r="BG31" s="614"/>
      <c r="BH31" s="614"/>
      <c r="BI31" s="614"/>
      <c r="BJ31" s="614"/>
      <c r="BK31" s="614"/>
      <c r="BL31" s="614"/>
      <c r="BM31" s="614"/>
      <c r="BN31" s="614"/>
      <c r="BO31" s="614"/>
      <c r="BP31" s="614"/>
      <c r="BQ31" s="614"/>
      <c r="BR31" s="614"/>
      <c r="BS31" s="614"/>
      <c r="BT31" s="614"/>
      <c r="BU31" s="614"/>
      <c r="BV31" s="614"/>
      <c r="BW31" s="614"/>
      <c r="BX31" s="614"/>
      <c r="BY31" s="614"/>
      <c r="BZ31" s="614"/>
      <c r="CA31" s="614"/>
      <c r="CB31" s="614"/>
      <c r="CC31" s="614"/>
      <c r="CD31" s="614"/>
      <c r="CE31" s="614"/>
      <c r="CF31" s="614"/>
      <c r="CG31" s="614"/>
      <c r="CH31" s="614"/>
      <c r="CI31" s="614"/>
      <c r="CJ31" s="614"/>
      <c r="CK31" s="614"/>
      <c r="CL31" s="614"/>
      <c r="CM31" s="614"/>
      <c r="CN31" s="614"/>
      <c r="CO31" s="614"/>
      <c r="CP31" s="614"/>
      <c r="CQ31" s="614"/>
      <c r="CR31" s="614"/>
      <c r="CS31" s="614"/>
      <c r="CT31" s="614"/>
      <c r="CU31" s="614"/>
      <c r="CV31" s="614"/>
      <c r="CW31" s="614"/>
      <c r="CX31" s="614"/>
      <c r="CY31" s="614"/>
      <c r="CZ31" s="614"/>
      <c r="DA31" s="614"/>
      <c r="DB31" s="614"/>
      <c r="DC31" s="614"/>
      <c r="DD31" s="614"/>
      <c r="DE31" s="614"/>
      <c r="DF31" s="614"/>
      <c r="DG31" s="614"/>
      <c r="DH31" s="614"/>
      <c r="DI31" s="614"/>
      <c r="DJ31" s="614"/>
      <c r="DK31" s="614"/>
      <c r="DL31" s="614"/>
      <c r="DM31" s="614"/>
      <c r="DN31" s="614"/>
      <c r="DO31" s="614"/>
      <c r="DP31" s="614"/>
      <c r="DQ31" s="614"/>
      <c r="DR31" s="614"/>
      <c r="DS31" s="614"/>
      <c r="DT31" s="614"/>
      <c r="DU31" s="614"/>
      <c r="DV31" s="614"/>
      <c r="DW31" s="614"/>
      <c r="DX31" s="614"/>
      <c r="DY31" s="614"/>
      <c r="DZ31" s="614"/>
      <c r="EA31" s="614"/>
      <c r="EB31" s="614"/>
      <c r="EC31" s="614"/>
      <c r="ED31" s="614"/>
      <c r="EE31" s="614"/>
      <c r="EF31" s="614"/>
      <c r="EG31" s="614"/>
      <c r="EH31" s="614"/>
      <c r="EI31" s="614"/>
      <c r="EJ31" s="614"/>
      <c r="EK31" s="614"/>
      <c r="EL31" s="614"/>
      <c r="EM31" s="614"/>
      <c r="EN31" s="614"/>
      <c r="EO31" s="614"/>
      <c r="EP31" s="614"/>
      <c r="EQ31" s="614"/>
      <c r="ER31" s="614"/>
      <c r="ES31" s="614"/>
      <c r="ET31" s="614"/>
      <c r="EU31" s="614"/>
      <c r="EV31" s="614"/>
      <c r="EW31" s="614"/>
      <c r="EX31" s="614"/>
      <c r="EY31" s="614"/>
      <c r="EZ31" s="614"/>
      <c r="FA31" s="614"/>
      <c r="FB31" s="614"/>
      <c r="FC31" s="614"/>
      <c r="FD31" s="614"/>
      <c r="FE31" s="614"/>
      <c r="FF31" s="614"/>
      <c r="FG31" s="614"/>
      <c r="FH31" s="614"/>
      <c r="FI31" s="614"/>
      <c r="FJ31" s="614"/>
      <c r="FK31" s="614"/>
      <c r="FL31" s="614"/>
      <c r="FM31" s="614"/>
      <c r="FN31" s="614"/>
    </row>
    <row r="32" spans="1:170">
      <c r="A32" s="628"/>
      <c r="B32" s="629" t="s">
        <v>128</v>
      </c>
      <c r="C32" s="628"/>
      <c r="D32" s="630"/>
      <c r="E32" s="630"/>
      <c r="F32" s="630"/>
      <c r="G32" s="630"/>
      <c r="H32" s="630"/>
      <c r="I32" s="630"/>
      <c r="J32" s="630"/>
      <c r="K32" s="630"/>
      <c r="L32" s="630"/>
      <c r="M32" s="630"/>
      <c r="N32" s="630"/>
      <c r="O32" s="630"/>
      <c r="P32" s="630"/>
      <c r="Q32" s="630"/>
      <c r="R32" s="630"/>
      <c r="S32" s="630"/>
      <c r="T32" s="614"/>
      <c r="U32" s="614"/>
      <c r="V32" s="614"/>
      <c r="W32" s="614"/>
      <c r="X32" s="614"/>
      <c r="Y32" s="614"/>
      <c r="Z32" s="614"/>
      <c r="AA32" s="614"/>
      <c r="AB32" s="614"/>
      <c r="AC32" s="614"/>
      <c r="AD32" s="614"/>
      <c r="AE32" s="614"/>
      <c r="AF32" s="614"/>
      <c r="AG32" s="614"/>
      <c r="AH32" s="614"/>
      <c r="AI32" s="614"/>
      <c r="AJ32" s="614"/>
      <c r="AK32" s="614"/>
      <c r="AL32" s="614"/>
      <c r="AM32" s="614"/>
      <c r="AN32" s="614"/>
      <c r="AO32" s="614"/>
      <c r="AP32" s="614"/>
      <c r="AQ32" s="614"/>
      <c r="AR32" s="614"/>
      <c r="AS32" s="614"/>
      <c r="AT32" s="614"/>
      <c r="AU32" s="614"/>
      <c r="AV32" s="614"/>
      <c r="AW32" s="614"/>
      <c r="AX32" s="614"/>
      <c r="AY32" s="614"/>
      <c r="AZ32" s="614"/>
      <c r="BA32" s="614"/>
      <c r="BB32" s="614"/>
      <c r="BC32" s="614"/>
      <c r="BD32" s="614"/>
      <c r="BE32" s="614"/>
      <c r="BF32" s="614"/>
      <c r="BG32" s="614"/>
      <c r="BH32" s="614"/>
      <c r="BI32" s="614"/>
      <c r="BJ32" s="614"/>
      <c r="BK32" s="614"/>
      <c r="BL32" s="614"/>
      <c r="BM32" s="614"/>
      <c r="BN32" s="614"/>
      <c r="BO32" s="614"/>
      <c r="BP32" s="614"/>
      <c r="BQ32" s="614"/>
      <c r="BR32" s="614"/>
      <c r="BS32" s="614"/>
      <c r="BT32" s="614"/>
      <c r="BU32" s="614"/>
      <c r="BV32" s="614"/>
      <c r="BW32" s="614"/>
      <c r="BX32" s="614"/>
      <c r="BY32" s="614"/>
      <c r="BZ32" s="614"/>
      <c r="CA32" s="614"/>
      <c r="CB32" s="614"/>
      <c r="CC32" s="614"/>
      <c r="CD32" s="614"/>
      <c r="CE32" s="614"/>
      <c r="CF32" s="614"/>
      <c r="CG32" s="614"/>
      <c r="CH32" s="614"/>
      <c r="CI32" s="614"/>
      <c r="CJ32" s="614"/>
      <c r="CK32" s="614"/>
      <c r="CL32" s="614"/>
      <c r="CM32" s="614"/>
      <c r="CN32" s="614"/>
      <c r="CO32" s="614"/>
      <c r="CP32" s="614"/>
      <c r="CQ32" s="614"/>
      <c r="CR32" s="614"/>
      <c r="CS32" s="614"/>
      <c r="CT32" s="614"/>
      <c r="CU32" s="614"/>
      <c r="CV32" s="614"/>
      <c r="CW32" s="614"/>
      <c r="CX32" s="614"/>
      <c r="CY32" s="614"/>
      <c r="CZ32" s="614"/>
      <c r="DA32" s="614"/>
      <c r="DB32" s="614"/>
      <c r="DC32" s="614"/>
      <c r="DD32" s="614"/>
      <c r="DE32" s="614"/>
      <c r="DF32" s="614"/>
      <c r="DG32" s="614"/>
      <c r="DH32" s="614"/>
      <c r="DI32" s="614"/>
      <c r="DJ32" s="614"/>
      <c r="DK32" s="614"/>
      <c r="DL32" s="614"/>
      <c r="DM32" s="614"/>
      <c r="DN32" s="614"/>
      <c r="DO32" s="614"/>
      <c r="DP32" s="614"/>
      <c r="DQ32" s="614"/>
      <c r="DR32" s="614"/>
      <c r="DS32" s="614"/>
      <c r="DT32" s="614"/>
      <c r="DU32" s="614"/>
      <c r="DV32" s="614"/>
      <c r="DW32" s="614"/>
      <c r="DX32" s="614"/>
      <c r="DY32" s="614"/>
      <c r="DZ32" s="614"/>
      <c r="EA32" s="614"/>
      <c r="EB32" s="614"/>
      <c r="EC32" s="614"/>
      <c r="ED32" s="614"/>
      <c r="EE32" s="614"/>
      <c r="EF32" s="614"/>
      <c r="EG32" s="614"/>
      <c r="EH32" s="614"/>
      <c r="EI32" s="614"/>
      <c r="EJ32" s="614"/>
      <c r="EK32" s="614"/>
      <c r="EL32" s="614"/>
      <c r="EM32" s="614"/>
      <c r="EN32" s="614"/>
      <c r="EO32" s="614"/>
      <c r="EP32" s="614"/>
      <c r="EQ32" s="614"/>
      <c r="ER32" s="614"/>
      <c r="ES32" s="614"/>
      <c r="ET32" s="614"/>
      <c r="EU32" s="614"/>
      <c r="EV32" s="614"/>
      <c r="EW32" s="614"/>
      <c r="EX32" s="614"/>
      <c r="EY32" s="614"/>
      <c r="EZ32" s="614"/>
      <c r="FA32" s="614"/>
      <c r="FB32" s="614"/>
      <c r="FC32" s="614"/>
      <c r="FD32" s="614"/>
      <c r="FE32" s="614"/>
      <c r="FF32" s="614"/>
      <c r="FG32" s="614"/>
      <c r="FH32" s="614"/>
      <c r="FI32" s="614"/>
      <c r="FJ32" s="614"/>
      <c r="FK32" s="614"/>
      <c r="FL32" s="614"/>
      <c r="FM32" s="614"/>
      <c r="FN32" s="614"/>
    </row>
    <row r="33" spans="1:170">
      <c r="A33" s="628"/>
      <c r="B33" s="629" t="s">
        <v>129</v>
      </c>
      <c r="C33" s="628"/>
      <c r="D33" s="630"/>
      <c r="E33" s="630"/>
      <c r="F33" s="630"/>
      <c r="G33" s="630"/>
      <c r="H33" s="630"/>
      <c r="I33" s="630"/>
      <c r="J33" s="630"/>
      <c r="K33" s="630"/>
      <c r="L33" s="630"/>
      <c r="M33" s="630"/>
      <c r="N33" s="630"/>
      <c r="O33" s="630"/>
      <c r="P33" s="630"/>
      <c r="Q33" s="630"/>
      <c r="R33" s="630"/>
      <c r="S33" s="630"/>
      <c r="T33" s="614"/>
      <c r="U33" s="614"/>
      <c r="V33" s="614"/>
      <c r="W33" s="614"/>
      <c r="X33" s="614"/>
      <c r="Y33" s="614"/>
      <c r="Z33" s="614"/>
      <c r="AA33" s="614"/>
      <c r="AB33" s="614"/>
      <c r="AC33" s="614"/>
      <c r="AD33" s="614"/>
      <c r="AE33" s="614"/>
      <c r="AF33" s="614"/>
      <c r="AG33" s="614"/>
      <c r="AH33" s="614"/>
      <c r="AI33" s="614"/>
      <c r="AJ33" s="614"/>
      <c r="AK33" s="614"/>
      <c r="AL33" s="614"/>
      <c r="AM33" s="614"/>
      <c r="AN33" s="614"/>
      <c r="AO33" s="614"/>
      <c r="AP33" s="614"/>
      <c r="AQ33" s="614"/>
      <c r="AR33" s="614"/>
      <c r="AS33" s="614"/>
      <c r="AT33" s="614"/>
      <c r="AU33" s="614"/>
      <c r="AV33" s="614"/>
      <c r="AW33" s="614"/>
      <c r="AX33" s="614"/>
      <c r="AY33" s="614"/>
      <c r="AZ33" s="614"/>
      <c r="BA33" s="614"/>
      <c r="BB33" s="614"/>
      <c r="BC33" s="614"/>
      <c r="BD33" s="614"/>
      <c r="BE33" s="614"/>
      <c r="BF33" s="614"/>
      <c r="BG33" s="614"/>
      <c r="BH33" s="614"/>
      <c r="BI33" s="614"/>
      <c r="BJ33" s="614"/>
      <c r="BK33" s="614"/>
      <c r="BL33" s="614"/>
      <c r="BM33" s="614"/>
      <c r="BN33" s="614"/>
      <c r="BO33" s="614"/>
      <c r="BP33" s="614"/>
      <c r="BQ33" s="614"/>
      <c r="BR33" s="614"/>
      <c r="BS33" s="614"/>
      <c r="BT33" s="614"/>
      <c r="BU33" s="614"/>
      <c r="BV33" s="614"/>
      <c r="BW33" s="614"/>
      <c r="BX33" s="614"/>
      <c r="BY33" s="614"/>
      <c r="BZ33" s="614"/>
      <c r="CA33" s="614"/>
      <c r="CB33" s="614"/>
      <c r="CC33" s="614"/>
      <c r="CD33" s="614"/>
      <c r="CE33" s="614"/>
      <c r="CF33" s="614"/>
      <c r="CG33" s="614"/>
      <c r="CH33" s="614"/>
      <c r="CI33" s="614"/>
      <c r="CJ33" s="614"/>
      <c r="CK33" s="614"/>
      <c r="CL33" s="614"/>
      <c r="CM33" s="614"/>
      <c r="CN33" s="614"/>
      <c r="CO33" s="614"/>
      <c r="CP33" s="614"/>
      <c r="CQ33" s="614"/>
      <c r="CR33" s="614"/>
      <c r="CS33" s="614"/>
      <c r="CT33" s="614"/>
      <c r="CU33" s="614"/>
      <c r="CV33" s="614"/>
      <c r="CW33" s="614"/>
      <c r="CX33" s="614"/>
      <c r="CY33" s="614"/>
      <c r="CZ33" s="614"/>
      <c r="DA33" s="614"/>
      <c r="DB33" s="614"/>
      <c r="DC33" s="614"/>
      <c r="DD33" s="614"/>
      <c r="DE33" s="614"/>
      <c r="DF33" s="614"/>
      <c r="DG33" s="614"/>
      <c r="DH33" s="614"/>
      <c r="DI33" s="614"/>
      <c r="DJ33" s="614"/>
      <c r="DK33" s="614"/>
      <c r="DL33" s="614"/>
      <c r="DM33" s="614"/>
      <c r="DN33" s="614"/>
      <c r="DO33" s="614"/>
      <c r="DP33" s="614"/>
      <c r="DQ33" s="614"/>
      <c r="DR33" s="614"/>
      <c r="DS33" s="614"/>
      <c r="DT33" s="614"/>
      <c r="DU33" s="614"/>
      <c r="DV33" s="614"/>
      <c r="DW33" s="614"/>
      <c r="DX33" s="614"/>
      <c r="DY33" s="614"/>
      <c r="DZ33" s="614"/>
      <c r="EA33" s="614"/>
      <c r="EB33" s="614"/>
      <c r="EC33" s="614"/>
      <c r="ED33" s="614"/>
      <c r="EE33" s="614"/>
      <c r="EF33" s="614"/>
      <c r="EG33" s="614"/>
      <c r="EH33" s="614"/>
      <c r="EI33" s="614"/>
      <c r="EJ33" s="614"/>
      <c r="EK33" s="614"/>
      <c r="EL33" s="614"/>
      <c r="EM33" s="614"/>
      <c r="EN33" s="614"/>
      <c r="EO33" s="614"/>
      <c r="EP33" s="614"/>
      <c r="EQ33" s="614"/>
      <c r="ER33" s="614"/>
      <c r="ES33" s="614"/>
      <c r="ET33" s="614"/>
      <c r="EU33" s="614"/>
      <c r="EV33" s="614"/>
      <c r="EW33" s="614"/>
      <c r="EX33" s="614"/>
      <c r="EY33" s="614"/>
      <c r="EZ33" s="614"/>
      <c r="FA33" s="614"/>
      <c r="FB33" s="614"/>
      <c r="FC33" s="614"/>
      <c r="FD33" s="614"/>
      <c r="FE33" s="614"/>
      <c r="FF33" s="614"/>
      <c r="FG33" s="614"/>
      <c r="FH33" s="614"/>
      <c r="FI33" s="614"/>
      <c r="FJ33" s="614"/>
      <c r="FK33" s="614"/>
      <c r="FL33" s="614"/>
      <c r="FM33" s="614"/>
      <c r="FN33" s="614"/>
    </row>
    <row r="34" spans="1:170">
      <c r="A34" s="628"/>
      <c r="B34" s="629" t="s">
        <v>130</v>
      </c>
      <c r="C34" s="628"/>
      <c r="D34" s="630"/>
      <c r="E34" s="630"/>
      <c r="F34" s="630"/>
      <c r="G34" s="630"/>
      <c r="H34" s="630"/>
      <c r="I34" s="630"/>
      <c r="J34" s="630"/>
      <c r="K34" s="630"/>
      <c r="L34" s="630"/>
      <c r="M34" s="630"/>
      <c r="N34" s="630"/>
      <c r="O34" s="630"/>
      <c r="P34" s="630"/>
      <c r="Q34" s="630"/>
      <c r="R34" s="630"/>
      <c r="S34" s="630"/>
      <c r="T34" s="614"/>
      <c r="U34" s="614"/>
      <c r="V34" s="614"/>
      <c r="W34" s="614"/>
      <c r="X34" s="614"/>
      <c r="Y34" s="614"/>
      <c r="Z34" s="614"/>
      <c r="AA34" s="614"/>
      <c r="AB34" s="614"/>
      <c r="AC34" s="614"/>
      <c r="AD34" s="614"/>
      <c r="AE34" s="614"/>
      <c r="AF34" s="614"/>
      <c r="AG34" s="614"/>
      <c r="AH34" s="614"/>
      <c r="AI34" s="614"/>
      <c r="AJ34" s="614"/>
      <c r="AK34" s="614"/>
      <c r="AL34" s="614"/>
      <c r="AM34" s="614"/>
      <c r="AN34" s="614"/>
      <c r="AO34" s="614"/>
      <c r="AP34" s="614"/>
      <c r="AQ34" s="614"/>
      <c r="AR34" s="614"/>
      <c r="AS34" s="614"/>
      <c r="AT34" s="614"/>
      <c r="AU34" s="614"/>
      <c r="AV34" s="614"/>
      <c r="AW34" s="614"/>
      <c r="AX34" s="614"/>
      <c r="AY34" s="614"/>
      <c r="AZ34" s="614"/>
      <c r="BA34" s="614"/>
      <c r="BB34" s="614"/>
      <c r="BC34" s="614"/>
      <c r="BD34" s="614"/>
      <c r="BE34" s="614"/>
      <c r="BF34" s="614"/>
      <c r="BG34" s="614"/>
      <c r="BH34" s="614"/>
      <c r="BI34" s="614"/>
      <c r="BJ34" s="614"/>
      <c r="BK34" s="614"/>
      <c r="BL34" s="614"/>
      <c r="BM34" s="614"/>
      <c r="BN34" s="614"/>
      <c r="BO34" s="614"/>
      <c r="BP34" s="614"/>
      <c r="BQ34" s="614"/>
      <c r="BR34" s="614"/>
      <c r="BS34" s="614"/>
      <c r="BT34" s="614"/>
      <c r="BU34" s="614"/>
      <c r="BV34" s="614"/>
      <c r="BW34" s="614"/>
      <c r="BX34" s="614"/>
      <c r="BY34" s="614"/>
      <c r="BZ34" s="614"/>
      <c r="CA34" s="614"/>
      <c r="CB34" s="614"/>
      <c r="CC34" s="614"/>
      <c r="CD34" s="614"/>
      <c r="CE34" s="614"/>
      <c r="CF34" s="614"/>
      <c r="CG34" s="614"/>
      <c r="CH34" s="614"/>
      <c r="CI34" s="614"/>
      <c r="CJ34" s="614"/>
      <c r="CK34" s="614"/>
      <c r="CL34" s="614"/>
      <c r="CM34" s="614"/>
      <c r="CN34" s="614"/>
      <c r="CO34" s="614"/>
      <c r="CP34" s="614"/>
      <c r="CQ34" s="614"/>
      <c r="CR34" s="614"/>
      <c r="CS34" s="614"/>
      <c r="CT34" s="614"/>
      <c r="CU34" s="614"/>
      <c r="CV34" s="614"/>
      <c r="CW34" s="614"/>
      <c r="CX34" s="614"/>
      <c r="CY34" s="614"/>
      <c r="CZ34" s="614"/>
      <c r="DA34" s="614"/>
      <c r="DB34" s="614"/>
      <c r="DC34" s="614"/>
      <c r="DD34" s="614"/>
      <c r="DE34" s="614"/>
      <c r="DF34" s="614"/>
      <c r="DG34" s="614"/>
      <c r="DH34" s="614"/>
      <c r="DI34" s="614"/>
      <c r="DJ34" s="614"/>
      <c r="DK34" s="614"/>
      <c r="DL34" s="614"/>
      <c r="DM34" s="614"/>
      <c r="DN34" s="614"/>
      <c r="DO34" s="614"/>
      <c r="DP34" s="614"/>
      <c r="DQ34" s="614"/>
      <c r="DR34" s="614"/>
      <c r="DS34" s="614"/>
      <c r="DT34" s="614"/>
      <c r="DU34" s="614"/>
      <c r="DV34" s="614"/>
      <c r="DW34" s="614"/>
      <c r="DX34" s="614"/>
      <c r="DY34" s="614"/>
      <c r="DZ34" s="614"/>
      <c r="EA34" s="614"/>
      <c r="EB34" s="614"/>
      <c r="EC34" s="614"/>
      <c r="ED34" s="614"/>
      <c r="EE34" s="614"/>
      <c r="EF34" s="614"/>
      <c r="EG34" s="614"/>
      <c r="EH34" s="614"/>
      <c r="EI34" s="614"/>
      <c r="EJ34" s="614"/>
      <c r="EK34" s="614"/>
      <c r="EL34" s="614"/>
      <c r="EM34" s="614"/>
      <c r="EN34" s="614"/>
      <c r="EO34" s="614"/>
      <c r="EP34" s="614"/>
      <c r="EQ34" s="614"/>
      <c r="ER34" s="614"/>
      <c r="ES34" s="614"/>
      <c r="ET34" s="614"/>
      <c r="EU34" s="614"/>
      <c r="EV34" s="614"/>
      <c r="EW34" s="614"/>
      <c r="EX34" s="614"/>
      <c r="EY34" s="614"/>
      <c r="EZ34" s="614"/>
      <c r="FA34" s="614"/>
      <c r="FB34" s="614"/>
      <c r="FC34" s="614"/>
      <c r="FD34" s="614"/>
      <c r="FE34" s="614"/>
      <c r="FF34" s="614"/>
      <c r="FG34" s="614"/>
      <c r="FH34" s="614"/>
      <c r="FI34" s="614"/>
      <c r="FJ34" s="614"/>
      <c r="FK34" s="614"/>
      <c r="FL34" s="614"/>
      <c r="FM34" s="614"/>
      <c r="FN34" s="614"/>
    </row>
    <row r="35" spans="1:170">
      <c r="A35" s="628"/>
      <c r="B35" s="629" t="s">
        <v>131</v>
      </c>
      <c r="C35" s="628"/>
      <c r="D35" s="630"/>
      <c r="E35" s="630"/>
      <c r="F35" s="630"/>
      <c r="G35" s="630"/>
      <c r="H35" s="630"/>
      <c r="I35" s="630"/>
      <c r="J35" s="630"/>
      <c r="K35" s="630"/>
      <c r="L35" s="630"/>
      <c r="M35" s="630"/>
      <c r="N35" s="630"/>
      <c r="O35" s="630"/>
      <c r="P35" s="630"/>
      <c r="Q35" s="630"/>
      <c r="R35" s="630"/>
      <c r="S35" s="630"/>
      <c r="T35" s="614"/>
      <c r="U35" s="614"/>
      <c r="V35" s="614"/>
      <c r="W35" s="614"/>
      <c r="X35" s="614"/>
      <c r="Y35" s="614"/>
      <c r="Z35" s="614"/>
      <c r="AA35" s="614"/>
      <c r="AB35" s="614"/>
      <c r="AC35" s="614"/>
      <c r="AD35" s="614"/>
      <c r="AE35" s="614"/>
      <c r="AF35" s="614"/>
      <c r="AG35" s="614"/>
      <c r="AH35" s="614"/>
      <c r="AI35" s="614"/>
      <c r="AJ35" s="614"/>
      <c r="AK35" s="614"/>
      <c r="AL35" s="614"/>
      <c r="AM35" s="614"/>
      <c r="AN35" s="614"/>
      <c r="AO35" s="614"/>
      <c r="AP35" s="614"/>
      <c r="AQ35" s="614"/>
      <c r="AR35" s="614"/>
      <c r="AS35" s="614"/>
      <c r="AT35" s="614"/>
      <c r="AU35" s="614"/>
      <c r="AV35" s="614"/>
      <c r="AW35" s="614"/>
      <c r="AX35" s="614"/>
      <c r="AY35" s="614"/>
      <c r="AZ35" s="614"/>
      <c r="BA35" s="614"/>
      <c r="BB35" s="614"/>
      <c r="BC35" s="614"/>
      <c r="BD35" s="614"/>
      <c r="BE35" s="614"/>
      <c r="BF35" s="614"/>
      <c r="BG35" s="614"/>
      <c r="BH35" s="614"/>
      <c r="BI35" s="614"/>
      <c r="BJ35" s="614"/>
      <c r="BK35" s="614"/>
      <c r="BL35" s="614"/>
      <c r="BM35" s="614"/>
      <c r="BN35" s="614"/>
      <c r="BO35" s="614"/>
      <c r="BP35" s="614"/>
      <c r="BQ35" s="614"/>
      <c r="BR35" s="614"/>
      <c r="BS35" s="614"/>
      <c r="BT35" s="614"/>
      <c r="BU35" s="614"/>
      <c r="BV35" s="614"/>
      <c r="BW35" s="614"/>
      <c r="BX35" s="614"/>
      <c r="BY35" s="614"/>
      <c r="BZ35" s="614"/>
      <c r="CA35" s="614"/>
      <c r="CB35" s="614"/>
      <c r="CC35" s="614"/>
      <c r="CD35" s="614"/>
      <c r="CE35" s="614"/>
      <c r="CF35" s="614"/>
      <c r="CG35" s="614"/>
      <c r="CH35" s="614"/>
      <c r="CI35" s="614"/>
      <c r="CJ35" s="614"/>
      <c r="CK35" s="614"/>
      <c r="CL35" s="614"/>
      <c r="CM35" s="614"/>
      <c r="CN35" s="614"/>
      <c r="CO35" s="614"/>
      <c r="CP35" s="614"/>
      <c r="CQ35" s="614"/>
      <c r="CR35" s="614"/>
      <c r="CS35" s="614"/>
      <c r="CT35" s="614"/>
      <c r="CU35" s="614"/>
      <c r="CV35" s="614"/>
      <c r="CW35" s="614"/>
      <c r="CX35" s="614"/>
      <c r="CY35" s="614"/>
      <c r="CZ35" s="614"/>
      <c r="DA35" s="614"/>
      <c r="DB35" s="614"/>
      <c r="DC35" s="614"/>
      <c r="DD35" s="614"/>
      <c r="DE35" s="614"/>
      <c r="DF35" s="614"/>
      <c r="DG35" s="614"/>
      <c r="DH35" s="614"/>
      <c r="DI35" s="614"/>
      <c r="DJ35" s="614"/>
      <c r="DK35" s="614"/>
      <c r="DL35" s="614"/>
      <c r="DM35" s="614"/>
      <c r="DN35" s="614"/>
      <c r="DO35" s="614"/>
      <c r="DP35" s="614"/>
      <c r="DQ35" s="614"/>
      <c r="DR35" s="614"/>
      <c r="DS35" s="614"/>
      <c r="DT35" s="614"/>
      <c r="DU35" s="614"/>
      <c r="DV35" s="614"/>
      <c r="DW35" s="614"/>
      <c r="DX35" s="614"/>
      <c r="DY35" s="614"/>
      <c r="DZ35" s="614"/>
      <c r="EA35" s="614"/>
      <c r="EB35" s="614"/>
      <c r="EC35" s="614"/>
      <c r="ED35" s="614"/>
      <c r="EE35" s="614"/>
      <c r="EF35" s="614"/>
      <c r="EG35" s="614"/>
      <c r="EH35" s="614"/>
      <c r="EI35" s="614"/>
      <c r="EJ35" s="614"/>
      <c r="EK35" s="614"/>
      <c r="EL35" s="614"/>
      <c r="EM35" s="614"/>
      <c r="EN35" s="614"/>
      <c r="EO35" s="614"/>
      <c r="EP35" s="614"/>
      <c r="EQ35" s="614"/>
      <c r="ER35" s="614"/>
      <c r="ES35" s="614"/>
      <c r="ET35" s="614"/>
      <c r="EU35" s="614"/>
      <c r="EV35" s="614"/>
      <c r="EW35" s="614"/>
      <c r="EX35" s="614"/>
      <c r="EY35" s="614"/>
      <c r="EZ35" s="614"/>
      <c r="FA35" s="614"/>
      <c r="FB35" s="614"/>
      <c r="FC35" s="614"/>
      <c r="FD35" s="614"/>
      <c r="FE35" s="614"/>
      <c r="FF35" s="614"/>
      <c r="FG35" s="614"/>
      <c r="FH35" s="614"/>
      <c r="FI35" s="614"/>
      <c r="FJ35" s="614"/>
      <c r="FK35" s="614"/>
      <c r="FL35" s="614"/>
      <c r="FM35" s="614"/>
      <c r="FN35" s="614"/>
    </row>
    <row r="36" spans="1:170">
      <c r="A36" s="628"/>
      <c r="B36" s="629" t="s">
        <v>132</v>
      </c>
      <c r="C36" s="628"/>
      <c r="D36" s="630"/>
      <c r="E36" s="630"/>
      <c r="F36" s="630"/>
      <c r="G36" s="630"/>
      <c r="H36" s="630"/>
      <c r="I36" s="630"/>
      <c r="J36" s="630"/>
      <c r="K36" s="630"/>
      <c r="L36" s="630"/>
      <c r="M36" s="630"/>
      <c r="N36" s="630"/>
      <c r="O36" s="630"/>
      <c r="P36" s="630"/>
      <c r="Q36" s="630"/>
      <c r="R36" s="630"/>
      <c r="S36" s="630"/>
      <c r="T36" s="614"/>
      <c r="U36" s="614"/>
      <c r="V36" s="614"/>
      <c r="W36" s="614"/>
      <c r="X36" s="614"/>
      <c r="Y36" s="614"/>
      <c r="Z36" s="614"/>
      <c r="AA36" s="614"/>
      <c r="AB36" s="614"/>
      <c r="AC36" s="614"/>
      <c r="AD36" s="614"/>
      <c r="AE36" s="614"/>
      <c r="AF36" s="614"/>
      <c r="AG36" s="614"/>
      <c r="AH36" s="614"/>
      <c r="AI36" s="614"/>
      <c r="AJ36" s="614"/>
      <c r="AK36" s="614"/>
      <c r="AL36" s="614"/>
      <c r="AM36" s="614"/>
      <c r="AN36" s="614"/>
      <c r="AO36" s="614"/>
      <c r="AP36" s="614"/>
      <c r="AQ36" s="614"/>
      <c r="AR36" s="614"/>
      <c r="AS36" s="614"/>
      <c r="AT36" s="614"/>
      <c r="AU36" s="614"/>
      <c r="AV36" s="614"/>
      <c r="AW36" s="614"/>
      <c r="AX36" s="614"/>
      <c r="AY36" s="614"/>
      <c r="AZ36" s="614"/>
      <c r="BA36" s="614"/>
      <c r="BB36" s="614"/>
      <c r="BC36" s="614"/>
      <c r="BD36" s="614"/>
      <c r="BE36" s="614"/>
      <c r="BF36" s="614"/>
      <c r="BG36" s="614"/>
      <c r="BH36" s="614"/>
      <c r="BI36" s="614"/>
      <c r="BJ36" s="614"/>
      <c r="BK36" s="614"/>
      <c r="BL36" s="614"/>
      <c r="BM36" s="614"/>
      <c r="BN36" s="614"/>
      <c r="BO36" s="614"/>
      <c r="BP36" s="614"/>
      <c r="BQ36" s="614"/>
      <c r="BR36" s="614"/>
      <c r="BS36" s="614"/>
      <c r="BT36" s="614"/>
      <c r="BU36" s="614"/>
      <c r="BV36" s="614"/>
      <c r="BW36" s="614"/>
      <c r="BX36" s="614"/>
      <c r="BY36" s="614"/>
      <c r="BZ36" s="614"/>
      <c r="CA36" s="614"/>
      <c r="CB36" s="614"/>
      <c r="CC36" s="614"/>
      <c r="CD36" s="614"/>
      <c r="CE36" s="614"/>
      <c r="CF36" s="614"/>
      <c r="CG36" s="614"/>
      <c r="CH36" s="614"/>
      <c r="CI36" s="614"/>
      <c r="CJ36" s="614"/>
      <c r="CK36" s="614"/>
      <c r="CL36" s="614"/>
      <c r="CM36" s="614"/>
      <c r="CN36" s="614"/>
      <c r="CO36" s="614"/>
      <c r="CP36" s="614"/>
      <c r="CQ36" s="614"/>
      <c r="CR36" s="614"/>
      <c r="CS36" s="614"/>
      <c r="CT36" s="614"/>
      <c r="CU36" s="614"/>
      <c r="CV36" s="614"/>
      <c r="CW36" s="614"/>
      <c r="CX36" s="614"/>
      <c r="CY36" s="614"/>
      <c r="CZ36" s="614"/>
      <c r="DA36" s="614"/>
      <c r="DB36" s="614"/>
      <c r="DC36" s="614"/>
      <c r="DD36" s="614"/>
      <c r="DE36" s="614"/>
      <c r="DF36" s="614"/>
      <c r="DG36" s="614"/>
      <c r="DH36" s="614"/>
      <c r="DI36" s="614"/>
      <c r="DJ36" s="614"/>
      <c r="DK36" s="614"/>
      <c r="DL36" s="614"/>
      <c r="DM36" s="614"/>
      <c r="DN36" s="614"/>
      <c r="DO36" s="614"/>
      <c r="DP36" s="614"/>
      <c r="DQ36" s="614"/>
      <c r="DR36" s="614"/>
      <c r="DS36" s="614"/>
      <c r="DT36" s="614"/>
      <c r="DU36" s="614"/>
      <c r="DV36" s="614"/>
      <c r="DW36" s="614"/>
      <c r="DX36" s="614"/>
      <c r="DY36" s="614"/>
      <c r="DZ36" s="614"/>
      <c r="EA36" s="614"/>
      <c r="EB36" s="614"/>
      <c r="EC36" s="614"/>
      <c r="ED36" s="614"/>
      <c r="EE36" s="614"/>
      <c r="EF36" s="614"/>
      <c r="EG36" s="614"/>
      <c r="EH36" s="614"/>
      <c r="EI36" s="614"/>
      <c r="EJ36" s="614"/>
      <c r="EK36" s="614"/>
      <c r="EL36" s="614"/>
      <c r="EM36" s="614"/>
      <c r="EN36" s="614"/>
      <c r="EO36" s="614"/>
      <c r="EP36" s="614"/>
      <c r="EQ36" s="614"/>
      <c r="ER36" s="614"/>
      <c r="ES36" s="614"/>
      <c r="ET36" s="614"/>
      <c r="EU36" s="614"/>
      <c r="EV36" s="614"/>
      <c r="EW36" s="614"/>
      <c r="EX36" s="614"/>
      <c r="EY36" s="614"/>
      <c r="EZ36" s="614"/>
      <c r="FA36" s="614"/>
      <c r="FB36" s="614"/>
      <c r="FC36" s="614"/>
      <c r="FD36" s="614"/>
      <c r="FE36" s="614"/>
      <c r="FF36" s="614"/>
      <c r="FG36" s="614"/>
      <c r="FH36" s="614"/>
      <c r="FI36" s="614"/>
      <c r="FJ36" s="614"/>
      <c r="FK36" s="614"/>
      <c r="FL36" s="614"/>
      <c r="FM36" s="614"/>
      <c r="FN36" s="614"/>
    </row>
    <row r="37" spans="1:170">
      <c r="A37" s="628"/>
      <c r="B37" s="629" t="s">
        <v>133</v>
      </c>
      <c r="C37" s="628"/>
      <c r="D37" s="630"/>
      <c r="E37" s="630"/>
      <c r="F37" s="630"/>
      <c r="G37" s="630"/>
      <c r="H37" s="630"/>
      <c r="I37" s="630"/>
      <c r="J37" s="630"/>
      <c r="K37" s="630"/>
      <c r="L37" s="630"/>
      <c r="M37" s="630"/>
      <c r="N37" s="630"/>
      <c r="O37" s="630"/>
      <c r="P37" s="630"/>
      <c r="Q37" s="630"/>
      <c r="R37" s="630"/>
      <c r="S37" s="630"/>
      <c r="T37" s="614"/>
      <c r="U37" s="614"/>
      <c r="V37" s="614"/>
      <c r="W37" s="614"/>
      <c r="X37" s="614"/>
      <c r="Y37" s="614"/>
      <c r="Z37" s="614"/>
      <c r="AA37" s="614"/>
      <c r="AB37" s="614"/>
      <c r="AC37" s="614"/>
      <c r="AD37" s="614"/>
      <c r="AE37" s="614"/>
      <c r="AF37" s="614"/>
      <c r="AG37" s="614"/>
      <c r="AH37" s="614"/>
      <c r="AI37" s="614"/>
      <c r="AJ37" s="614"/>
      <c r="AK37" s="614"/>
      <c r="AL37" s="614"/>
      <c r="AM37" s="614"/>
      <c r="AN37" s="614"/>
      <c r="AO37" s="614"/>
      <c r="AP37" s="614"/>
      <c r="AQ37" s="614"/>
      <c r="AR37" s="614"/>
      <c r="AS37" s="614"/>
      <c r="AT37" s="614"/>
      <c r="AU37" s="614"/>
      <c r="AV37" s="614"/>
      <c r="AW37" s="614"/>
      <c r="AX37" s="614"/>
      <c r="AY37" s="614"/>
      <c r="AZ37" s="614"/>
      <c r="BA37" s="614"/>
      <c r="BB37" s="614"/>
      <c r="BC37" s="614"/>
      <c r="BD37" s="614"/>
      <c r="BE37" s="614"/>
      <c r="BF37" s="614"/>
      <c r="BG37" s="614"/>
      <c r="BH37" s="614"/>
      <c r="BI37" s="614"/>
      <c r="BJ37" s="614"/>
      <c r="BK37" s="614"/>
      <c r="BL37" s="614"/>
      <c r="BM37" s="614"/>
      <c r="BN37" s="614"/>
      <c r="BO37" s="614"/>
      <c r="BP37" s="614"/>
      <c r="BQ37" s="614"/>
      <c r="BR37" s="614"/>
      <c r="BS37" s="614"/>
      <c r="BT37" s="614"/>
      <c r="BU37" s="614"/>
      <c r="BV37" s="614"/>
      <c r="BW37" s="614"/>
      <c r="BX37" s="614"/>
      <c r="BY37" s="614"/>
      <c r="BZ37" s="614"/>
      <c r="CA37" s="614"/>
      <c r="CB37" s="614"/>
      <c r="CC37" s="614"/>
      <c r="CD37" s="614"/>
      <c r="CE37" s="614"/>
      <c r="CF37" s="614"/>
      <c r="CG37" s="614"/>
      <c r="CH37" s="614"/>
      <c r="CI37" s="614"/>
      <c r="CJ37" s="614"/>
      <c r="CK37" s="614"/>
      <c r="CL37" s="614"/>
      <c r="CM37" s="614"/>
      <c r="CN37" s="614"/>
      <c r="CO37" s="614"/>
      <c r="CP37" s="614"/>
      <c r="CQ37" s="614"/>
      <c r="CR37" s="614"/>
      <c r="CS37" s="614"/>
      <c r="CT37" s="614"/>
      <c r="CU37" s="614"/>
      <c r="CV37" s="614"/>
      <c r="CW37" s="614"/>
      <c r="CX37" s="614"/>
      <c r="CY37" s="614"/>
      <c r="CZ37" s="614"/>
      <c r="DA37" s="614"/>
      <c r="DB37" s="614"/>
      <c r="DC37" s="614"/>
      <c r="DD37" s="614"/>
      <c r="DE37" s="614"/>
      <c r="DF37" s="614"/>
      <c r="DG37" s="614"/>
      <c r="DH37" s="614"/>
      <c r="DI37" s="614"/>
      <c r="DJ37" s="614"/>
      <c r="DK37" s="614"/>
      <c r="DL37" s="614"/>
      <c r="DM37" s="614"/>
      <c r="DN37" s="614"/>
      <c r="DO37" s="614"/>
      <c r="DP37" s="614"/>
      <c r="DQ37" s="614"/>
      <c r="DR37" s="614"/>
      <c r="DS37" s="614"/>
      <c r="DT37" s="614"/>
      <c r="DU37" s="614"/>
      <c r="DV37" s="614"/>
      <c r="DW37" s="614"/>
      <c r="DX37" s="614"/>
      <c r="DY37" s="614"/>
      <c r="DZ37" s="614"/>
      <c r="EA37" s="614"/>
      <c r="EB37" s="614"/>
      <c r="EC37" s="614"/>
      <c r="ED37" s="614"/>
      <c r="EE37" s="614"/>
      <c r="EF37" s="614"/>
      <c r="EG37" s="614"/>
      <c r="EH37" s="614"/>
      <c r="EI37" s="614"/>
      <c r="EJ37" s="614"/>
      <c r="EK37" s="614"/>
      <c r="EL37" s="614"/>
      <c r="EM37" s="614"/>
      <c r="EN37" s="614"/>
      <c r="EO37" s="614"/>
      <c r="EP37" s="614"/>
      <c r="EQ37" s="614"/>
      <c r="ER37" s="614"/>
      <c r="ES37" s="614"/>
      <c r="ET37" s="614"/>
      <c r="EU37" s="614"/>
      <c r="EV37" s="614"/>
      <c r="EW37" s="614"/>
      <c r="EX37" s="614"/>
      <c r="EY37" s="614"/>
      <c r="EZ37" s="614"/>
      <c r="FA37" s="614"/>
      <c r="FB37" s="614"/>
      <c r="FC37" s="614"/>
      <c r="FD37" s="614"/>
      <c r="FE37" s="614"/>
      <c r="FF37" s="614"/>
      <c r="FG37" s="614"/>
      <c r="FH37" s="614"/>
      <c r="FI37" s="614"/>
      <c r="FJ37" s="614"/>
      <c r="FK37" s="614"/>
      <c r="FL37" s="614"/>
      <c r="FM37" s="614"/>
      <c r="FN37" s="614"/>
    </row>
    <row r="38" spans="1:170">
      <c r="A38" s="628"/>
      <c r="B38" s="629" t="s">
        <v>134</v>
      </c>
      <c r="C38" s="628"/>
      <c r="D38" s="630"/>
      <c r="E38" s="630"/>
      <c r="F38" s="630"/>
      <c r="G38" s="630"/>
      <c r="H38" s="630"/>
      <c r="I38" s="630"/>
      <c r="J38" s="630"/>
      <c r="K38" s="630"/>
      <c r="L38" s="630"/>
      <c r="M38" s="630"/>
      <c r="N38" s="630"/>
      <c r="O38" s="630"/>
      <c r="P38" s="630"/>
      <c r="Q38" s="630"/>
      <c r="R38" s="630"/>
      <c r="S38" s="630"/>
      <c r="T38" s="614"/>
      <c r="U38" s="614"/>
      <c r="V38" s="614"/>
      <c r="W38" s="614"/>
      <c r="X38" s="614"/>
      <c r="Y38" s="614"/>
      <c r="Z38" s="614"/>
      <c r="AA38" s="614"/>
      <c r="AB38" s="614"/>
      <c r="AC38" s="614"/>
      <c r="AD38" s="614"/>
      <c r="AE38" s="614"/>
      <c r="AF38" s="614"/>
      <c r="AG38" s="614"/>
      <c r="AH38" s="614"/>
      <c r="AI38" s="614"/>
      <c r="AJ38" s="614"/>
      <c r="AK38" s="614"/>
      <c r="AL38" s="614"/>
      <c r="AM38" s="614"/>
      <c r="AN38" s="614"/>
      <c r="AO38" s="614"/>
      <c r="AP38" s="614"/>
      <c r="AQ38" s="614"/>
      <c r="AR38" s="614"/>
      <c r="AS38" s="614"/>
      <c r="AT38" s="614"/>
      <c r="AU38" s="614"/>
      <c r="AV38" s="614"/>
      <c r="AW38" s="614"/>
      <c r="AX38" s="614"/>
      <c r="AY38" s="614"/>
      <c r="AZ38" s="614"/>
      <c r="BA38" s="614"/>
      <c r="BB38" s="614"/>
      <c r="BC38" s="614"/>
      <c r="BD38" s="614"/>
      <c r="BE38" s="614"/>
      <c r="BF38" s="614"/>
      <c r="BG38" s="614"/>
      <c r="BH38" s="614"/>
      <c r="BI38" s="614"/>
      <c r="BJ38" s="614"/>
      <c r="BK38" s="614"/>
      <c r="BL38" s="614"/>
      <c r="BM38" s="614"/>
      <c r="BN38" s="614"/>
      <c r="BO38" s="614"/>
      <c r="BP38" s="614"/>
      <c r="BQ38" s="614"/>
      <c r="BR38" s="614"/>
      <c r="BS38" s="614"/>
      <c r="BT38" s="614"/>
      <c r="BU38" s="614"/>
      <c r="BV38" s="614"/>
      <c r="BW38" s="614"/>
      <c r="BX38" s="614"/>
      <c r="BY38" s="614"/>
      <c r="BZ38" s="614"/>
      <c r="CA38" s="614"/>
      <c r="CB38" s="614"/>
      <c r="CC38" s="614"/>
      <c r="CD38" s="614"/>
      <c r="CE38" s="614"/>
      <c r="CF38" s="614"/>
      <c r="CG38" s="614"/>
      <c r="CH38" s="614"/>
      <c r="CI38" s="614"/>
      <c r="CJ38" s="614"/>
      <c r="CK38" s="614"/>
      <c r="CL38" s="614"/>
      <c r="CM38" s="614"/>
      <c r="CN38" s="614"/>
      <c r="CO38" s="614"/>
      <c r="CP38" s="614"/>
      <c r="CQ38" s="614"/>
      <c r="CR38" s="614"/>
      <c r="CS38" s="614"/>
      <c r="CT38" s="614"/>
      <c r="CU38" s="614"/>
      <c r="CV38" s="614"/>
      <c r="CW38" s="614"/>
      <c r="CX38" s="614"/>
      <c r="CY38" s="614"/>
      <c r="CZ38" s="614"/>
      <c r="DA38" s="614"/>
      <c r="DB38" s="614"/>
      <c r="DC38" s="614"/>
      <c r="DD38" s="614"/>
      <c r="DE38" s="614"/>
      <c r="DF38" s="614"/>
      <c r="DG38" s="614"/>
      <c r="DH38" s="614"/>
      <c r="DI38" s="614"/>
      <c r="DJ38" s="614"/>
      <c r="DK38" s="614"/>
      <c r="DL38" s="614"/>
      <c r="DM38" s="614"/>
      <c r="DN38" s="614"/>
      <c r="DO38" s="614"/>
      <c r="DP38" s="614"/>
      <c r="DQ38" s="614"/>
      <c r="DR38" s="614"/>
      <c r="DS38" s="614"/>
      <c r="DT38" s="614"/>
      <c r="DU38" s="614"/>
      <c r="DV38" s="614"/>
      <c r="DW38" s="614"/>
      <c r="DX38" s="614"/>
      <c r="DY38" s="614"/>
      <c r="DZ38" s="614"/>
      <c r="EA38" s="614"/>
      <c r="EB38" s="614"/>
      <c r="EC38" s="614"/>
      <c r="ED38" s="614"/>
      <c r="EE38" s="614"/>
      <c r="EF38" s="614"/>
      <c r="EG38" s="614"/>
      <c r="EH38" s="614"/>
      <c r="EI38" s="614"/>
      <c r="EJ38" s="614"/>
      <c r="EK38" s="614"/>
      <c r="EL38" s="614"/>
      <c r="EM38" s="614"/>
      <c r="EN38" s="614"/>
      <c r="EO38" s="614"/>
      <c r="EP38" s="614"/>
      <c r="EQ38" s="614"/>
      <c r="ER38" s="614"/>
      <c r="ES38" s="614"/>
      <c r="ET38" s="614"/>
      <c r="EU38" s="614"/>
      <c r="EV38" s="614"/>
      <c r="EW38" s="614"/>
      <c r="EX38" s="614"/>
      <c r="EY38" s="614"/>
      <c r="EZ38" s="614"/>
      <c r="FA38" s="614"/>
      <c r="FB38" s="614"/>
      <c r="FC38" s="614"/>
      <c r="FD38" s="614"/>
      <c r="FE38" s="614"/>
      <c r="FF38" s="614"/>
      <c r="FG38" s="614"/>
      <c r="FH38" s="614"/>
      <c r="FI38" s="614"/>
      <c r="FJ38" s="614"/>
      <c r="FK38" s="614"/>
      <c r="FL38" s="614"/>
      <c r="FM38" s="614"/>
      <c r="FN38" s="614"/>
    </row>
    <row r="39" spans="1:170">
      <c r="A39" s="628"/>
      <c r="B39" s="232"/>
      <c r="C39" s="628"/>
      <c r="D39" s="630"/>
      <c r="E39" s="630"/>
      <c r="F39" s="630"/>
      <c r="G39" s="630"/>
      <c r="H39" s="630"/>
      <c r="I39" s="630"/>
      <c r="J39" s="630"/>
      <c r="K39" s="630"/>
      <c r="L39" s="630"/>
      <c r="M39" s="630"/>
      <c r="N39" s="630"/>
      <c r="O39" s="630"/>
      <c r="P39" s="630"/>
      <c r="Q39" s="630"/>
      <c r="R39" s="630"/>
      <c r="S39" s="630"/>
      <c r="T39" s="614"/>
      <c r="U39" s="614"/>
      <c r="V39" s="614"/>
      <c r="W39" s="614"/>
      <c r="X39" s="614"/>
      <c r="Y39" s="614"/>
      <c r="Z39" s="614"/>
      <c r="AA39" s="614"/>
      <c r="AB39" s="614"/>
      <c r="AC39" s="614"/>
      <c r="AD39" s="614"/>
      <c r="AE39" s="614"/>
      <c r="AF39" s="614"/>
      <c r="AG39" s="614"/>
      <c r="AH39" s="614"/>
      <c r="AI39" s="614"/>
      <c r="AJ39" s="614"/>
      <c r="AK39" s="614"/>
      <c r="AL39" s="614"/>
      <c r="AM39" s="614"/>
      <c r="AN39" s="614"/>
      <c r="AO39" s="614"/>
      <c r="AP39" s="614"/>
      <c r="AQ39" s="614"/>
      <c r="AR39" s="614"/>
      <c r="AS39" s="614"/>
      <c r="AT39" s="614"/>
      <c r="AU39" s="614"/>
      <c r="AV39" s="614"/>
      <c r="AW39" s="614"/>
      <c r="AX39" s="614"/>
      <c r="AY39" s="614"/>
      <c r="AZ39" s="614"/>
      <c r="BA39" s="614"/>
      <c r="BB39" s="614"/>
      <c r="BC39" s="614"/>
      <c r="BD39" s="614"/>
      <c r="BE39" s="614"/>
      <c r="BF39" s="614"/>
      <c r="BG39" s="614"/>
      <c r="BH39" s="614"/>
      <c r="BI39" s="614"/>
      <c r="BJ39" s="614"/>
      <c r="BK39" s="614"/>
      <c r="BL39" s="614"/>
      <c r="BM39" s="614"/>
      <c r="BN39" s="614"/>
      <c r="BO39" s="614"/>
      <c r="BP39" s="614"/>
      <c r="BQ39" s="614"/>
      <c r="BR39" s="614"/>
      <c r="BS39" s="614"/>
      <c r="BT39" s="614"/>
      <c r="BU39" s="614"/>
      <c r="BV39" s="614"/>
      <c r="BW39" s="614"/>
      <c r="BX39" s="614"/>
      <c r="BY39" s="614"/>
      <c r="BZ39" s="614"/>
      <c r="CA39" s="614"/>
      <c r="CB39" s="614"/>
      <c r="CC39" s="614"/>
      <c r="CD39" s="614"/>
      <c r="CE39" s="614"/>
      <c r="CF39" s="614"/>
      <c r="CG39" s="614"/>
      <c r="CH39" s="614"/>
      <c r="CI39" s="614"/>
      <c r="CJ39" s="614"/>
      <c r="CK39" s="614"/>
      <c r="CL39" s="614"/>
      <c r="CM39" s="614"/>
      <c r="CN39" s="614"/>
      <c r="CO39" s="614"/>
      <c r="CP39" s="614"/>
      <c r="CQ39" s="614"/>
      <c r="CR39" s="614"/>
      <c r="CS39" s="614"/>
      <c r="CT39" s="614"/>
      <c r="CU39" s="614"/>
      <c r="CV39" s="614"/>
      <c r="CW39" s="614"/>
      <c r="CX39" s="614"/>
      <c r="CY39" s="614"/>
      <c r="CZ39" s="614"/>
      <c r="DA39" s="614"/>
      <c r="DB39" s="614"/>
      <c r="DC39" s="614"/>
      <c r="DD39" s="614"/>
      <c r="DE39" s="614"/>
      <c r="DF39" s="614"/>
      <c r="DG39" s="614"/>
      <c r="DH39" s="614"/>
      <c r="DI39" s="614"/>
      <c r="DJ39" s="614"/>
      <c r="DK39" s="614"/>
      <c r="DL39" s="614"/>
      <c r="DM39" s="614"/>
      <c r="DN39" s="614"/>
      <c r="DO39" s="614"/>
      <c r="DP39" s="614"/>
      <c r="DQ39" s="614"/>
      <c r="DR39" s="614"/>
      <c r="DS39" s="614"/>
      <c r="DT39" s="614"/>
      <c r="DU39" s="614"/>
      <c r="DV39" s="614"/>
      <c r="DW39" s="614"/>
      <c r="DX39" s="614"/>
      <c r="DY39" s="614"/>
      <c r="DZ39" s="614"/>
      <c r="EA39" s="614"/>
      <c r="EB39" s="614"/>
      <c r="EC39" s="614"/>
      <c r="ED39" s="614"/>
      <c r="EE39" s="614"/>
      <c r="EF39" s="614"/>
      <c r="EG39" s="614"/>
      <c r="EH39" s="614"/>
      <c r="EI39" s="614"/>
      <c r="EJ39" s="614"/>
      <c r="EK39" s="614"/>
      <c r="EL39" s="614"/>
      <c r="EM39" s="614"/>
      <c r="EN39" s="614"/>
      <c r="EO39" s="614"/>
      <c r="EP39" s="614"/>
      <c r="EQ39" s="614"/>
      <c r="ER39" s="614"/>
      <c r="ES39" s="614"/>
      <c r="ET39" s="614"/>
      <c r="EU39" s="614"/>
      <c r="EV39" s="614"/>
      <c r="EW39" s="614"/>
      <c r="EX39" s="614"/>
      <c r="EY39" s="614"/>
      <c r="EZ39" s="614"/>
      <c r="FA39" s="614"/>
      <c r="FB39" s="614"/>
      <c r="FC39" s="614"/>
      <c r="FD39" s="614"/>
      <c r="FE39" s="614"/>
      <c r="FF39" s="614"/>
      <c r="FG39" s="614"/>
      <c r="FH39" s="614"/>
      <c r="FI39" s="614"/>
      <c r="FJ39" s="614"/>
      <c r="FK39" s="614"/>
      <c r="FL39" s="614"/>
      <c r="FM39" s="614"/>
      <c r="FN39" s="614"/>
    </row>
    <row r="40" spans="1:170">
      <c r="A40" s="628"/>
      <c r="B40" s="67"/>
      <c r="C40" s="628"/>
      <c r="D40" s="630"/>
      <c r="E40" s="630"/>
      <c r="F40" s="630"/>
      <c r="G40" s="630"/>
      <c r="H40" s="630"/>
      <c r="I40" s="630"/>
      <c r="J40" s="630"/>
      <c r="K40" s="630"/>
      <c r="L40" s="630"/>
      <c r="M40" s="630"/>
      <c r="N40" s="630"/>
      <c r="O40" s="630"/>
      <c r="P40" s="630"/>
      <c r="Q40" s="630"/>
      <c r="R40" s="630"/>
      <c r="S40" s="630"/>
      <c r="T40" s="614"/>
      <c r="U40" s="614"/>
      <c r="V40" s="614"/>
      <c r="W40" s="614"/>
      <c r="X40" s="614"/>
      <c r="Y40" s="614"/>
      <c r="Z40" s="614"/>
      <c r="AA40" s="614"/>
      <c r="AB40" s="614"/>
      <c r="AC40" s="614"/>
      <c r="AD40" s="614"/>
      <c r="AE40" s="614"/>
      <c r="AF40" s="614"/>
      <c r="AG40" s="614"/>
      <c r="AH40" s="614"/>
      <c r="AI40" s="614"/>
      <c r="AJ40" s="614"/>
      <c r="AK40" s="614"/>
      <c r="AL40" s="614"/>
      <c r="AM40" s="614"/>
      <c r="AN40" s="614"/>
      <c r="AO40" s="614"/>
      <c r="AP40" s="614"/>
      <c r="AQ40" s="614"/>
      <c r="AR40" s="614"/>
      <c r="AS40" s="614"/>
      <c r="AT40" s="614"/>
      <c r="AU40" s="614"/>
      <c r="AV40" s="614"/>
      <c r="AW40" s="614"/>
      <c r="AX40" s="614"/>
      <c r="AY40" s="614"/>
      <c r="AZ40" s="614"/>
      <c r="BA40" s="614"/>
      <c r="BB40" s="614"/>
      <c r="BC40" s="614"/>
      <c r="BD40" s="614"/>
      <c r="BE40" s="614"/>
      <c r="BF40" s="614"/>
      <c r="BG40" s="614"/>
      <c r="BH40" s="614"/>
      <c r="BI40" s="614"/>
      <c r="BJ40" s="614"/>
      <c r="BK40" s="614"/>
      <c r="BL40" s="614"/>
      <c r="BM40" s="614"/>
      <c r="BN40" s="614"/>
      <c r="BO40" s="614"/>
      <c r="BP40" s="614"/>
      <c r="BQ40" s="614"/>
      <c r="BR40" s="614"/>
      <c r="BS40" s="614"/>
      <c r="BT40" s="614"/>
      <c r="BU40" s="614"/>
      <c r="BV40" s="614"/>
      <c r="BW40" s="614"/>
      <c r="BX40" s="614"/>
      <c r="BY40" s="614"/>
      <c r="BZ40" s="614"/>
      <c r="CA40" s="614"/>
      <c r="CB40" s="614"/>
      <c r="CC40" s="614"/>
      <c r="CD40" s="614"/>
      <c r="CE40" s="614"/>
      <c r="CF40" s="614"/>
      <c r="CG40" s="614"/>
      <c r="CH40" s="614"/>
      <c r="CI40" s="614"/>
      <c r="CJ40" s="614"/>
      <c r="CK40" s="614"/>
      <c r="CL40" s="614"/>
      <c r="CM40" s="614"/>
      <c r="CN40" s="614"/>
      <c r="CO40" s="614"/>
      <c r="CP40" s="614"/>
      <c r="CQ40" s="614"/>
      <c r="CR40" s="614"/>
      <c r="CS40" s="614"/>
      <c r="CT40" s="614"/>
      <c r="CU40" s="614"/>
      <c r="CV40" s="614"/>
      <c r="CW40" s="614"/>
      <c r="CX40" s="614"/>
      <c r="CY40" s="614"/>
      <c r="CZ40" s="614"/>
      <c r="DA40" s="614"/>
      <c r="DB40" s="614"/>
      <c r="DC40" s="614"/>
      <c r="DD40" s="614"/>
      <c r="DE40" s="614"/>
      <c r="DF40" s="614"/>
      <c r="DG40" s="614"/>
      <c r="DH40" s="614"/>
      <c r="DI40" s="614"/>
      <c r="DJ40" s="614"/>
      <c r="DK40" s="614"/>
      <c r="DL40" s="614"/>
      <c r="DM40" s="614"/>
      <c r="DN40" s="614"/>
      <c r="DO40" s="614"/>
      <c r="DP40" s="614"/>
      <c r="DQ40" s="614"/>
      <c r="DR40" s="614"/>
      <c r="DS40" s="614"/>
      <c r="DT40" s="614"/>
      <c r="DU40" s="614"/>
      <c r="DV40" s="614"/>
      <c r="DW40" s="614"/>
      <c r="DX40" s="614"/>
      <c r="DY40" s="614"/>
      <c r="DZ40" s="614"/>
      <c r="EA40" s="614"/>
      <c r="EB40" s="614"/>
      <c r="EC40" s="614"/>
      <c r="ED40" s="614"/>
      <c r="EE40" s="614"/>
      <c r="EF40" s="614"/>
      <c r="EG40" s="614"/>
      <c r="EH40" s="614"/>
      <c r="EI40" s="614"/>
      <c r="EJ40" s="614"/>
      <c r="EK40" s="614"/>
      <c r="EL40" s="614"/>
      <c r="EM40" s="614"/>
      <c r="EN40" s="614"/>
      <c r="EO40" s="614"/>
      <c r="EP40" s="614"/>
      <c r="EQ40" s="614"/>
      <c r="ER40" s="614"/>
      <c r="ES40" s="614"/>
      <c r="ET40" s="614"/>
      <c r="EU40" s="614"/>
      <c r="EV40" s="614"/>
      <c r="EW40" s="614"/>
      <c r="EX40" s="614"/>
      <c r="EY40" s="614"/>
      <c r="EZ40" s="614"/>
      <c r="FA40" s="614"/>
      <c r="FB40" s="614"/>
      <c r="FC40" s="614"/>
      <c r="FD40" s="614"/>
      <c r="FE40" s="614"/>
      <c r="FF40" s="614"/>
      <c r="FG40" s="614"/>
      <c r="FH40" s="614"/>
      <c r="FI40" s="614"/>
      <c r="FJ40" s="614"/>
      <c r="FK40" s="614"/>
      <c r="FL40" s="614"/>
      <c r="FM40" s="614"/>
      <c r="FN40" s="614"/>
    </row>
    <row r="41" spans="1:170">
      <c r="A41" s="628"/>
      <c r="B41" s="628"/>
      <c r="C41" s="628"/>
      <c r="D41" s="630"/>
      <c r="E41" s="630"/>
      <c r="F41" s="630"/>
      <c r="G41" s="630"/>
      <c r="H41" s="630"/>
      <c r="I41" s="630"/>
      <c r="J41" s="630"/>
      <c r="K41" s="630"/>
      <c r="L41" s="630"/>
      <c r="M41" s="630"/>
      <c r="N41" s="630"/>
      <c r="O41" s="630"/>
      <c r="P41" s="630"/>
      <c r="Q41" s="630"/>
      <c r="R41" s="630"/>
      <c r="S41" s="630"/>
      <c r="T41" s="614"/>
      <c r="U41" s="614"/>
      <c r="V41" s="614"/>
      <c r="W41" s="614"/>
      <c r="X41" s="614"/>
      <c r="Y41" s="614"/>
      <c r="Z41" s="614"/>
      <c r="AA41" s="614"/>
      <c r="AB41" s="614"/>
      <c r="AC41" s="614"/>
      <c r="AD41" s="614"/>
      <c r="AE41" s="614"/>
      <c r="AF41" s="614"/>
      <c r="AG41" s="614"/>
      <c r="AH41" s="614"/>
      <c r="AI41" s="614"/>
      <c r="AJ41" s="614"/>
      <c r="AK41" s="614"/>
      <c r="AL41" s="614"/>
      <c r="AM41" s="614"/>
      <c r="AN41" s="614"/>
      <c r="AO41" s="614"/>
      <c r="AP41" s="614"/>
      <c r="AQ41" s="614"/>
      <c r="AR41" s="614"/>
      <c r="AS41" s="614"/>
      <c r="AT41" s="614"/>
      <c r="AU41" s="614"/>
      <c r="AV41" s="614"/>
      <c r="AW41" s="614"/>
      <c r="AX41" s="614"/>
      <c r="AY41" s="614"/>
      <c r="AZ41" s="614"/>
      <c r="BA41" s="614"/>
      <c r="BB41" s="614"/>
      <c r="BC41" s="614"/>
      <c r="BD41" s="614"/>
      <c r="BE41" s="614"/>
      <c r="BF41" s="614"/>
      <c r="BG41" s="614"/>
      <c r="BH41" s="614"/>
      <c r="BI41" s="614"/>
      <c r="BJ41" s="614"/>
      <c r="BK41" s="614"/>
      <c r="BL41" s="614"/>
      <c r="BM41" s="614"/>
      <c r="BN41" s="614"/>
      <c r="BO41" s="614"/>
      <c r="BP41" s="614"/>
      <c r="BQ41" s="614"/>
      <c r="BR41" s="614"/>
      <c r="BS41" s="614"/>
      <c r="BT41" s="614"/>
      <c r="BU41" s="614"/>
      <c r="BV41" s="614"/>
      <c r="BW41" s="614"/>
      <c r="BX41" s="614"/>
      <c r="BY41" s="614"/>
      <c r="BZ41" s="614"/>
      <c r="CA41" s="614"/>
      <c r="CB41" s="614"/>
      <c r="CC41" s="614"/>
      <c r="CD41" s="614"/>
      <c r="CE41" s="614"/>
      <c r="CF41" s="614"/>
      <c r="CG41" s="614"/>
      <c r="CH41" s="614"/>
      <c r="CI41" s="614"/>
      <c r="CJ41" s="614"/>
      <c r="CK41" s="614"/>
      <c r="CL41" s="614"/>
      <c r="CM41" s="614"/>
      <c r="CN41" s="614"/>
      <c r="CO41" s="614"/>
      <c r="CP41" s="614"/>
      <c r="CQ41" s="614"/>
      <c r="CR41" s="614"/>
      <c r="CS41" s="614"/>
      <c r="CT41" s="614"/>
      <c r="CU41" s="614"/>
      <c r="CV41" s="614"/>
      <c r="CW41" s="614"/>
      <c r="CX41" s="614"/>
      <c r="CY41" s="614"/>
      <c r="CZ41" s="614"/>
      <c r="DA41" s="614"/>
      <c r="DB41" s="614"/>
      <c r="DC41" s="614"/>
      <c r="DD41" s="614"/>
      <c r="DE41" s="614"/>
      <c r="DF41" s="614"/>
      <c r="DG41" s="614"/>
      <c r="DH41" s="614"/>
      <c r="DI41" s="614"/>
      <c r="DJ41" s="614"/>
      <c r="DK41" s="614"/>
      <c r="DL41" s="614"/>
      <c r="DM41" s="614"/>
      <c r="DN41" s="614"/>
      <c r="DO41" s="614"/>
      <c r="DP41" s="614"/>
      <c r="DQ41" s="614"/>
      <c r="DR41" s="614"/>
      <c r="DS41" s="614"/>
      <c r="DT41" s="614"/>
      <c r="DU41" s="614"/>
      <c r="DV41" s="614"/>
      <c r="DW41" s="614"/>
      <c r="DX41" s="614"/>
      <c r="DY41" s="614"/>
      <c r="DZ41" s="614"/>
      <c r="EA41" s="614"/>
      <c r="EB41" s="614"/>
      <c r="EC41" s="614"/>
      <c r="ED41" s="614"/>
      <c r="EE41" s="614"/>
      <c r="EF41" s="614"/>
      <c r="EG41" s="614"/>
      <c r="EH41" s="614"/>
      <c r="EI41" s="614"/>
      <c r="EJ41" s="614"/>
      <c r="EK41" s="614"/>
      <c r="EL41" s="614"/>
      <c r="EM41" s="614"/>
      <c r="EN41" s="614"/>
      <c r="EO41" s="614"/>
      <c r="EP41" s="614"/>
      <c r="EQ41" s="614"/>
      <c r="ER41" s="614"/>
      <c r="ES41" s="614"/>
      <c r="ET41" s="614"/>
      <c r="EU41" s="614"/>
      <c r="EV41" s="614"/>
      <c r="EW41" s="614"/>
      <c r="EX41" s="614"/>
      <c r="EY41" s="614"/>
      <c r="EZ41" s="614"/>
      <c r="FA41" s="614"/>
      <c r="FB41" s="614"/>
      <c r="FC41" s="614"/>
      <c r="FD41" s="614"/>
      <c r="FE41" s="614"/>
      <c r="FF41" s="614"/>
      <c r="FG41" s="614"/>
      <c r="FH41" s="614"/>
      <c r="FI41" s="614"/>
      <c r="FJ41" s="614"/>
      <c r="FK41" s="614"/>
      <c r="FL41" s="614"/>
      <c r="FM41" s="614"/>
      <c r="FN41" s="614"/>
    </row>
    <row r="42" spans="1:170">
      <c r="A42" s="628"/>
      <c r="B42" s="628"/>
      <c r="C42" s="628"/>
      <c r="D42" s="630"/>
      <c r="E42" s="630"/>
      <c r="F42" s="630"/>
      <c r="G42" s="630"/>
      <c r="H42" s="630"/>
      <c r="I42" s="630"/>
      <c r="J42" s="630"/>
      <c r="K42" s="630"/>
      <c r="L42" s="630"/>
      <c r="M42" s="630"/>
      <c r="N42" s="630"/>
      <c r="O42" s="630"/>
      <c r="P42" s="630"/>
      <c r="Q42" s="630"/>
      <c r="R42" s="630"/>
      <c r="S42" s="630"/>
      <c r="T42" s="614"/>
      <c r="U42" s="614"/>
      <c r="V42" s="614"/>
      <c r="W42" s="614"/>
      <c r="X42" s="614"/>
      <c r="Y42" s="614"/>
      <c r="Z42" s="614"/>
      <c r="AA42" s="614"/>
      <c r="AB42" s="614"/>
      <c r="AC42" s="614"/>
      <c r="AD42" s="614"/>
      <c r="AE42" s="614"/>
      <c r="AF42" s="614"/>
      <c r="AG42" s="614"/>
      <c r="AH42" s="614"/>
      <c r="AI42" s="614"/>
      <c r="AJ42" s="614"/>
      <c r="AK42" s="614"/>
      <c r="AL42" s="614"/>
      <c r="AM42" s="614"/>
      <c r="AN42" s="614"/>
      <c r="AO42" s="614"/>
      <c r="AP42" s="614"/>
      <c r="AQ42" s="614"/>
      <c r="AR42" s="614"/>
      <c r="AS42" s="614"/>
      <c r="AT42" s="614"/>
      <c r="AU42" s="614"/>
      <c r="AV42" s="614"/>
      <c r="AW42" s="614"/>
      <c r="AX42" s="614"/>
      <c r="AY42" s="614"/>
      <c r="AZ42" s="614"/>
      <c r="BA42" s="614"/>
      <c r="BB42" s="614"/>
      <c r="BC42" s="614"/>
      <c r="BD42" s="614"/>
      <c r="BE42" s="614"/>
      <c r="BF42" s="614"/>
      <c r="BG42" s="614"/>
      <c r="BH42" s="614"/>
      <c r="BI42" s="614"/>
      <c r="BJ42" s="614"/>
      <c r="BK42" s="614"/>
      <c r="BL42" s="614"/>
      <c r="BM42" s="614"/>
      <c r="BN42" s="614"/>
      <c r="BO42" s="614"/>
      <c r="BP42" s="614"/>
      <c r="BQ42" s="614"/>
      <c r="BR42" s="614"/>
      <c r="BS42" s="614"/>
      <c r="BT42" s="614"/>
      <c r="BU42" s="614"/>
      <c r="BV42" s="614"/>
      <c r="BW42" s="614"/>
      <c r="BX42" s="614"/>
      <c r="BY42" s="614"/>
      <c r="BZ42" s="614"/>
      <c r="CA42" s="614"/>
      <c r="CB42" s="614"/>
      <c r="CC42" s="614"/>
      <c r="CD42" s="614"/>
      <c r="CE42" s="614"/>
      <c r="CF42" s="614"/>
      <c r="CG42" s="614"/>
      <c r="CH42" s="614"/>
      <c r="CI42" s="614"/>
      <c r="CJ42" s="614"/>
      <c r="CK42" s="614"/>
      <c r="CL42" s="614"/>
      <c r="CM42" s="614"/>
      <c r="CN42" s="614"/>
      <c r="CO42" s="614"/>
      <c r="CP42" s="614"/>
      <c r="CQ42" s="614"/>
      <c r="CR42" s="614"/>
      <c r="CS42" s="614"/>
      <c r="CT42" s="614"/>
      <c r="CU42" s="614"/>
      <c r="CV42" s="614"/>
      <c r="CW42" s="614"/>
      <c r="CX42" s="614"/>
      <c r="CY42" s="614"/>
      <c r="CZ42" s="614"/>
      <c r="DA42" s="614"/>
      <c r="DB42" s="614"/>
      <c r="DC42" s="614"/>
      <c r="DD42" s="614"/>
      <c r="DE42" s="614"/>
      <c r="DF42" s="614"/>
      <c r="DG42" s="614"/>
      <c r="DH42" s="614"/>
      <c r="DI42" s="614"/>
      <c r="DJ42" s="614"/>
      <c r="DK42" s="614"/>
      <c r="DL42" s="614"/>
      <c r="DM42" s="614"/>
      <c r="DN42" s="614"/>
      <c r="DO42" s="614"/>
      <c r="DP42" s="614"/>
      <c r="DQ42" s="614"/>
      <c r="DR42" s="614"/>
      <c r="DS42" s="614"/>
      <c r="DT42" s="614"/>
      <c r="DU42" s="614"/>
      <c r="DV42" s="614"/>
      <c r="DW42" s="614"/>
      <c r="DX42" s="614"/>
      <c r="DY42" s="614"/>
      <c r="DZ42" s="614"/>
      <c r="EA42" s="614"/>
      <c r="EB42" s="614"/>
      <c r="EC42" s="614"/>
      <c r="ED42" s="614"/>
      <c r="EE42" s="614"/>
      <c r="EF42" s="614"/>
      <c r="EG42" s="614"/>
      <c r="EH42" s="614"/>
      <c r="EI42" s="614"/>
      <c r="EJ42" s="614"/>
      <c r="EK42" s="614"/>
      <c r="EL42" s="614"/>
      <c r="EM42" s="614"/>
      <c r="EN42" s="614"/>
      <c r="EO42" s="614"/>
      <c r="EP42" s="614"/>
      <c r="EQ42" s="614"/>
      <c r="ER42" s="614"/>
      <c r="ES42" s="614"/>
      <c r="ET42" s="614"/>
      <c r="EU42" s="614"/>
      <c r="EV42" s="614"/>
      <c r="EW42" s="614"/>
      <c r="EX42" s="614"/>
      <c r="EY42" s="614"/>
      <c r="EZ42" s="614"/>
      <c r="FA42" s="614"/>
      <c r="FB42" s="614"/>
      <c r="FC42" s="614"/>
      <c r="FD42" s="614"/>
      <c r="FE42" s="614"/>
      <c r="FF42" s="614"/>
      <c r="FG42" s="614"/>
      <c r="FH42" s="614"/>
      <c r="FI42" s="614"/>
      <c r="FJ42" s="614"/>
      <c r="FK42" s="614"/>
      <c r="FL42" s="614"/>
      <c r="FM42" s="614"/>
      <c r="FN42" s="614"/>
    </row>
    <row r="43" spans="1:170">
      <c r="A43" s="628"/>
      <c r="B43" s="628"/>
      <c r="C43" s="628"/>
      <c r="D43" s="630"/>
      <c r="E43" s="630"/>
      <c r="F43" s="630"/>
      <c r="G43" s="630"/>
      <c r="H43" s="630"/>
      <c r="I43" s="630"/>
      <c r="J43" s="630"/>
      <c r="K43" s="630"/>
      <c r="L43" s="630"/>
      <c r="M43" s="630"/>
      <c r="N43" s="630"/>
      <c r="O43" s="630"/>
      <c r="P43" s="630"/>
      <c r="Q43" s="630"/>
      <c r="R43" s="630"/>
      <c r="S43" s="630"/>
      <c r="T43" s="614"/>
      <c r="U43" s="614"/>
      <c r="V43" s="614"/>
      <c r="W43" s="614"/>
      <c r="X43" s="614"/>
      <c r="Y43" s="614"/>
      <c r="Z43" s="614"/>
      <c r="AA43" s="614"/>
      <c r="AB43" s="614"/>
      <c r="AC43" s="614"/>
      <c r="AD43" s="614"/>
      <c r="AE43" s="614"/>
      <c r="AF43" s="614"/>
      <c r="AG43" s="614"/>
      <c r="AH43" s="614"/>
      <c r="AI43" s="614"/>
      <c r="AJ43" s="614"/>
      <c r="AK43" s="614"/>
      <c r="AL43" s="614"/>
      <c r="AM43" s="614"/>
      <c r="AN43" s="614"/>
      <c r="AO43" s="614"/>
      <c r="AP43" s="614"/>
      <c r="AQ43" s="614"/>
      <c r="AR43" s="614"/>
      <c r="AS43" s="614"/>
      <c r="AT43" s="614"/>
      <c r="AU43" s="614"/>
      <c r="AV43" s="614"/>
      <c r="AW43" s="614"/>
      <c r="AX43" s="614"/>
      <c r="AY43" s="614"/>
      <c r="AZ43" s="614"/>
      <c r="BA43" s="614"/>
      <c r="BB43" s="614"/>
      <c r="BC43" s="614"/>
      <c r="BD43" s="614"/>
      <c r="BE43" s="614"/>
      <c r="BF43" s="614"/>
      <c r="BG43" s="614"/>
      <c r="BH43" s="614"/>
      <c r="BI43" s="614"/>
      <c r="BJ43" s="614"/>
      <c r="BK43" s="614"/>
      <c r="BL43" s="614"/>
      <c r="BM43" s="614"/>
      <c r="BN43" s="614"/>
      <c r="BO43" s="614"/>
      <c r="BP43" s="614"/>
      <c r="BQ43" s="614"/>
      <c r="BR43" s="614"/>
      <c r="BS43" s="614"/>
      <c r="BT43" s="614"/>
      <c r="BU43" s="614"/>
      <c r="BV43" s="614"/>
      <c r="BW43" s="614"/>
      <c r="BX43" s="614"/>
      <c r="BY43" s="614"/>
      <c r="BZ43" s="614"/>
      <c r="CA43" s="614"/>
      <c r="CB43" s="614"/>
      <c r="CC43" s="614"/>
      <c r="CD43" s="614"/>
      <c r="CE43" s="614"/>
      <c r="CF43" s="614"/>
      <c r="CG43" s="614"/>
      <c r="CH43" s="614"/>
      <c r="CI43" s="614"/>
      <c r="CJ43" s="614"/>
      <c r="CK43" s="614"/>
      <c r="CL43" s="614"/>
      <c r="CM43" s="614"/>
      <c r="CN43" s="614"/>
      <c r="CO43" s="614"/>
      <c r="CP43" s="614"/>
      <c r="CQ43" s="614"/>
      <c r="CR43" s="614"/>
      <c r="CS43" s="614"/>
      <c r="CT43" s="614"/>
      <c r="CU43" s="614"/>
      <c r="CV43" s="614"/>
      <c r="CW43" s="614"/>
      <c r="CX43" s="614"/>
      <c r="CY43" s="614"/>
      <c r="CZ43" s="614"/>
      <c r="DA43" s="614"/>
      <c r="DB43" s="614"/>
      <c r="DC43" s="614"/>
      <c r="DD43" s="614"/>
      <c r="DE43" s="614"/>
      <c r="DF43" s="614"/>
      <c r="DG43" s="614"/>
      <c r="DH43" s="614"/>
      <c r="DI43" s="614"/>
      <c r="DJ43" s="614"/>
      <c r="DK43" s="614"/>
      <c r="DL43" s="614"/>
      <c r="DM43" s="614"/>
      <c r="DN43" s="614"/>
      <c r="DO43" s="614"/>
      <c r="DP43" s="614"/>
      <c r="DQ43" s="614"/>
      <c r="DR43" s="614"/>
      <c r="DS43" s="614"/>
      <c r="DT43" s="614"/>
      <c r="DU43" s="614"/>
      <c r="DV43" s="614"/>
      <c r="DW43" s="614"/>
      <c r="DX43" s="614"/>
      <c r="DY43" s="614"/>
      <c r="DZ43" s="614"/>
      <c r="EA43" s="614"/>
      <c r="EB43" s="614"/>
      <c r="EC43" s="614"/>
      <c r="ED43" s="614"/>
      <c r="EE43" s="614"/>
      <c r="EF43" s="614"/>
      <c r="EG43" s="614"/>
      <c r="EH43" s="614"/>
      <c r="EI43" s="614"/>
      <c r="EJ43" s="614"/>
      <c r="EK43" s="614"/>
      <c r="EL43" s="614"/>
      <c r="EM43" s="614"/>
      <c r="EN43" s="614"/>
      <c r="EO43" s="614"/>
      <c r="EP43" s="614"/>
      <c r="EQ43" s="614"/>
      <c r="ER43" s="614"/>
      <c r="ES43" s="614"/>
      <c r="ET43" s="614"/>
      <c r="EU43" s="614"/>
      <c r="EV43" s="614"/>
      <c r="EW43" s="614"/>
      <c r="EX43" s="614"/>
      <c r="EY43" s="614"/>
      <c r="EZ43" s="614"/>
      <c r="FA43" s="614"/>
      <c r="FB43" s="614"/>
      <c r="FC43" s="614"/>
      <c r="FD43" s="614"/>
      <c r="FE43" s="614"/>
      <c r="FF43" s="614"/>
      <c r="FG43" s="614"/>
      <c r="FH43" s="614"/>
      <c r="FI43" s="614"/>
      <c r="FJ43" s="614"/>
      <c r="FK43" s="614"/>
      <c r="FL43" s="614"/>
      <c r="FM43" s="614"/>
      <c r="FN43" s="614"/>
    </row>
    <row r="44" spans="1:170">
      <c r="A44" s="628"/>
      <c r="B44" s="628"/>
      <c r="C44" s="628"/>
      <c r="D44" s="630"/>
      <c r="E44" s="630"/>
      <c r="F44" s="630"/>
      <c r="G44" s="630"/>
      <c r="H44" s="630"/>
      <c r="I44" s="630"/>
      <c r="J44" s="630"/>
      <c r="K44" s="630"/>
      <c r="L44" s="630"/>
      <c r="M44" s="630"/>
      <c r="N44" s="630"/>
      <c r="O44" s="630"/>
      <c r="P44" s="630"/>
      <c r="Q44" s="630"/>
      <c r="R44" s="630"/>
      <c r="S44" s="630"/>
      <c r="T44" s="614"/>
      <c r="U44" s="614"/>
      <c r="V44" s="614"/>
      <c r="W44" s="614"/>
      <c r="X44" s="614"/>
      <c r="Y44" s="614"/>
      <c r="Z44" s="614"/>
      <c r="AA44" s="614"/>
      <c r="AB44" s="614"/>
      <c r="AC44" s="614"/>
      <c r="AD44" s="614"/>
      <c r="AE44" s="614"/>
      <c r="AF44" s="614"/>
      <c r="AG44" s="614"/>
      <c r="AH44" s="614"/>
      <c r="AI44" s="614"/>
      <c r="AJ44" s="614"/>
      <c r="AK44" s="614"/>
      <c r="AL44" s="614"/>
      <c r="AM44" s="614"/>
      <c r="AN44" s="614"/>
      <c r="AO44" s="614"/>
      <c r="AP44" s="614"/>
      <c r="AQ44" s="614"/>
      <c r="AR44" s="614"/>
      <c r="AS44" s="614"/>
      <c r="AT44" s="614"/>
      <c r="AU44" s="614"/>
      <c r="AV44" s="614"/>
      <c r="AW44" s="614"/>
      <c r="AX44" s="614"/>
      <c r="AY44" s="614"/>
      <c r="AZ44" s="614"/>
      <c r="BA44" s="614"/>
      <c r="BB44" s="614"/>
      <c r="BC44" s="614"/>
      <c r="BD44" s="614"/>
      <c r="BE44" s="614"/>
      <c r="BF44" s="614"/>
      <c r="BG44" s="614"/>
      <c r="BH44" s="614"/>
      <c r="BI44" s="614"/>
      <c r="BJ44" s="614"/>
      <c r="BK44" s="614"/>
      <c r="BL44" s="614"/>
      <c r="BM44" s="614"/>
      <c r="BN44" s="614"/>
      <c r="BO44" s="614"/>
      <c r="BP44" s="614"/>
      <c r="BQ44" s="614"/>
      <c r="BR44" s="614"/>
      <c r="BS44" s="614"/>
      <c r="BT44" s="614"/>
      <c r="BU44" s="614"/>
      <c r="BV44" s="614"/>
      <c r="BW44" s="614"/>
      <c r="BX44" s="614"/>
      <c r="BY44" s="614"/>
      <c r="BZ44" s="614"/>
      <c r="CA44" s="614"/>
      <c r="CB44" s="614"/>
      <c r="CC44" s="614"/>
      <c r="CD44" s="614"/>
      <c r="CE44" s="614"/>
      <c r="CF44" s="614"/>
      <c r="CG44" s="614"/>
      <c r="CH44" s="614"/>
      <c r="CI44" s="614"/>
      <c r="CJ44" s="614"/>
      <c r="CK44" s="614"/>
      <c r="CL44" s="614"/>
      <c r="CM44" s="614"/>
      <c r="CN44" s="614"/>
      <c r="CO44" s="614"/>
      <c r="CP44" s="614"/>
      <c r="CQ44" s="614"/>
      <c r="CR44" s="614"/>
      <c r="CS44" s="614"/>
      <c r="CT44" s="614"/>
      <c r="CU44" s="614"/>
      <c r="CV44" s="614"/>
      <c r="CW44" s="614"/>
      <c r="CX44" s="614"/>
      <c r="CY44" s="614"/>
      <c r="CZ44" s="614"/>
      <c r="DA44" s="614"/>
      <c r="DB44" s="614"/>
      <c r="DC44" s="614"/>
      <c r="DD44" s="614"/>
      <c r="DE44" s="614"/>
      <c r="DF44" s="614"/>
      <c r="DG44" s="614"/>
      <c r="DH44" s="614"/>
      <c r="DI44" s="614"/>
      <c r="DJ44" s="614"/>
      <c r="DK44" s="614"/>
      <c r="DL44" s="614"/>
      <c r="DM44" s="614"/>
      <c r="DN44" s="614"/>
      <c r="DO44" s="614"/>
      <c r="DP44" s="614"/>
      <c r="DQ44" s="614"/>
      <c r="DR44" s="614"/>
      <c r="DS44" s="614"/>
      <c r="DT44" s="614"/>
      <c r="DU44" s="614"/>
      <c r="DV44" s="614"/>
      <c r="DW44" s="614"/>
      <c r="DX44" s="614"/>
      <c r="DY44" s="614"/>
      <c r="DZ44" s="614"/>
      <c r="EA44" s="614"/>
      <c r="EB44" s="614"/>
      <c r="EC44" s="614"/>
      <c r="ED44" s="614"/>
      <c r="EE44" s="614"/>
      <c r="EF44" s="614"/>
      <c r="EG44" s="614"/>
      <c r="EH44" s="614"/>
      <c r="EI44" s="614"/>
      <c r="EJ44" s="614"/>
      <c r="EK44" s="614"/>
      <c r="EL44" s="614"/>
      <c r="EM44" s="614"/>
      <c r="EN44" s="614"/>
      <c r="EO44" s="614"/>
      <c r="EP44" s="614"/>
      <c r="EQ44" s="614"/>
      <c r="ER44" s="614"/>
      <c r="ES44" s="614"/>
      <c r="ET44" s="614"/>
      <c r="EU44" s="614"/>
      <c r="EV44" s="614"/>
      <c r="EW44" s="614"/>
      <c r="EX44" s="614"/>
      <c r="EY44" s="614"/>
      <c r="EZ44" s="614"/>
      <c r="FA44" s="614"/>
      <c r="FB44" s="614"/>
      <c r="FC44" s="614"/>
      <c r="FD44" s="614"/>
      <c r="FE44" s="614"/>
      <c r="FF44" s="614"/>
      <c r="FG44" s="614"/>
      <c r="FH44" s="614"/>
      <c r="FI44" s="614"/>
      <c r="FJ44" s="614"/>
      <c r="FK44" s="614"/>
      <c r="FL44" s="614"/>
      <c r="FM44" s="614"/>
      <c r="FN44" s="614"/>
    </row>
    <row r="45" spans="1:170">
      <c r="A45" s="628"/>
      <c r="B45" s="628"/>
      <c r="C45" s="628"/>
      <c r="D45" s="630"/>
      <c r="E45" s="630"/>
      <c r="F45" s="630"/>
      <c r="G45" s="630"/>
      <c r="H45" s="630"/>
      <c r="I45" s="630"/>
      <c r="J45" s="630"/>
      <c r="K45" s="630"/>
      <c r="L45" s="630"/>
      <c r="M45" s="630"/>
      <c r="N45" s="630"/>
      <c r="O45" s="630"/>
      <c r="P45" s="630"/>
      <c r="Q45" s="630"/>
      <c r="R45" s="630"/>
      <c r="S45" s="630"/>
      <c r="T45" s="614"/>
      <c r="U45" s="614"/>
      <c r="V45" s="614"/>
      <c r="W45" s="614"/>
      <c r="X45" s="614"/>
      <c r="Y45" s="614"/>
      <c r="Z45" s="614"/>
      <c r="AA45" s="614"/>
      <c r="AB45" s="614"/>
      <c r="AC45" s="614"/>
      <c r="AD45" s="614"/>
      <c r="AE45" s="614"/>
      <c r="AF45" s="614"/>
      <c r="AG45" s="614"/>
      <c r="AH45" s="614"/>
      <c r="AI45" s="614"/>
      <c r="AJ45" s="614"/>
      <c r="AK45" s="614"/>
      <c r="AL45" s="614"/>
      <c r="AM45" s="614"/>
      <c r="AN45" s="614"/>
      <c r="AO45" s="614"/>
      <c r="AP45" s="614"/>
      <c r="AQ45" s="614"/>
      <c r="AR45" s="614"/>
      <c r="AS45" s="614"/>
      <c r="AT45" s="614"/>
      <c r="AU45" s="614"/>
      <c r="AV45" s="614"/>
      <c r="AW45" s="614"/>
      <c r="AX45" s="614"/>
      <c r="AY45" s="614"/>
      <c r="AZ45" s="614"/>
      <c r="BA45" s="614"/>
      <c r="BB45" s="614"/>
      <c r="BC45" s="614"/>
      <c r="BD45" s="614"/>
      <c r="BE45" s="614"/>
      <c r="BF45" s="614"/>
      <c r="BG45" s="614"/>
      <c r="BH45" s="614"/>
      <c r="BI45" s="614"/>
      <c r="BJ45" s="614"/>
      <c r="BK45" s="614"/>
      <c r="BL45" s="614"/>
      <c r="BM45" s="614"/>
      <c r="BN45" s="614"/>
      <c r="BO45" s="614"/>
      <c r="BP45" s="614"/>
      <c r="BQ45" s="614"/>
      <c r="BR45" s="614"/>
      <c r="BS45" s="614"/>
      <c r="BT45" s="614"/>
      <c r="BU45" s="614"/>
      <c r="BV45" s="614"/>
      <c r="BW45" s="614"/>
      <c r="BX45" s="614"/>
      <c r="BY45" s="614"/>
      <c r="BZ45" s="614"/>
      <c r="CA45" s="614"/>
      <c r="CB45" s="614"/>
      <c r="CC45" s="614"/>
      <c r="CD45" s="614"/>
      <c r="CE45" s="614"/>
      <c r="CF45" s="614"/>
      <c r="CG45" s="614"/>
      <c r="CH45" s="614"/>
      <c r="CI45" s="614"/>
      <c r="CJ45" s="614"/>
      <c r="CK45" s="614"/>
      <c r="CL45" s="614"/>
      <c r="CM45" s="614"/>
      <c r="CN45" s="614"/>
      <c r="CO45" s="614"/>
      <c r="CP45" s="614"/>
      <c r="CQ45" s="614"/>
      <c r="CR45" s="614"/>
      <c r="CS45" s="614"/>
      <c r="CT45" s="614"/>
      <c r="CU45" s="614"/>
      <c r="CV45" s="614"/>
      <c r="CW45" s="614"/>
      <c r="CX45" s="614"/>
      <c r="CY45" s="614"/>
      <c r="CZ45" s="614"/>
      <c r="DA45" s="614"/>
      <c r="DB45" s="614"/>
      <c r="DC45" s="614"/>
      <c r="DD45" s="614"/>
      <c r="DE45" s="614"/>
      <c r="DF45" s="614"/>
      <c r="DG45" s="614"/>
      <c r="DH45" s="614"/>
      <c r="DI45" s="614"/>
      <c r="DJ45" s="614"/>
      <c r="DK45" s="614"/>
      <c r="DL45" s="614"/>
      <c r="DM45" s="614"/>
      <c r="DN45" s="614"/>
      <c r="DO45" s="614"/>
      <c r="DP45" s="614"/>
      <c r="DQ45" s="614"/>
      <c r="DR45" s="614"/>
      <c r="DS45" s="614"/>
      <c r="DT45" s="614"/>
      <c r="DU45" s="614"/>
      <c r="DV45" s="614"/>
      <c r="DW45" s="614"/>
      <c r="DX45" s="614"/>
      <c r="DY45" s="614"/>
      <c r="DZ45" s="614"/>
      <c r="EA45" s="614"/>
      <c r="EB45" s="614"/>
      <c r="EC45" s="614"/>
      <c r="ED45" s="614"/>
      <c r="EE45" s="614"/>
      <c r="EF45" s="614"/>
      <c r="EG45" s="614"/>
      <c r="EH45" s="614"/>
      <c r="EI45" s="614"/>
      <c r="EJ45" s="614"/>
      <c r="EK45" s="614"/>
      <c r="EL45" s="614"/>
      <c r="EM45" s="614"/>
      <c r="EN45" s="614"/>
      <c r="EO45" s="614"/>
      <c r="EP45" s="614"/>
      <c r="EQ45" s="614"/>
      <c r="ER45" s="614"/>
      <c r="ES45" s="614"/>
      <c r="ET45" s="614"/>
      <c r="EU45" s="614"/>
      <c r="EV45" s="614"/>
      <c r="EW45" s="614"/>
      <c r="EX45" s="614"/>
      <c r="EY45" s="614"/>
      <c r="EZ45" s="614"/>
      <c r="FA45" s="614"/>
      <c r="FB45" s="614"/>
      <c r="FC45" s="614"/>
      <c r="FD45" s="614"/>
      <c r="FE45" s="614"/>
      <c r="FF45" s="614"/>
      <c r="FG45" s="614"/>
      <c r="FH45" s="614"/>
      <c r="FI45" s="614"/>
      <c r="FJ45" s="614"/>
      <c r="FK45" s="614"/>
      <c r="FL45" s="614"/>
      <c r="FM45" s="614"/>
      <c r="FN45" s="614"/>
    </row>
    <row r="46" spans="1:170">
      <c r="A46" s="628"/>
      <c r="B46" s="628"/>
      <c r="C46" s="628"/>
      <c r="D46" s="630"/>
      <c r="E46" s="630"/>
      <c r="F46" s="630"/>
      <c r="G46" s="630"/>
      <c r="H46" s="630"/>
      <c r="I46" s="630"/>
      <c r="J46" s="630"/>
      <c r="K46" s="630"/>
      <c r="L46" s="630"/>
      <c r="M46" s="630"/>
      <c r="N46" s="630"/>
      <c r="O46" s="630"/>
      <c r="P46" s="630"/>
      <c r="Q46" s="630"/>
      <c r="R46" s="630"/>
      <c r="S46" s="630"/>
      <c r="T46" s="614"/>
      <c r="U46" s="614"/>
      <c r="V46" s="614"/>
      <c r="W46" s="614"/>
      <c r="X46" s="614"/>
      <c r="Y46" s="614"/>
      <c r="Z46" s="614"/>
      <c r="AA46" s="614"/>
      <c r="AB46" s="614"/>
      <c r="AC46" s="614"/>
      <c r="AD46" s="614"/>
      <c r="AE46" s="614"/>
      <c r="AF46" s="614"/>
      <c r="AG46" s="614"/>
      <c r="AH46" s="614"/>
      <c r="AI46" s="614"/>
      <c r="AJ46" s="614"/>
      <c r="AK46" s="614"/>
      <c r="AL46" s="614"/>
      <c r="AM46" s="614"/>
      <c r="AN46" s="614"/>
      <c r="AO46" s="614"/>
      <c r="AP46" s="614"/>
      <c r="AQ46" s="614"/>
      <c r="AR46" s="614"/>
      <c r="AS46" s="614"/>
      <c r="AT46" s="614"/>
      <c r="AU46" s="614"/>
      <c r="AV46" s="614"/>
      <c r="AW46" s="614"/>
      <c r="AX46" s="614"/>
      <c r="AY46" s="614"/>
      <c r="AZ46" s="614"/>
      <c r="BA46" s="614"/>
      <c r="BB46" s="614"/>
      <c r="BC46" s="614"/>
      <c r="BD46" s="614"/>
      <c r="BE46" s="614"/>
      <c r="BF46" s="614"/>
      <c r="BG46" s="614"/>
      <c r="BH46" s="614"/>
      <c r="BI46" s="614"/>
      <c r="BJ46" s="614"/>
      <c r="BK46" s="614"/>
      <c r="BL46" s="614"/>
      <c r="BM46" s="614"/>
      <c r="BN46" s="614"/>
      <c r="BO46" s="614"/>
      <c r="BP46" s="614"/>
      <c r="BQ46" s="614"/>
      <c r="BR46" s="614"/>
      <c r="BS46" s="614"/>
      <c r="BT46" s="614"/>
      <c r="BU46" s="614"/>
      <c r="BV46" s="614"/>
      <c r="BW46" s="614"/>
      <c r="BX46" s="614"/>
      <c r="BY46" s="614"/>
      <c r="BZ46" s="614"/>
      <c r="CA46" s="614"/>
      <c r="CB46" s="614"/>
      <c r="CC46" s="614"/>
      <c r="CD46" s="614"/>
      <c r="CE46" s="614"/>
      <c r="CF46" s="614"/>
      <c r="CG46" s="614"/>
      <c r="CH46" s="614"/>
      <c r="CI46" s="614"/>
      <c r="CJ46" s="614"/>
      <c r="CK46" s="614"/>
      <c r="CL46" s="614"/>
      <c r="CM46" s="614"/>
      <c r="CN46" s="614"/>
      <c r="CO46" s="614"/>
      <c r="CP46" s="614"/>
      <c r="CQ46" s="614"/>
      <c r="CR46" s="614"/>
      <c r="CS46" s="614"/>
      <c r="CT46" s="614"/>
      <c r="CU46" s="614"/>
      <c r="CV46" s="614"/>
      <c r="CW46" s="614"/>
      <c r="CX46" s="614"/>
      <c r="CY46" s="614"/>
      <c r="CZ46" s="614"/>
      <c r="DA46" s="614"/>
      <c r="DB46" s="614"/>
      <c r="DC46" s="614"/>
      <c r="DD46" s="614"/>
      <c r="DE46" s="614"/>
      <c r="DF46" s="614"/>
      <c r="DG46" s="614"/>
      <c r="DH46" s="614"/>
      <c r="DI46" s="614"/>
      <c r="DJ46" s="614"/>
      <c r="DK46" s="614"/>
      <c r="DL46" s="614"/>
      <c r="DM46" s="614"/>
      <c r="DN46" s="614"/>
      <c r="DO46" s="614"/>
      <c r="DP46" s="614"/>
      <c r="DQ46" s="614"/>
      <c r="DR46" s="614"/>
      <c r="DS46" s="614"/>
      <c r="DT46" s="614"/>
      <c r="DU46" s="614"/>
      <c r="DV46" s="614"/>
      <c r="DW46" s="614"/>
      <c r="DX46" s="614"/>
      <c r="DY46" s="614"/>
      <c r="DZ46" s="614"/>
      <c r="EA46" s="614"/>
      <c r="EB46" s="614"/>
      <c r="EC46" s="614"/>
      <c r="ED46" s="614"/>
      <c r="EE46" s="614"/>
      <c r="EF46" s="614"/>
      <c r="EG46" s="614"/>
      <c r="EH46" s="614"/>
      <c r="EI46" s="614"/>
      <c r="EJ46" s="614"/>
      <c r="EK46" s="614"/>
      <c r="EL46" s="614"/>
      <c r="EM46" s="614"/>
      <c r="EN46" s="614"/>
      <c r="EO46" s="614"/>
      <c r="EP46" s="614"/>
      <c r="EQ46" s="614"/>
      <c r="ER46" s="614"/>
      <c r="ES46" s="614"/>
      <c r="ET46" s="614"/>
      <c r="EU46" s="614"/>
      <c r="EV46" s="614"/>
      <c r="EW46" s="614"/>
      <c r="EX46" s="614"/>
      <c r="EY46" s="614"/>
      <c r="EZ46" s="614"/>
      <c r="FA46" s="614"/>
      <c r="FB46" s="614"/>
      <c r="FC46" s="614"/>
      <c r="FD46" s="614"/>
      <c r="FE46" s="614"/>
      <c r="FF46" s="614"/>
      <c r="FG46" s="614"/>
      <c r="FH46" s="614"/>
      <c r="FI46" s="614"/>
      <c r="FJ46" s="614"/>
      <c r="FK46" s="614"/>
      <c r="FL46" s="614"/>
      <c r="FM46" s="614"/>
      <c r="FN46" s="614"/>
    </row>
    <row r="47" spans="1:170">
      <c r="A47" s="628"/>
      <c r="B47" s="628"/>
      <c r="C47" s="628"/>
      <c r="D47" s="630"/>
      <c r="E47" s="630"/>
      <c r="F47" s="630"/>
      <c r="G47" s="630"/>
      <c r="H47" s="630"/>
      <c r="I47" s="630"/>
      <c r="J47" s="630"/>
      <c r="K47" s="630"/>
      <c r="L47" s="630"/>
      <c r="M47" s="630"/>
      <c r="N47" s="630"/>
      <c r="O47" s="630"/>
      <c r="P47" s="630"/>
      <c r="Q47" s="630"/>
      <c r="R47" s="630"/>
      <c r="S47" s="630"/>
      <c r="T47" s="614"/>
      <c r="U47" s="614"/>
      <c r="V47" s="614"/>
      <c r="W47" s="614"/>
      <c r="X47" s="614"/>
      <c r="Y47" s="614"/>
      <c r="Z47" s="614"/>
      <c r="AA47" s="614"/>
      <c r="AB47" s="614"/>
      <c r="AC47" s="614"/>
      <c r="AD47" s="614"/>
      <c r="AE47" s="614"/>
      <c r="AF47" s="614"/>
      <c r="AG47" s="614"/>
      <c r="AH47" s="614"/>
      <c r="AI47" s="614"/>
      <c r="AJ47" s="614"/>
      <c r="AK47" s="614"/>
      <c r="AL47" s="614"/>
      <c r="AM47" s="614"/>
      <c r="AN47" s="614"/>
      <c r="AO47" s="614"/>
      <c r="AP47" s="614"/>
      <c r="AQ47" s="614"/>
      <c r="AR47" s="614"/>
      <c r="AS47" s="614"/>
      <c r="AT47" s="614"/>
      <c r="AU47" s="614"/>
      <c r="AV47" s="614"/>
      <c r="AW47" s="614"/>
      <c r="AX47" s="614"/>
      <c r="AY47" s="614"/>
      <c r="AZ47" s="614"/>
      <c r="BA47" s="614"/>
      <c r="BB47" s="614"/>
      <c r="BC47" s="614"/>
      <c r="BD47" s="614"/>
      <c r="BE47" s="614"/>
      <c r="BF47" s="614"/>
      <c r="BG47" s="614"/>
      <c r="BH47" s="614"/>
      <c r="BI47" s="614"/>
      <c r="BJ47" s="614"/>
      <c r="BK47" s="614"/>
      <c r="BL47" s="614"/>
      <c r="BM47" s="614"/>
      <c r="BN47" s="614"/>
      <c r="BO47" s="614"/>
      <c r="BP47" s="614"/>
      <c r="BQ47" s="614"/>
      <c r="BR47" s="614"/>
      <c r="BS47" s="614"/>
      <c r="BT47" s="614"/>
      <c r="BU47" s="614"/>
      <c r="BV47" s="614"/>
      <c r="BW47" s="614"/>
      <c r="BX47" s="614"/>
      <c r="BY47" s="614"/>
      <c r="BZ47" s="614"/>
      <c r="CA47" s="614"/>
      <c r="CB47" s="614"/>
      <c r="CC47" s="614"/>
      <c r="CD47" s="614"/>
      <c r="CE47" s="614"/>
      <c r="CF47" s="614"/>
      <c r="CG47" s="614"/>
      <c r="CH47" s="614"/>
      <c r="CI47" s="614"/>
      <c r="CJ47" s="614"/>
      <c r="CK47" s="614"/>
      <c r="CL47" s="614"/>
      <c r="CM47" s="614"/>
      <c r="CN47" s="614"/>
      <c r="CO47" s="614"/>
      <c r="CP47" s="614"/>
      <c r="CQ47" s="614"/>
      <c r="CR47" s="614"/>
      <c r="CS47" s="614"/>
      <c r="CT47" s="614"/>
      <c r="CU47" s="614"/>
      <c r="CV47" s="614"/>
      <c r="CW47" s="614"/>
      <c r="CX47" s="614"/>
      <c r="CY47" s="614"/>
      <c r="CZ47" s="614"/>
      <c r="DA47" s="614"/>
      <c r="DB47" s="614"/>
      <c r="DC47" s="614"/>
      <c r="DD47" s="614"/>
      <c r="DE47" s="614"/>
      <c r="DF47" s="614"/>
      <c r="DG47" s="614"/>
      <c r="DH47" s="614"/>
      <c r="DI47" s="614"/>
      <c r="DJ47" s="614"/>
      <c r="DK47" s="614"/>
      <c r="DL47" s="614"/>
      <c r="DM47" s="614"/>
      <c r="DN47" s="614"/>
      <c r="DO47" s="614"/>
      <c r="DP47" s="614"/>
      <c r="DQ47" s="614"/>
      <c r="DR47" s="614"/>
      <c r="DS47" s="614"/>
      <c r="DT47" s="614"/>
      <c r="DU47" s="614"/>
      <c r="DV47" s="614"/>
      <c r="DW47" s="614"/>
      <c r="DX47" s="614"/>
      <c r="DY47" s="614"/>
      <c r="DZ47" s="614"/>
      <c r="EA47" s="614"/>
      <c r="EB47" s="614"/>
      <c r="EC47" s="614"/>
      <c r="ED47" s="614"/>
      <c r="EE47" s="614"/>
      <c r="EF47" s="614"/>
      <c r="EG47" s="614"/>
      <c r="EH47" s="614"/>
      <c r="EI47" s="614"/>
      <c r="EJ47" s="614"/>
      <c r="EK47" s="614"/>
      <c r="EL47" s="614"/>
      <c r="EM47" s="614"/>
      <c r="EN47" s="614"/>
      <c r="EO47" s="614"/>
      <c r="EP47" s="614"/>
      <c r="EQ47" s="614"/>
      <c r="ER47" s="614"/>
      <c r="ES47" s="614"/>
      <c r="ET47" s="614"/>
      <c r="EU47" s="614"/>
      <c r="EV47" s="614"/>
      <c r="EW47" s="614"/>
      <c r="EX47" s="614"/>
      <c r="EY47" s="614"/>
      <c r="EZ47" s="614"/>
      <c r="FA47" s="614"/>
      <c r="FB47" s="614"/>
      <c r="FC47" s="614"/>
      <c r="FD47" s="614"/>
      <c r="FE47" s="614"/>
      <c r="FF47" s="614"/>
      <c r="FG47" s="614"/>
      <c r="FH47" s="614"/>
      <c r="FI47" s="614"/>
      <c r="FJ47" s="614"/>
      <c r="FK47" s="614"/>
      <c r="FL47" s="614"/>
      <c r="FM47" s="614"/>
      <c r="FN47" s="614"/>
    </row>
    <row r="48" spans="1:170">
      <c r="A48" s="628"/>
      <c r="B48" s="628"/>
      <c r="C48" s="628"/>
      <c r="D48" s="630"/>
      <c r="E48" s="630"/>
      <c r="F48" s="630"/>
      <c r="G48" s="630"/>
      <c r="H48" s="630"/>
      <c r="I48" s="630"/>
      <c r="J48" s="630"/>
      <c r="K48" s="630"/>
      <c r="L48" s="630"/>
      <c r="M48" s="630"/>
      <c r="N48" s="630"/>
      <c r="O48" s="630"/>
      <c r="P48" s="630"/>
      <c r="Q48" s="630"/>
      <c r="R48" s="630"/>
      <c r="S48" s="630"/>
      <c r="T48" s="614"/>
      <c r="U48" s="614"/>
      <c r="V48" s="614"/>
      <c r="W48" s="614"/>
      <c r="X48" s="614"/>
      <c r="Y48" s="614"/>
      <c r="Z48" s="614"/>
      <c r="AA48" s="614"/>
      <c r="AB48" s="614"/>
      <c r="AC48" s="614"/>
      <c r="AD48" s="614"/>
      <c r="AE48" s="614"/>
      <c r="AF48" s="614"/>
      <c r="AG48" s="614"/>
      <c r="AH48" s="614"/>
      <c r="AI48" s="614"/>
      <c r="AJ48" s="614"/>
      <c r="AK48" s="614"/>
      <c r="AL48" s="614"/>
      <c r="AM48" s="614"/>
      <c r="AN48" s="614"/>
      <c r="AO48" s="614"/>
      <c r="AP48" s="614"/>
      <c r="AQ48" s="614"/>
      <c r="AR48" s="614"/>
      <c r="AS48" s="614"/>
      <c r="AT48" s="614"/>
      <c r="AU48" s="614"/>
      <c r="AV48" s="614"/>
      <c r="AW48" s="614"/>
      <c r="AX48" s="614"/>
      <c r="AY48" s="614"/>
      <c r="AZ48" s="614"/>
      <c r="BA48" s="614"/>
      <c r="BB48" s="614"/>
      <c r="BC48" s="614"/>
      <c r="BD48" s="614"/>
      <c r="BE48" s="614"/>
      <c r="BF48" s="614"/>
      <c r="BG48" s="614"/>
      <c r="BH48" s="614"/>
      <c r="BI48" s="614"/>
      <c r="BJ48" s="614"/>
      <c r="BK48" s="614"/>
      <c r="BL48" s="614"/>
      <c r="BM48" s="614"/>
      <c r="BN48" s="614"/>
      <c r="BO48" s="614"/>
      <c r="BP48" s="614"/>
      <c r="BQ48" s="614"/>
      <c r="BR48" s="614"/>
      <c r="BS48" s="614"/>
      <c r="BT48" s="614"/>
      <c r="BU48" s="614"/>
      <c r="BV48" s="614"/>
      <c r="BW48" s="614"/>
      <c r="BX48" s="614"/>
      <c r="BY48" s="614"/>
      <c r="BZ48" s="614"/>
      <c r="CA48" s="614"/>
      <c r="CB48" s="614"/>
      <c r="CC48" s="614"/>
      <c r="CD48" s="614"/>
      <c r="CE48" s="614"/>
      <c r="CF48" s="614"/>
      <c r="CG48" s="614"/>
      <c r="CH48" s="614"/>
      <c r="CI48" s="614"/>
      <c r="CJ48" s="614"/>
      <c r="CK48" s="614"/>
      <c r="CL48" s="614"/>
      <c r="CM48" s="614"/>
      <c r="CN48" s="614"/>
      <c r="CO48" s="614"/>
      <c r="CP48" s="614"/>
      <c r="CQ48" s="614"/>
      <c r="CR48" s="614"/>
      <c r="CS48" s="614"/>
      <c r="CT48" s="614"/>
      <c r="CU48" s="614"/>
      <c r="CV48" s="614"/>
      <c r="CW48" s="614"/>
      <c r="CX48" s="614"/>
      <c r="CY48" s="614"/>
      <c r="CZ48" s="614"/>
      <c r="DA48" s="614"/>
      <c r="DB48" s="614"/>
      <c r="DC48" s="614"/>
      <c r="DD48" s="614"/>
      <c r="DE48" s="614"/>
      <c r="DF48" s="614"/>
      <c r="DG48" s="614"/>
      <c r="DH48" s="614"/>
      <c r="DI48" s="614"/>
      <c r="DJ48" s="614"/>
      <c r="DK48" s="614"/>
      <c r="DL48" s="614"/>
      <c r="DM48" s="614"/>
      <c r="DN48" s="614"/>
      <c r="DO48" s="614"/>
      <c r="DP48" s="614"/>
      <c r="DQ48" s="614"/>
      <c r="DR48" s="614"/>
      <c r="DS48" s="614"/>
      <c r="DT48" s="614"/>
      <c r="DU48" s="614"/>
      <c r="DV48" s="614"/>
      <c r="DW48" s="614"/>
      <c r="DX48" s="614"/>
      <c r="DY48" s="614"/>
      <c r="DZ48" s="614"/>
      <c r="EA48" s="614"/>
      <c r="EB48" s="614"/>
      <c r="EC48" s="614"/>
      <c r="ED48" s="614"/>
      <c r="EE48" s="614"/>
      <c r="EF48" s="614"/>
      <c r="EG48" s="614"/>
      <c r="EH48" s="614"/>
      <c r="EI48" s="614"/>
      <c r="EJ48" s="614"/>
      <c r="EK48" s="614"/>
      <c r="EL48" s="614"/>
      <c r="EM48" s="614"/>
      <c r="EN48" s="614"/>
      <c r="EO48" s="614"/>
      <c r="EP48" s="614"/>
      <c r="EQ48" s="614"/>
      <c r="ER48" s="614"/>
      <c r="ES48" s="614"/>
      <c r="ET48" s="614"/>
      <c r="EU48" s="614"/>
      <c r="EV48" s="614"/>
      <c r="EW48" s="614"/>
      <c r="EX48" s="614"/>
      <c r="EY48" s="614"/>
      <c r="EZ48" s="614"/>
      <c r="FA48" s="614"/>
      <c r="FB48" s="614"/>
      <c r="FC48" s="614"/>
      <c r="FD48" s="614"/>
      <c r="FE48" s="614"/>
      <c r="FF48" s="614"/>
      <c r="FG48" s="614"/>
      <c r="FH48" s="614"/>
      <c r="FI48" s="614"/>
      <c r="FJ48" s="614"/>
      <c r="FK48" s="614"/>
      <c r="FL48" s="614"/>
      <c r="FM48" s="614"/>
      <c r="FN48" s="614"/>
    </row>
    <row r="49" spans="1:170">
      <c r="A49" s="628"/>
      <c r="B49" s="628"/>
      <c r="C49" s="628"/>
      <c r="D49" s="630"/>
      <c r="E49" s="630"/>
      <c r="F49" s="630"/>
      <c r="G49" s="630"/>
      <c r="H49" s="630"/>
      <c r="I49" s="630"/>
      <c r="J49" s="630"/>
      <c r="K49" s="630"/>
      <c r="L49" s="630"/>
      <c r="M49" s="630"/>
      <c r="N49" s="630"/>
      <c r="O49" s="630"/>
      <c r="P49" s="630"/>
      <c r="Q49" s="630"/>
      <c r="R49" s="630"/>
      <c r="S49" s="630"/>
      <c r="T49" s="614"/>
      <c r="U49" s="614"/>
      <c r="V49" s="614"/>
      <c r="W49" s="614"/>
      <c r="X49" s="614"/>
      <c r="Y49" s="614"/>
      <c r="Z49" s="614"/>
      <c r="AA49" s="614"/>
      <c r="AB49" s="614"/>
      <c r="AC49" s="614"/>
      <c r="AD49" s="614"/>
      <c r="AE49" s="614"/>
      <c r="AF49" s="614"/>
      <c r="AG49" s="614"/>
      <c r="AH49" s="614"/>
      <c r="AI49" s="614"/>
      <c r="AJ49" s="614"/>
      <c r="AK49" s="614"/>
      <c r="AL49" s="614"/>
      <c r="AM49" s="614"/>
      <c r="AN49" s="614"/>
      <c r="AO49" s="614"/>
      <c r="AP49" s="614"/>
      <c r="AQ49" s="614"/>
      <c r="AR49" s="614"/>
      <c r="AS49" s="614"/>
      <c r="AT49" s="614"/>
      <c r="AU49" s="614"/>
      <c r="AV49" s="614"/>
      <c r="AW49" s="614"/>
      <c r="AX49" s="614"/>
      <c r="AY49" s="614"/>
      <c r="AZ49" s="614"/>
      <c r="BA49" s="614"/>
      <c r="BB49" s="614"/>
      <c r="BC49" s="614"/>
      <c r="BD49" s="614"/>
      <c r="BE49" s="614"/>
      <c r="BF49" s="614"/>
      <c r="BG49" s="614"/>
      <c r="BH49" s="614"/>
      <c r="BI49" s="614"/>
      <c r="BJ49" s="614"/>
      <c r="BK49" s="614"/>
      <c r="BL49" s="614"/>
      <c r="BM49" s="614"/>
      <c r="BN49" s="614"/>
      <c r="BO49" s="614"/>
      <c r="BP49" s="614"/>
      <c r="BQ49" s="614"/>
      <c r="BR49" s="614"/>
      <c r="BS49" s="614"/>
      <c r="BT49" s="614"/>
      <c r="BU49" s="614"/>
      <c r="BV49" s="614"/>
      <c r="BW49" s="614"/>
      <c r="BX49" s="614"/>
      <c r="BY49" s="614"/>
      <c r="BZ49" s="614"/>
      <c r="CA49" s="614"/>
      <c r="CB49" s="614"/>
      <c r="CC49" s="614"/>
      <c r="CD49" s="614"/>
      <c r="CE49" s="614"/>
      <c r="CF49" s="614"/>
      <c r="CG49" s="614"/>
      <c r="CH49" s="614"/>
      <c r="CI49" s="614"/>
      <c r="CJ49" s="614"/>
      <c r="CK49" s="614"/>
      <c r="CL49" s="614"/>
      <c r="CM49" s="614"/>
      <c r="CN49" s="614"/>
      <c r="CO49" s="614"/>
      <c r="CP49" s="614"/>
      <c r="CQ49" s="614"/>
      <c r="CR49" s="614"/>
      <c r="CS49" s="614"/>
      <c r="CT49" s="614"/>
      <c r="CU49" s="614"/>
      <c r="CV49" s="614"/>
      <c r="CW49" s="614"/>
      <c r="CX49" s="614"/>
      <c r="CY49" s="614"/>
      <c r="CZ49" s="614"/>
      <c r="DA49" s="614"/>
      <c r="DB49" s="614"/>
      <c r="DC49" s="614"/>
      <c r="DD49" s="614"/>
      <c r="DE49" s="614"/>
      <c r="DF49" s="614"/>
      <c r="DG49" s="614"/>
      <c r="DH49" s="614"/>
      <c r="DI49" s="614"/>
      <c r="DJ49" s="614"/>
      <c r="DK49" s="614"/>
      <c r="DL49" s="614"/>
      <c r="DM49" s="614"/>
      <c r="DN49" s="614"/>
      <c r="DO49" s="614"/>
      <c r="DP49" s="614"/>
      <c r="DQ49" s="614"/>
      <c r="DR49" s="614"/>
      <c r="DS49" s="614"/>
      <c r="DT49" s="614"/>
      <c r="DU49" s="614"/>
      <c r="DV49" s="614"/>
      <c r="DW49" s="614"/>
      <c r="DX49" s="614"/>
      <c r="DY49" s="614"/>
      <c r="DZ49" s="614"/>
      <c r="EA49" s="614"/>
      <c r="EB49" s="614"/>
      <c r="EC49" s="614"/>
      <c r="ED49" s="614"/>
      <c r="EE49" s="614"/>
      <c r="EF49" s="614"/>
      <c r="EG49" s="614"/>
      <c r="EH49" s="614"/>
      <c r="EI49" s="614"/>
      <c r="EJ49" s="614"/>
      <c r="EK49" s="614"/>
      <c r="EL49" s="614"/>
      <c r="EM49" s="614"/>
      <c r="EN49" s="614"/>
      <c r="EO49" s="614"/>
      <c r="EP49" s="614"/>
      <c r="EQ49" s="614"/>
      <c r="ER49" s="614"/>
      <c r="ES49" s="614"/>
      <c r="ET49" s="614"/>
      <c r="EU49" s="614"/>
      <c r="EV49" s="614"/>
      <c r="EW49" s="614"/>
      <c r="EX49" s="614"/>
      <c r="EY49" s="614"/>
      <c r="EZ49" s="614"/>
      <c r="FA49" s="614"/>
      <c r="FB49" s="614"/>
      <c r="FC49" s="614"/>
      <c r="FD49" s="614"/>
      <c r="FE49" s="614"/>
      <c r="FF49" s="614"/>
      <c r="FG49" s="614"/>
      <c r="FH49" s="614"/>
      <c r="FI49" s="614"/>
      <c r="FJ49" s="614"/>
      <c r="FK49" s="614"/>
      <c r="FL49" s="614"/>
      <c r="FM49" s="614"/>
      <c r="FN49" s="614"/>
    </row>
    <row r="50" spans="1:170">
      <c r="A50" s="628"/>
      <c r="B50" s="628"/>
      <c r="C50" s="628"/>
      <c r="D50" s="630"/>
      <c r="E50" s="630"/>
      <c r="F50" s="630"/>
      <c r="G50" s="630"/>
      <c r="H50" s="630"/>
      <c r="I50" s="630"/>
      <c r="J50" s="630"/>
      <c r="K50" s="630"/>
      <c r="L50" s="630"/>
      <c r="M50" s="630"/>
      <c r="N50" s="630"/>
      <c r="O50" s="630"/>
      <c r="P50" s="630"/>
      <c r="Q50" s="630"/>
      <c r="R50" s="630"/>
      <c r="S50" s="630"/>
      <c r="T50" s="614"/>
      <c r="U50" s="614"/>
      <c r="V50" s="614"/>
      <c r="W50" s="614"/>
      <c r="X50" s="614"/>
      <c r="Y50" s="614"/>
      <c r="Z50" s="614"/>
      <c r="AA50" s="614"/>
      <c r="AB50" s="614"/>
      <c r="AC50" s="614"/>
      <c r="AD50" s="614"/>
      <c r="AE50" s="614"/>
      <c r="AF50" s="614"/>
      <c r="AG50" s="614"/>
      <c r="AH50" s="614"/>
      <c r="AI50" s="614"/>
      <c r="AJ50" s="614"/>
      <c r="AK50" s="614"/>
      <c r="AL50" s="614"/>
      <c r="AM50" s="614"/>
      <c r="AN50" s="614"/>
      <c r="AO50" s="614"/>
      <c r="AP50" s="614"/>
      <c r="AQ50" s="614"/>
      <c r="AR50" s="614"/>
      <c r="AS50" s="614"/>
      <c r="AT50" s="614"/>
      <c r="AU50" s="614"/>
      <c r="AV50" s="614"/>
      <c r="AW50" s="614"/>
      <c r="AX50" s="614"/>
      <c r="AY50" s="614"/>
      <c r="AZ50" s="614"/>
      <c r="BA50" s="614"/>
      <c r="BB50" s="614"/>
      <c r="BC50" s="614"/>
      <c r="BD50" s="614"/>
      <c r="BE50" s="614"/>
      <c r="BF50" s="614"/>
      <c r="BG50" s="614"/>
      <c r="BH50" s="614"/>
      <c r="BI50" s="614"/>
      <c r="BJ50" s="614"/>
      <c r="BK50" s="614"/>
      <c r="BL50" s="614"/>
      <c r="BM50" s="614"/>
      <c r="BN50" s="614"/>
      <c r="BO50" s="614"/>
      <c r="BP50" s="614"/>
      <c r="BQ50" s="614"/>
      <c r="BR50" s="614"/>
      <c r="BS50" s="614"/>
      <c r="BT50" s="614"/>
      <c r="BU50" s="614"/>
      <c r="BV50" s="614"/>
      <c r="BW50" s="614"/>
      <c r="BX50" s="614"/>
      <c r="BY50" s="614"/>
      <c r="BZ50" s="614"/>
      <c r="CA50" s="614"/>
      <c r="CB50" s="614"/>
      <c r="CC50" s="614"/>
      <c r="CD50" s="614"/>
      <c r="CE50" s="614"/>
      <c r="CF50" s="614"/>
      <c r="CG50" s="614"/>
      <c r="CH50" s="614"/>
      <c r="CI50" s="614"/>
      <c r="CJ50" s="614"/>
      <c r="CK50" s="614"/>
      <c r="CL50" s="614"/>
      <c r="CM50" s="614"/>
      <c r="CN50" s="614"/>
      <c r="CO50" s="614"/>
      <c r="CP50" s="614"/>
      <c r="CQ50" s="614"/>
      <c r="CR50" s="614"/>
      <c r="CS50" s="614"/>
      <c r="CT50" s="614"/>
      <c r="CU50" s="614"/>
      <c r="CV50" s="614"/>
      <c r="CW50" s="614"/>
      <c r="CX50" s="614"/>
      <c r="CY50" s="614"/>
      <c r="CZ50" s="614"/>
      <c r="DA50" s="614"/>
      <c r="DB50" s="614"/>
      <c r="DC50" s="614"/>
      <c r="DD50" s="614"/>
      <c r="DE50" s="614"/>
      <c r="DF50" s="614"/>
      <c r="DG50" s="614"/>
      <c r="DH50" s="614"/>
      <c r="DI50" s="614"/>
      <c r="DJ50" s="614"/>
      <c r="DK50" s="614"/>
      <c r="DL50" s="614"/>
      <c r="DM50" s="614"/>
      <c r="DN50" s="614"/>
      <c r="DO50" s="614"/>
      <c r="DP50" s="614"/>
      <c r="DQ50" s="614"/>
      <c r="DR50" s="614"/>
      <c r="DS50" s="614"/>
      <c r="DT50" s="614"/>
      <c r="DU50" s="614"/>
      <c r="DV50" s="614"/>
      <c r="DW50" s="614"/>
      <c r="DX50" s="614"/>
      <c r="DY50" s="614"/>
      <c r="DZ50" s="614"/>
      <c r="EA50" s="614"/>
      <c r="EB50" s="614"/>
      <c r="EC50" s="614"/>
      <c r="ED50" s="614"/>
      <c r="EE50" s="614"/>
      <c r="EF50" s="614"/>
      <c r="EG50" s="614"/>
      <c r="EH50" s="614"/>
      <c r="EI50" s="614"/>
      <c r="EJ50" s="614"/>
      <c r="EK50" s="614"/>
      <c r="EL50" s="614"/>
      <c r="EM50" s="614"/>
      <c r="EN50" s="614"/>
      <c r="EO50" s="614"/>
      <c r="EP50" s="614"/>
      <c r="EQ50" s="614"/>
      <c r="ER50" s="614"/>
      <c r="ES50" s="614"/>
      <c r="ET50" s="614"/>
      <c r="EU50" s="614"/>
      <c r="EV50" s="614"/>
      <c r="EW50" s="614"/>
      <c r="EX50" s="614"/>
      <c r="EY50" s="614"/>
      <c r="EZ50" s="614"/>
      <c r="FA50" s="614"/>
      <c r="FB50" s="614"/>
      <c r="FC50" s="614"/>
      <c r="FD50" s="614"/>
      <c r="FE50" s="614"/>
      <c r="FF50" s="614"/>
      <c r="FG50" s="614"/>
      <c r="FH50" s="614"/>
      <c r="FI50" s="614"/>
      <c r="FJ50" s="614"/>
      <c r="FK50" s="614"/>
      <c r="FL50" s="614"/>
      <c r="FM50" s="614"/>
      <c r="FN50" s="614"/>
    </row>
    <row r="51" spans="1:170">
      <c r="A51" s="628"/>
      <c r="B51" s="628"/>
      <c r="C51" s="628"/>
      <c r="D51" s="630"/>
      <c r="E51" s="630"/>
      <c r="F51" s="630"/>
      <c r="G51" s="630"/>
      <c r="H51" s="630"/>
      <c r="I51" s="630"/>
      <c r="J51" s="630"/>
      <c r="K51" s="630"/>
      <c r="L51" s="630"/>
      <c r="M51" s="630"/>
      <c r="N51" s="630"/>
      <c r="O51" s="630"/>
      <c r="P51" s="630"/>
      <c r="Q51" s="630"/>
      <c r="R51" s="630"/>
      <c r="S51" s="630"/>
      <c r="T51" s="614"/>
      <c r="U51" s="614"/>
      <c r="V51" s="614"/>
      <c r="W51" s="614"/>
      <c r="X51" s="614"/>
      <c r="Y51" s="614"/>
      <c r="Z51" s="614"/>
      <c r="AA51" s="614"/>
      <c r="AB51" s="614"/>
      <c r="AC51" s="614"/>
      <c r="AD51" s="614"/>
      <c r="AE51" s="614"/>
      <c r="AF51" s="614"/>
      <c r="AG51" s="614"/>
      <c r="AH51" s="614"/>
      <c r="AI51" s="614"/>
      <c r="AJ51" s="614"/>
      <c r="AK51" s="614"/>
      <c r="AL51" s="614"/>
      <c r="AM51" s="614"/>
      <c r="AN51" s="614"/>
      <c r="AO51" s="614"/>
      <c r="AP51" s="614"/>
      <c r="AQ51" s="614"/>
      <c r="AR51" s="614"/>
      <c r="AS51" s="614"/>
      <c r="AT51" s="614"/>
      <c r="AU51" s="614"/>
      <c r="AV51" s="614"/>
      <c r="AW51" s="614"/>
      <c r="AX51" s="614"/>
      <c r="AY51" s="614"/>
      <c r="AZ51" s="614"/>
      <c r="BA51" s="614"/>
      <c r="BB51" s="614"/>
      <c r="BC51" s="614"/>
      <c r="BD51" s="614"/>
      <c r="BE51" s="614"/>
      <c r="BF51" s="614"/>
      <c r="BG51" s="614"/>
      <c r="BH51" s="614"/>
      <c r="BI51" s="614"/>
      <c r="BJ51" s="614"/>
      <c r="BK51" s="614"/>
      <c r="BL51" s="614"/>
      <c r="BM51" s="614"/>
      <c r="BN51" s="614"/>
      <c r="BO51" s="614"/>
      <c r="BP51" s="614"/>
      <c r="BQ51" s="614"/>
      <c r="BR51" s="614"/>
      <c r="BS51" s="614"/>
      <c r="BT51" s="614"/>
      <c r="BU51" s="614"/>
      <c r="BV51" s="614"/>
      <c r="BW51" s="614"/>
      <c r="BX51" s="614"/>
      <c r="BY51" s="614"/>
      <c r="BZ51" s="614"/>
      <c r="CA51" s="614"/>
      <c r="CB51" s="614"/>
      <c r="CC51" s="614"/>
      <c r="CD51" s="614"/>
      <c r="CE51" s="614"/>
      <c r="CF51" s="614"/>
      <c r="CG51" s="614"/>
      <c r="CH51" s="614"/>
      <c r="CI51" s="614"/>
      <c r="CJ51" s="614"/>
      <c r="CK51" s="614"/>
      <c r="CL51" s="614"/>
      <c r="CM51" s="614"/>
      <c r="CN51" s="614"/>
      <c r="CO51" s="614"/>
      <c r="CP51" s="614"/>
      <c r="CQ51" s="614"/>
      <c r="CR51" s="614"/>
      <c r="CS51" s="614"/>
      <c r="CT51" s="614"/>
      <c r="CU51" s="614"/>
      <c r="CV51" s="614"/>
      <c r="CW51" s="614"/>
      <c r="CX51" s="614"/>
      <c r="CY51" s="614"/>
      <c r="CZ51" s="614"/>
      <c r="DA51" s="614"/>
      <c r="DB51" s="614"/>
      <c r="DC51" s="614"/>
      <c r="DD51" s="614"/>
      <c r="DE51" s="614"/>
      <c r="DF51" s="614"/>
      <c r="DG51" s="614"/>
      <c r="DH51" s="614"/>
      <c r="DI51" s="614"/>
      <c r="DJ51" s="614"/>
      <c r="DK51" s="614"/>
      <c r="DL51" s="614"/>
      <c r="DM51" s="614"/>
      <c r="DN51" s="614"/>
      <c r="DO51" s="614"/>
      <c r="DP51" s="614"/>
      <c r="DQ51" s="614"/>
      <c r="DR51" s="614"/>
      <c r="DS51" s="614"/>
      <c r="DT51" s="614"/>
      <c r="DU51" s="614"/>
      <c r="DV51" s="614"/>
      <c r="DW51" s="614"/>
      <c r="DX51" s="614"/>
      <c r="DY51" s="614"/>
      <c r="DZ51" s="614"/>
      <c r="EA51" s="614"/>
      <c r="EB51" s="614"/>
      <c r="EC51" s="614"/>
      <c r="ED51" s="614"/>
      <c r="EE51" s="614"/>
      <c r="EF51" s="614"/>
      <c r="EG51" s="614"/>
      <c r="EH51" s="614"/>
      <c r="EI51" s="614"/>
      <c r="EJ51" s="614"/>
      <c r="EK51" s="614"/>
      <c r="EL51" s="614"/>
      <c r="EM51" s="614"/>
      <c r="EN51" s="614"/>
      <c r="EO51" s="614"/>
      <c r="EP51" s="614"/>
      <c r="EQ51" s="614"/>
      <c r="ER51" s="614"/>
      <c r="ES51" s="614"/>
      <c r="ET51" s="614"/>
      <c r="EU51" s="614"/>
      <c r="EV51" s="614"/>
      <c r="EW51" s="614"/>
      <c r="EX51" s="614"/>
      <c r="EY51" s="614"/>
      <c r="EZ51" s="614"/>
      <c r="FA51" s="614"/>
      <c r="FB51" s="614"/>
      <c r="FC51" s="614"/>
      <c r="FD51" s="614"/>
      <c r="FE51" s="614"/>
      <c r="FF51" s="614"/>
      <c r="FG51" s="614"/>
      <c r="FH51" s="614"/>
      <c r="FI51" s="614"/>
      <c r="FJ51" s="614"/>
      <c r="FK51" s="614"/>
      <c r="FL51" s="614"/>
      <c r="FM51" s="614"/>
      <c r="FN51" s="614"/>
    </row>
    <row r="52" spans="1:170">
      <c r="A52" s="628"/>
      <c r="B52" s="628"/>
      <c r="C52" s="628"/>
      <c r="D52" s="630"/>
      <c r="E52" s="630"/>
      <c r="F52" s="630"/>
      <c r="G52" s="630"/>
      <c r="H52" s="630"/>
      <c r="I52" s="630"/>
      <c r="J52" s="630"/>
      <c r="K52" s="630"/>
      <c r="L52" s="630"/>
      <c r="M52" s="630"/>
      <c r="N52" s="630"/>
      <c r="O52" s="630"/>
      <c r="P52" s="630"/>
      <c r="Q52" s="630"/>
      <c r="R52" s="630"/>
      <c r="S52" s="630"/>
      <c r="T52" s="614"/>
      <c r="U52" s="614"/>
      <c r="V52" s="614"/>
      <c r="W52" s="614"/>
      <c r="X52" s="614"/>
      <c r="Y52" s="614"/>
      <c r="Z52" s="614"/>
      <c r="AA52" s="614"/>
      <c r="AB52" s="614"/>
      <c r="AC52" s="614"/>
      <c r="AD52" s="614"/>
      <c r="AE52" s="614"/>
      <c r="AF52" s="614"/>
      <c r="AG52" s="614"/>
      <c r="AH52" s="614"/>
      <c r="AI52" s="614"/>
      <c r="AJ52" s="614"/>
      <c r="AK52" s="614"/>
      <c r="AL52" s="614"/>
      <c r="AM52" s="614"/>
      <c r="AN52" s="614"/>
      <c r="AO52" s="614"/>
      <c r="AP52" s="614"/>
      <c r="AQ52" s="614"/>
      <c r="AR52" s="614"/>
      <c r="AS52" s="614"/>
      <c r="AT52" s="614"/>
      <c r="AU52" s="614"/>
      <c r="AV52" s="614"/>
      <c r="AW52" s="614"/>
      <c r="AX52" s="614"/>
      <c r="AY52" s="614"/>
      <c r="AZ52" s="614"/>
      <c r="BA52" s="614"/>
      <c r="BB52" s="614"/>
      <c r="BC52" s="614"/>
      <c r="BD52" s="614"/>
      <c r="BE52" s="614"/>
      <c r="BF52" s="614"/>
      <c r="BG52" s="614"/>
      <c r="BH52" s="614"/>
      <c r="BI52" s="614"/>
      <c r="BJ52" s="614"/>
      <c r="BK52" s="614"/>
      <c r="BL52" s="614"/>
      <c r="BM52" s="614"/>
      <c r="BN52" s="614"/>
      <c r="BO52" s="614"/>
      <c r="BP52" s="614"/>
      <c r="BQ52" s="614"/>
      <c r="BR52" s="614"/>
      <c r="BS52" s="614"/>
      <c r="BT52" s="614"/>
      <c r="BU52" s="614"/>
      <c r="BV52" s="614"/>
      <c r="BW52" s="614"/>
      <c r="BX52" s="614"/>
      <c r="BY52" s="614"/>
      <c r="BZ52" s="614"/>
      <c r="CA52" s="614"/>
      <c r="CB52" s="614"/>
      <c r="CC52" s="614"/>
      <c r="CD52" s="614"/>
      <c r="CE52" s="614"/>
      <c r="CF52" s="614"/>
      <c r="CG52" s="614"/>
      <c r="CH52" s="614"/>
      <c r="CI52" s="614"/>
      <c r="CJ52" s="614"/>
      <c r="CK52" s="614"/>
      <c r="CL52" s="614"/>
      <c r="CM52" s="614"/>
      <c r="CN52" s="614"/>
      <c r="CO52" s="614"/>
      <c r="CP52" s="614"/>
      <c r="CQ52" s="614"/>
      <c r="CR52" s="614"/>
      <c r="CS52" s="614"/>
      <c r="CT52" s="614"/>
      <c r="CU52" s="614"/>
      <c r="CV52" s="614"/>
      <c r="CW52" s="614"/>
      <c r="CX52" s="614"/>
      <c r="CY52" s="614"/>
      <c r="CZ52" s="614"/>
      <c r="DA52" s="614"/>
      <c r="DB52" s="614"/>
      <c r="DC52" s="614"/>
      <c r="DD52" s="614"/>
      <c r="DE52" s="614"/>
      <c r="DF52" s="614"/>
      <c r="DG52" s="614"/>
      <c r="DH52" s="614"/>
      <c r="DI52" s="614"/>
      <c r="DJ52" s="614"/>
      <c r="DK52" s="614"/>
      <c r="DL52" s="614"/>
      <c r="DM52" s="614"/>
      <c r="DN52" s="614"/>
      <c r="DO52" s="614"/>
      <c r="DP52" s="614"/>
      <c r="DQ52" s="614"/>
      <c r="DR52" s="614"/>
      <c r="DS52" s="614"/>
      <c r="DT52" s="614"/>
      <c r="DU52" s="614"/>
      <c r="DV52" s="614"/>
      <c r="DW52" s="614"/>
      <c r="DX52" s="614"/>
      <c r="DY52" s="614"/>
      <c r="DZ52" s="614"/>
      <c r="EA52" s="614"/>
      <c r="EB52" s="614"/>
      <c r="EC52" s="614"/>
      <c r="ED52" s="614"/>
      <c r="EE52" s="614"/>
      <c r="EF52" s="614"/>
      <c r="EG52" s="614"/>
      <c r="EH52" s="614"/>
      <c r="EI52" s="614"/>
      <c r="EJ52" s="614"/>
      <c r="EK52" s="614"/>
      <c r="EL52" s="614"/>
      <c r="EM52" s="614"/>
      <c r="EN52" s="614"/>
      <c r="EO52" s="614"/>
      <c r="EP52" s="614"/>
      <c r="EQ52" s="614"/>
      <c r="ER52" s="614"/>
      <c r="ES52" s="614"/>
      <c r="ET52" s="614"/>
      <c r="EU52" s="614"/>
      <c r="EV52" s="614"/>
      <c r="EW52" s="614"/>
      <c r="EX52" s="614"/>
      <c r="EY52" s="614"/>
      <c r="EZ52" s="614"/>
      <c r="FA52" s="614"/>
      <c r="FB52" s="614"/>
      <c r="FC52" s="614"/>
      <c r="FD52" s="614"/>
      <c r="FE52" s="614"/>
      <c r="FF52" s="614"/>
      <c r="FG52" s="614"/>
      <c r="FH52" s="614"/>
      <c r="FI52" s="614"/>
      <c r="FJ52" s="614"/>
      <c r="FK52" s="614"/>
      <c r="FL52" s="614"/>
      <c r="FM52" s="614"/>
      <c r="FN52" s="614"/>
    </row>
    <row r="53" spans="1:170">
      <c r="A53" s="628"/>
      <c r="B53" s="628"/>
      <c r="C53" s="628"/>
      <c r="D53" s="630"/>
      <c r="E53" s="630"/>
      <c r="F53" s="630"/>
      <c r="G53" s="630"/>
      <c r="H53" s="630"/>
      <c r="I53" s="630"/>
      <c r="J53" s="630"/>
      <c r="K53" s="630"/>
      <c r="L53" s="630"/>
      <c r="M53" s="630"/>
      <c r="N53" s="630"/>
      <c r="O53" s="630"/>
      <c r="P53" s="630"/>
      <c r="Q53" s="630"/>
      <c r="R53" s="630"/>
      <c r="S53" s="630"/>
      <c r="T53" s="614"/>
      <c r="U53" s="614"/>
      <c r="V53" s="614"/>
      <c r="W53" s="614"/>
      <c r="X53" s="614"/>
      <c r="Y53" s="614"/>
      <c r="Z53" s="614"/>
      <c r="AA53" s="614"/>
      <c r="AB53" s="614"/>
      <c r="AC53" s="614"/>
      <c r="AD53" s="614"/>
      <c r="AE53" s="614"/>
      <c r="AF53" s="614"/>
      <c r="AG53" s="614"/>
      <c r="AH53" s="614"/>
      <c r="AI53" s="614"/>
      <c r="AJ53" s="614"/>
      <c r="AK53" s="614"/>
      <c r="AL53" s="614"/>
      <c r="AM53" s="614"/>
      <c r="AN53" s="614"/>
      <c r="AO53" s="614"/>
      <c r="AP53" s="614"/>
      <c r="AQ53" s="614"/>
      <c r="AR53" s="614"/>
      <c r="AS53" s="614"/>
      <c r="AT53" s="614"/>
      <c r="AU53" s="614"/>
      <c r="AV53" s="614"/>
      <c r="AW53" s="614"/>
      <c r="AX53" s="614"/>
      <c r="AY53" s="614"/>
      <c r="AZ53" s="614"/>
      <c r="BA53" s="614"/>
      <c r="BB53" s="614"/>
      <c r="BC53" s="614"/>
      <c r="BD53" s="614"/>
      <c r="BE53" s="614"/>
      <c r="BF53" s="614"/>
      <c r="BG53" s="614"/>
      <c r="BH53" s="614"/>
      <c r="BI53" s="614"/>
      <c r="BJ53" s="614"/>
      <c r="BK53" s="614"/>
      <c r="BL53" s="614"/>
      <c r="BM53" s="614"/>
      <c r="BN53" s="614"/>
      <c r="BO53" s="614"/>
      <c r="BP53" s="614"/>
      <c r="BQ53" s="614"/>
      <c r="BR53" s="614"/>
      <c r="BS53" s="614"/>
      <c r="BT53" s="614"/>
      <c r="BU53" s="614"/>
      <c r="BV53" s="614"/>
      <c r="BW53" s="614"/>
      <c r="BX53" s="614"/>
      <c r="BY53" s="614"/>
      <c r="BZ53" s="614"/>
      <c r="CA53" s="614"/>
      <c r="CB53" s="614"/>
      <c r="CC53" s="614"/>
      <c r="CD53" s="614"/>
      <c r="CE53" s="614"/>
      <c r="CF53" s="614"/>
      <c r="CG53" s="614"/>
      <c r="CH53" s="614"/>
      <c r="CI53" s="614"/>
      <c r="CJ53" s="614"/>
      <c r="CK53" s="614"/>
      <c r="CL53" s="614"/>
      <c r="CM53" s="614"/>
      <c r="CN53" s="614"/>
      <c r="CO53" s="614"/>
      <c r="CP53" s="614"/>
      <c r="CQ53" s="614"/>
      <c r="CR53" s="614"/>
      <c r="CS53" s="614"/>
      <c r="CT53" s="614"/>
      <c r="CU53" s="614"/>
      <c r="CV53" s="614"/>
      <c r="CW53" s="614"/>
      <c r="CX53" s="614"/>
      <c r="CY53" s="614"/>
      <c r="CZ53" s="614"/>
      <c r="DA53" s="614"/>
      <c r="DB53" s="614"/>
      <c r="DC53" s="614"/>
      <c r="DD53" s="614"/>
      <c r="DE53" s="614"/>
      <c r="DF53" s="614"/>
      <c r="DG53" s="614"/>
      <c r="DH53" s="614"/>
      <c r="DI53" s="614"/>
      <c r="DJ53" s="614"/>
      <c r="DK53" s="614"/>
      <c r="DL53" s="614"/>
      <c r="DM53" s="614"/>
      <c r="DN53" s="614"/>
      <c r="DO53" s="614"/>
      <c r="DP53" s="614"/>
      <c r="DQ53" s="614"/>
      <c r="DR53" s="614"/>
      <c r="DS53" s="614"/>
      <c r="DT53" s="614"/>
      <c r="DU53" s="614"/>
      <c r="DV53" s="614"/>
      <c r="DW53" s="614"/>
      <c r="DX53" s="614"/>
      <c r="DY53" s="614"/>
      <c r="DZ53" s="614"/>
      <c r="EA53" s="614"/>
      <c r="EB53" s="614"/>
      <c r="EC53" s="614"/>
      <c r="ED53" s="614"/>
      <c r="EE53" s="614"/>
      <c r="EF53" s="614"/>
      <c r="EG53" s="614"/>
      <c r="EH53" s="614"/>
      <c r="EI53" s="614"/>
      <c r="EJ53" s="614"/>
      <c r="EK53" s="614"/>
      <c r="EL53" s="614"/>
      <c r="EM53" s="614"/>
      <c r="EN53" s="614"/>
      <c r="EO53" s="614"/>
      <c r="EP53" s="614"/>
      <c r="EQ53" s="614"/>
      <c r="ER53" s="614"/>
      <c r="ES53" s="614"/>
      <c r="ET53" s="614"/>
      <c r="EU53" s="614"/>
      <c r="EV53" s="614"/>
      <c r="EW53" s="614"/>
      <c r="EX53" s="614"/>
      <c r="EY53" s="614"/>
      <c r="EZ53" s="614"/>
      <c r="FA53" s="614"/>
      <c r="FB53" s="614"/>
      <c r="FC53" s="614"/>
      <c r="FD53" s="614"/>
      <c r="FE53" s="614"/>
      <c r="FF53" s="614"/>
      <c r="FG53" s="614"/>
      <c r="FH53" s="614"/>
      <c r="FI53" s="614"/>
      <c r="FJ53" s="614"/>
      <c r="FK53" s="614"/>
      <c r="FL53" s="614"/>
      <c r="FM53" s="614"/>
      <c r="FN53" s="614"/>
    </row>
    <row r="54" spans="1:170">
      <c r="A54" s="628"/>
      <c r="B54" s="628"/>
      <c r="C54" s="628"/>
      <c r="D54" s="630"/>
      <c r="E54" s="630"/>
      <c r="F54" s="630"/>
      <c r="G54" s="630"/>
      <c r="H54" s="630"/>
      <c r="I54" s="630"/>
      <c r="J54" s="630"/>
      <c r="K54" s="630"/>
      <c r="L54" s="630"/>
      <c r="M54" s="630"/>
      <c r="N54" s="630"/>
      <c r="O54" s="630"/>
      <c r="P54" s="630"/>
      <c r="Q54" s="630"/>
      <c r="R54" s="630"/>
      <c r="S54" s="630"/>
      <c r="T54" s="614"/>
      <c r="U54" s="614"/>
      <c r="V54" s="614"/>
      <c r="W54" s="614"/>
      <c r="X54" s="614"/>
      <c r="Y54" s="614"/>
      <c r="Z54" s="614"/>
      <c r="AA54" s="614"/>
      <c r="AB54" s="614"/>
      <c r="AC54" s="614"/>
      <c r="AD54" s="614"/>
      <c r="AE54" s="614"/>
      <c r="AF54" s="614"/>
      <c r="AG54" s="614"/>
      <c r="AH54" s="614"/>
      <c r="AI54" s="614"/>
      <c r="AJ54" s="614"/>
      <c r="AK54" s="614"/>
      <c r="AL54" s="614"/>
      <c r="AM54" s="614"/>
      <c r="AN54" s="614"/>
      <c r="AO54" s="614"/>
      <c r="AP54" s="614"/>
      <c r="AQ54" s="614"/>
      <c r="AR54" s="614"/>
      <c r="AS54" s="614"/>
      <c r="AT54" s="614"/>
      <c r="AU54" s="614"/>
      <c r="AV54" s="614"/>
      <c r="AW54" s="614"/>
      <c r="AX54" s="614"/>
      <c r="AY54" s="614"/>
      <c r="AZ54" s="614"/>
      <c r="BA54" s="614"/>
      <c r="BB54" s="614"/>
      <c r="BC54" s="614"/>
      <c r="BD54" s="614"/>
      <c r="BE54" s="614"/>
      <c r="BF54" s="614"/>
      <c r="BG54" s="614"/>
      <c r="BH54" s="614"/>
      <c r="BI54" s="614"/>
      <c r="BJ54" s="614"/>
      <c r="BK54" s="614"/>
      <c r="BL54" s="614"/>
      <c r="BM54" s="614"/>
      <c r="BN54" s="614"/>
      <c r="BO54" s="614"/>
      <c r="BP54" s="614"/>
      <c r="BQ54" s="614"/>
      <c r="BR54" s="614"/>
      <c r="BS54" s="614"/>
      <c r="BT54" s="614"/>
      <c r="BU54" s="614"/>
      <c r="BV54" s="614"/>
      <c r="BW54" s="614"/>
      <c r="BX54" s="614"/>
      <c r="BY54" s="614"/>
      <c r="BZ54" s="614"/>
      <c r="CA54" s="614"/>
      <c r="CB54" s="614"/>
      <c r="CC54" s="614"/>
      <c r="CD54" s="614"/>
      <c r="CE54" s="614"/>
      <c r="CF54" s="614"/>
      <c r="CG54" s="614"/>
      <c r="CH54" s="614"/>
      <c r="CI54" s="614"/>
      <c r="CJ54" s="614"/>
      <c r="CK54" s="614"/>
      <c r="CL54" s="614"/>
      <c r="CM54" s="614"/>
      <c r="CN54" s="614"/>
      <c r="CO54" s="614"/>
      <c r="CP54" s="614"/>
      <c r="CQ54" s="614"/>
      <c r="CR54" s="614"/>
      <c r="CS54" s="614"/>
      <c r="CT54" s="614"/>
      <c r="CU54" s="614"/>
      <c r="CV54" s="614"/>
      <c r="CW54" s="614"/>
      <c r="CX54" s="614"/>
      <c r="CY54" s="614"/>
      <c r="CZ54" s="614"/>
      <c r="DA54" s="614"/>
      <c r="DB54" s="614"/>
      <c r="DC54" s="614"/>
      <c r="DD54" s="614"/>
      <c r="DE54" s="614"/>
      <c r="DF54" s="614"/>
      <c r="DG54" s="614"/>
      <c r="DH54" s="614"/>
      <c r="DI54" s="614"/>
      <c r="DJ54" s="614"/>
      <c r="DK54" s="614"/>
      <c r="DL54" s="614"/>
      <c r="DM54" s="614"/>
      <c r="DN54" s="614"/>
      <c r="DO54" s="614"/>
      <c r="DP54" s="614"/>
      <c r="DQ54" s="614"/>
      <c r="DR54" s="614"/>
      <c r="DS54" s="614"/>
      <c r="DT54" s="614"/>
      <c r="DU54" s="614"/>
      <c r="DV54" s="614"/>
      <c r="DW54" s="614"/>
      <c r="DX54" s="614"/>
      <c r="DY54" s="614"/>
      <c r="DZ54" s="614"/>
      <c r="EA54" s="614"/>
      <c r="EB54" s="614"/>
      <c r="EC54" s="614"/>
      <c r="ED54" s="614"/>
      <c r="EE54" s="614"/>
      <c r="EF54" s="614"/>
      <c r="EG54" s="614"/>
      <c r="EH54" s="614"/>
      <c r="EI54" s="614"/>
      <c r="EJ54" s="614"/>
      <c r="EK54" s="614"/>
      <c r="EL54" s="614"/>
      <c r="EM54" s="614"/>
      <c r="EN54" s="614"/>
      <c r="EO54" s="614"/>
      <c r="EP54" s="614"/>
      <c r="EQ54" s="614"/>
      <c r="ER54" s="614"/>
      <c r="ES54" s="614"/>
      <c r="ET54" s="614"/>
      <c r="EU54" s="614"/>
      <c r="EV54" s="614"/>
      <c r="EW54" s="614"/>
      <c r="EX54" s="614"/>
      <c r="EY54" s="614"/>
      <c r="EZ54" s="614"/>
      <c r="FA54" s="614"/>
      <c r="FB54" s="614"/>
      <c r="FC54" s="614"/>
      <c r="FD54" s="614"/>
      <c r="FE54" s="614"/>
      <c r="FF54" s="614"/>
      <c r="FG54" s="614"/>
      <c r="FH54" s="614"/>
      <c r="FI54" s="614"/>
      <c r="FJ54" s="614"/>
      <c r="FK54" s="614"/>
      <c r="FL54" s="614"/>
      <c r="FM54" s="614"/>
      <c r="FN54" s="614"/>
    </row>
    <row r="55" spans="1:170">
      <c r="A55" s="628"/>
      <c r="B55" s="628"/>
      <c r="C55" s="628"/>
      <c r="D55" s="630"/>
      <c r="E55" s="630"/>
      <c r="F55" s="630"/>
      <c r="G55" s="630"/>
      <c r="H55" s="630"/>
      <c r="I55" s="630"/>
      <c r="J55" s="630"/>
      <c r="K55" s="630"/>
      <c r="L55" s="630"/>
      <c r="M55" s="630"/>
      <c r="N55" s="630"/>
      <c r="O55" s="630"/>
      <c r="P55" s="630"/>
      <c r="Q55" s="630"/>
      <c r="R55" s="630"/>
      <c r="S55" s="630"/>
      <c r="T55" s="614"/>
      <c r="U55" s="614"/>
      <c r="V55" s="614"/>
      <c r="W55" s="614"/>
      <c r="X55" s="614"/>
      <c r="Y55" s="614"/>
      <c r="Z55" s="614"/>
      <c r="AA55" s="614"/>
      <c r="AB55" s="614"/>
      <c r="AC55" s="614"/>
      <c r="AD55" s="614"/>
      <c r="AE55" s="614"/>
      <c r="AF55" s="614"/>
      <c r="AG55" s="614"/>
      <c r="AH55" s="614"/>
      <c r="AI55" s="614"/>
      <c r="AJ55" s="614"/>
      <c r="AK55" s="614"/>
      <c r="AL55" s="614"/>
      <c r="AM55" s="614"/>
      <c r="AN55" s="614"/>
      <c r="AO55" s="614"/>
      <c r="AP55" s="614"/>
      <c r="AQ55" s="614"/>
      <c r="AR55" s="614"/>
      <c r="AS55" s="614"/>
      <c r="AT55" s="614"/>
      <c r="AU55" s="614"/>
      <c r="AV55" s="614"/>
      <c r="AW55" s="614"/>
      <c r="AX55" s="614"/>
      <c r="AY55" s="614"/>
      <c r="AZ55" s="614"/>
      <c r="BA55" s="614"/>
      <c r="BB55" s="614"/>
      <c r="BC55" s="614"/>
      <c r="BD55" s="614"/>
      <c r="BE55" s="614"/>
      <c r="BF55" s="614"/>
      <c r="BG55" s="614"/>
      <c r="BH55" s="614"/>
      <c r="BI55" s="614"/>
      <c r="BJ55" s="614"/>
      <c r="BK55" s="614"/>
      <c r="BL55" s="614"/>
      <c r="BM55" s="614"/>
      <c r="BN55" s="614"/>
      <c r="BO55" s="614"/>
      <c r="BP55" s="614"/>
      <c r="BQ55" s="614"/>
      <c r="BR55" s="614"/>
      <c r="BS55" s="614"/>
      <c r="BT55" s="614"/>
      <c r="BU55" s="614"/>
      <c r="BV55" s="614"/>
      <c r="BW55" s="614"/>
      <c r="BX55" s="614"/>
      <c r="BY55" s="614"/>
      <c r="BZ55" s="614"/>
      <c r="CA55" s="614"/>
      <c r="CB55" s="614"/>
      <c r="CC55" s="614"/>
      <c r="CD55" s="614"/>
      <c r="CE55" s="614"/>
      <c r="CF55" s="614"/>
      <c r="CG55" s="614"/>
      <c r="CH55" s="614"/>
      <c r="CI55" s="614"/>
      <c r="CJ55" s="614"/>
      <c r="CK55" s="614"/>
      <c r="CL55" s="614"/>
      <c r="CM55" s="614"/>
      <c r="CN55" s="614"/>
      <c r="CO55" s="614"/>
      <c r="CP55" s="614"/>
      <c r="CQ55" s="614"/>
      <c r="CR55" s="614"/>
      <c r="CS55" s="614"/>
      <c r="CT55" s="614"/>
      <c r="CU55" s="614"/>
      <c r="CV55" s="614"/>
      <c r="CW55" s="614"/>
      <c r="CX55" s="614"/>
      <c r="CY55" s="614"/>
      <c r="CZ55" s="614"/>
      <c r="DA55" s="614"/>
      <c r="DB55" s="614"/>
      <c r="DC55" s="614"/>
      <c r="DD55" s="614"/>
      <c r="DE55" s="614"/>
      <c r="DF55" s="614"/>
      <c r="DG55" s="614"/>
      <c r="DH55" s="614"/>
      <c r="DI55" s="614"/>
      <c r="DJ55" s="614"/>
      <c r="DK55" s="614"/>
      <c r="DL55" s="614"/>
      <c r="DM55" s="614"/>
      <c r="DN55" s="614"/>
      <c r="DO55" s="614"/>
      <c r="DP55" s="614"/>
      <c r="DQ55" s="614"/>
      <c r="DR55" s="614"/>
      <c r="DS55" s="614"/>
      <c r="DT55" s="614"/>
      <c r="DU55" s="614"/>
      <c r="DV55" s="614"/>
      <c r="DW55" s="614"/>
      <c r="DX55" s="614"/>
      <c r="DY55" s="614"/>
      <c r="DZ55" s="614"/>
      <c r="EA55" s="614"/>
      <c r="EB55" s="614"/>
      <c r="EC55" s="614"/>
      <c r="ED55" s="614"/>
      <c r="EE55" s="614"/>
      <c r="EF55" s="614"/>
      <c r="EG55" s="614"/>
      <c r="EH55" s="614"/>
      <c r="EI55" s="614"/>
      <c r="EJ55" s="614"/>
      <c r="EK55" s="614"/>
      <c r="EL55" s="614"/>
      <c r="EM55" s="614"/>
      <c r="EN55" s="614"/>
      <c r="EO55" s="614"/>
      <c r="EP55" s="614"/>
      <c r="EQ55" s="614"/>
      <c r="ER55" s="614"/>
      <c r="ES55" s="614"/>
      <c r="ET55" s="614"/>
      <c r="EU55" s="614"/>
      <c r="EV55" s="614"/>
      <c r="EW55" s="614"/>
      <c r="EX55" s="614"/>
      <c r="EY55" s="614"/>
      <c r="EZ55" s="614"/>
      <c r="FA55" s="614"/>
      <c r="FB55" s="614"/>
      <c r="FC55" s="614"/>
      <c r="FD55" s="614"/>
      <c r="FE55" s="614"/>
      <c r="FF55" s="614"/>
      <c r="FG55" s="614"/>
      <c r="FH55" s="614"/>
      <c r="FI55" s="614"/>
      <c r="FJ55" s="614"/>
      <c r="FK55" s="614"/>
      <c r="FL55" s="614"/>
      <c r="FM55" s="614"/>
      <c r="FN55" s="614"/>
    </row>
    <row r="56" spans="1:170">
      <c r="A56" s="628"/>
      <c r="B56" s="628"/>
      <c r="C56" s="628"/>
      <c r="D56" s="630"/>
      <c r="E56" s="630"/>
      <c r="F56" s="630"/>
      <c r="G56" s="630"/>
      <c r="H56" s="630"/>
      <c r="I56" s="630"/>
      <c r="J56" s="630"/>
      <c r="K56" s="630"/>
      <c r="L56" s="630"/>
      <c r="M56" s="630"/>
      <c r="N56" s="630"/>
      <c r="O56" s="630"/>
      <c r="P56" s="630"/>
      <c r="Q56" s="630"/>
      <c r="R56" s="630"/>
      <c r="S56" s="630"/>
      <c r="T56" s="614"/>
      <c r="U56" s="614"/>
      <c r="V56" s="614"/>
      <c r="W56" s="614"/>
      <c r="X56" s="614"/>
      <c r="Y56" s="614"/>
      <c r="Z56" s="614"/>
      <c r="AA56" s="614"/>
      <c r="AB56" s="614"/>
      <c r="AC56" s="614"/>
      <c r="AD56" s="614"/>
      <c r="AE56" s="614"/>
      <c r="AF56" s="614"/>
      <c r="AG56" s="614"/>
      <c r="AH56" s="614"/>
      <c r="AI56" s="614"/>
      <c r="AJ56" s="614"/>
      <c r="AK56" s="614"/>
      <c r="AL56" s="614"/>
      <c r="AM56" s="614"/>
      <c r="AN56" s="614"/>
      <c r="AO56" s="614"/>
      <c r="AP56" s="614"/>
      <c r="AQ56" s="614"/>
      <c r="AR56" s="614"/>
      <c r="AS56" s="614"/>
      <c r="AT56" s="614"/>
      <c r="AU56" s="614"/>
      <c r="AV56" s="614"/>
      <c r="AW56" s="614"/>
      <c r="AX56" s="614"/>
      <c r="AY56" s="614"/>
      <c r="AZ56" s="614"/>
      <c r="BA56" s="614"/>
      <c r="BB56" s="614"/>
      <c r="BC56" s="614"/>
      <c r="BD56" s="614"/>
      <c r="BE56" s="614"/>
      <c r="BF56" s="614"/>
      <c r="BG56" s="614"/>
      <c r="BH56" s="614"/>
      <c r="BI56" s="614"/>
      <c r="BJ56" s="614"/>
      <c r="BK56" s="614"/>
      <c r="BL56" s="614"/>
      <c r="BM56" s="614"/>
      <c r="BN56" s="614"/>
      <c r="BO56" s="614"/>
      <c r="BP56" s="614"/>
      <c r="BQ56" s="614"/>
      <c r="BR56" s="614"/>
      <c r="BS56" s="614"/>
      <c r="BT56" s="614"/>
      <c r="BU56" s="614"/>
      <c r="BV56" s="614"/>
      <c r="BW56" s="614"/>
      <c r="BX56" s="614"/>
      <c r="BY56" s="614"/>
      <c r="BZ56" s="614"/>
      <c r="CA56" s="614"/>
      <c r="CB56" s="614"/>
      <c r="CC56" s="614"/>
      <c r="CD56" s="614"/>
      <c r="CE56" s="614"/>
      <c r="CF56" s="614"/>
      <c r="CG56" s="614"/>
      <c r="CH56" s="614"/>
      <c r="CI56" s="614"/>
      <c r="CJ56" s="614"/>
      <c r="CK56" s="614"/>
      <c r="CL56" s="614"/>
      <c r="CM56" s="614"/>
      <c r="CN56" s="614"/>
      <c r="CO56" s="614"/>
      <c r="CP56" s="614"/>
      <c r="CQ56" s="614"/>
      <c r="CR56" s="614"/>
      <c r="CS56" s="614"/>
      <c r="CT56" s="614"/>
      <c r="CU56" s="614"/>
      <c r="CV56" s="614"/>
      <c r="CW56" s="614"/>
      <c r="CX56" s="614"/>
      <c r="CY56" s="614"/>
      <c r="CZ56" s="614"/>
      <c r="DA56" s="614"/>
      <c r="DB56" s="614"/>
      <c r="DC56" s="614"/>
      <c r="DD56" s="614"/>
      <c r="DE56" s="614"/>
      <c r="DF56" s="614"/>
      <c r="DG56" s="614"/>
      <c r="DH56" s="614"/>
      <c r="DI56" s="614"/>
      <c r="DJ56" s="614"/>
      <c r="DK56" s="614"/>
      <c r="DL56" s="614"/>
      <c r="DM56" s="614"/>
      <c r="DN56" s="614"/>
      <c r="DO56" s="614"/>
      <c r="DP56" s="614"/>
      <c r="DQ56" s="614"/>
      <c r="DR56" s="614"/>
      <c r="DS56" s="614"/>
      <c r="DT56" s="614"/>
      <c r="DU56" s="614"/>
      <c r="DV56" s="614"/>
      <c r="DW56" s="614"/>
      <c r="DX56" s="614"/>
      <c r="DY56" s="614"/>
      <c r="DZ56" s="614"/>
      <c r="EA56" s="614"/>
      <c r="EB56" s="614"/>
      <c r="EC56" s="614"/>
      <c r="ED56" s="614"/>
      <c r="EE56" s="614"/>
      <c r="EF56" s="614"/>
      <c r="EG56" s="614"/>
      <c r="EH56" s="614"/>
      <c r="EI56" s="614"/>
      <c r="EJ56" s="614"/>
      <c r="EK56" s="614"/>
      <c r="EL56" s="614"/>
      <c r="EM56" s="614"/>
      <c r="EN56" s="614"/>
      <c r="EO56" s="614"/>
      <c r="EP56" s="614"/>
      <c r="EQ56" s="614"/>
      <c r="ER56" s="614"/>
      <c r="ES56" s="614"/>
      <c r="ET56" s="614"/>
      <c r="EU56" s="614"/>
      <c r="EV56" s="614"/>
      <c r="EW56" s="614"/>
      <c r="EX56" s="614"/>
      <c r="EY56" s="614"/>
      <c r="EZ56" s="614"/>
      <c r="FA56" s="614"/>
      <c r="FB56" s="614"/>
      <c r="FC56" s="614"/>
      <c r="FD56" s="614"/>
      <c r="FE56" s="614"/>
      <c r="FF56" s="614"/>
      <c r="FG56" s="614"/>
      <c r="FH56" s="614"/>
      <c r="FI56" s="614"/>
      <c r="FJ56" s="614"/>
      <c r="FK56" s="614"/>
      <c r="FL56" s="614"/>
      <c r="FM56" s="614"/>
      <c r="FN56" s="614"/>
    </row>
    <row r="57" spans="1:170">
      <c r="A57" s="628"/>
      <c r="B57" s="628"/>
      <c r="C57" s="628"/>
      <c r="D57" s="630"/>
      <c r="E57" s="630"/>
      <c r="F57" s="630"/>
      <c r="G57" s="630"/>
      <c r="H57" s="630"/>
      <c r="I57" s="630"/>
      <c r="J57" s="630"/>
      <c r="K57" s="630"/>
      <c r="L57" s="630"/>
      <c r="M57" s="630"/>
      <c r="N57" s="630"/>
      <c r="O57" s="630"/>
      <c r="P57" s="630"/>
      <c r="Q57" s="630"/>
      <c r="R57" s="630"/>
      <c r="S57" s="630"/>
      <c r="T57" s="614"/>
      <c r="U57" s="614"/>
      <c r="V57" s="614"/>
      <c r="W57" s="614"/>
      <c r="X57" s="614"/>
      <c r="Y57" s="614"/>
      <c r="Z57" s="614"/>
      <c r="AA57" s="614"/>
      <c r="AB57" s="614"/>
      <c r="AC57" s="614"/>
      <c r="AD57" s="614"/>
      <c r="AE57" s="614"/>
      <c r="AF57" s="614"/>
      <c r="AG57" s="614"/>
      <c r="AH57" s="614"/>
      <c r="AI57" s="614"/>
      <c r="AJ57" s="614"/>
      <c r="AK57" s="614"/>
      <c r="AL57" s="614"/>
      <c r="AM57" s="614"/>
      <c r="AN57" s="614"/>
      <c r="AO57" s="614"/>
      <c r="AP57" s="614"/>
      <c r="AQ57" s="614"/>
      <c r="AR57" s="614"/>
      <c r="AS57" s="614"/>
      <c r="AT57" s="614"/>
      <c r="AU57" s="614"/>
      <c r="AV57" s="614"/>
      <c r="AW57" s="614"/>
      <c r="AX57" s="614"/>
      <c r="AY57" s="614"/>
      <c r="AZ57" s="614"/>
      <c r="BA57" s="614"/>
      <c r="BB57" s="614"/>
      <c r="BC57" s="614"/>
      <c r="BD57" s="614"/>
      <c r="BE57" s="614"/>
      <c r="BF57" s="614"/>
      <c r="BG57" s="614"/>
      <c r="BH57" s="614"/>
      <c r="BI57" s="614"/>
      <c r="BJ57" s="614"/>
      <c r="BK57" s="614"/>
      <c r="BL57" s="614"/>
      <c r="BM57" s="614"/>
      <c r="BN57" s="614"/>
      <c r="BO57" s="614"/>
      <c r="BP57" s="614"/>
      <c r="BQ57" s="614"/>
      <c r="BR57" s="614"/>
      <c r="BS57" s="614"/>
      <c r="BT57" s="614"/>
      <c r="BU57" s="614"/>
      <c r="BV57" s="614"/>
      <c r="BW57" s="614"/>
      <c r="BX57" s="614"/>
      <c r="BY57" s="614"/>
      <c r="BZ57" s="614"/>
      <c r="CA57" s="614"/>
      <c r="CB57" s="614"/>
      <c r="CC57" s="614"/>
      <c r="CD57" s="614"/>
      <c r="CE57" s="614"/>
      <c r="CF57" s="614"/>
      <c r="CG57" s="614"/>
      <c r="CH57" s="614"/>
      <c r="CI57" s="614"/>
      <c r="CJ57" s="614"/>
      <c r="CK57" s="614"/>
      <c r="CL57" s="614"/>
      <c r="CM57" s="614"/>
      <c r="CN57" s="614"/>
      <c r="CO57" s="614"/>
      <c r="CP57" s="614"/>
      <c r="CQ57" s="614"/>
      <c r="CR57" s="614"/>
      <c r="CS57" s="614"/>
      <c r="CT57" s="614"/>
      <c r="CU57" s="614"/>
      <c r="CV57" s="614"/>
      <c r="CW57" s="614"/>
      <c r="CX57" s="614"/>
      <c r="CY57" s="614"/>
      <c r="CZ57" s="614"/>
      <c r="DA57" s="614"/>
      <c r="DB57" s="614"/>
      <c r="DC57" s="614"/>
      <c r="DD57" s="614"/>
      <c r="DE57" s="614"/>
      <c r="DF57" s="614"/>
      <c r="DG57" s="614"/>
      <c r="DH57" s="614"/>
      <c r="DI57" s="614"/>
      <c r="DJ57" s="614"/>
      <c r="DK57" s="614"/>
      <c r="DL57" s="614"/>
      <c r="DM57" s="614"/>
      <c r="DN57" s="614"/>
      <c r="DO57" s="614"/>
      <c r="DP57" s="614"/>
      <c r="DQ57" s="614"/>
      <c r="DR57" s="614"/>
      <c r="DS57" s="614"/>
      <c r="DT57" s="614"/>
      <c r="DU57" s="614"/>
      <c r="DV57" s="614"/>
      <c r="DW57" s="614"/>
      <c r="DX57" s="614"/>
      <c r="DY57" s="614"/>
      <c r="DZ57" s="614"/>
      <c r="EA57" s="614"/>
      <c r="EB57" s="614"/>
      <c r="EC57" s="614"/>
      <c r="ED57" s="614"/>
      <c r="EE57" s="614"/>
      <c r="EF57" s="614"/>
      <c r="EG57" s="614"/>
      <c r="EH57" s="614"/>
      <c r="EI57" s="614"/>
      <c r="EJ57" s="614"/>
      <c r="EK57" s="614"/>
      <c r="EL57" s="614"/>
      <c r="EM57" s="614"/>
      <c r="EN57" s="614"/>
      <c r="EO57" s="614"/>
      <c r="EP57" s="614"/>
      <c r="EQ57" s="614"/>
      <c r="ER57" s="614"/>
      <c r="ES57" s="614"/>
      <c r="ET57" s="614"/>
      <c r="EU57" s="614"/>
      <c r="EV57" s="614"/>
      <c r="EW57" s="614"/>
      <c r="EX57" s="614"/>
      <c r="EY57" s="614"/>
      <c r="EZ57" s="614"/>
      <c r="FA57" s="614"/>
      <c r="FB57" s="614"/>
      <c r="FC57" s="614"/>
      <c r="FD57" s="614"/>
      <c r="FE57" s="614"/>
      <c r="FF57" s="614"/>
      <c r="FG57" s="614"/>
      <c r="FH57" s="614"/>
      <c r="FI57" s="614"/>
      <c r="FJ57" s="614"/>
      <c r="FK57" s="614"/>
      <c r="FL57" s="614"/>
      <c r="FM57" s="614"/>
      <c r="FN57" s="614"/>
    </row>
    <row r="58" spans="1:170">
      <c r="A58" s="628"/>
      <c r="B58" s="628"/>
      <c r="C58" s="628"/>
      <c r="D58" s="630"/>
      <c r="E58" s="630"/>
      <c r="F58" s="630"/>
      <c r="G58" s="630"/>
      <c r="H58" s="630"/>
      <c r="I58" s="630"/>
      <c r="J58" s="630"/>
      <c r="K58" s="630"/>
      <c r="L58" s="630"/>
      <c r="M58" s="630"/>
      <c r="N58" s="630"/>
      <c r="O58" s="630"/>
      <c r="P58" s="630"/>
      <c r="Q58" s="630"/>
      <c r="R58" s="630"/>
      <c r="S58" s="630"/>
      <c r="T58" s="614"/>
      <c r="U58" s="614"/>
      <c r="V58" s="614"/>
      <c r="W58" s="614"/>
      <c r="X58" s="614"/>
      <c r="Y58" s="614"/>
      <c r="Z58" s="614"/>
      <c r="AA58" s="614"/>
      <c r="AB58" s="614"/>
      <c r="AC58" s="614"/>
      <c r="AD58" s="614"/>
      <c r="AE58" s="614"/>
      <c r="AF58" s="614"/>
      <c r="AG58" s="614"/>
      <c r="AH58" s="614"/>
      <c r="AI58" s="614"/>
      <c r="AJ58" s="614"/>
      <c r="AK58" s="614"/>
      <c r="AL58" s="614"/>
      <c r="AM58" s="614"/>
      <c r="AN58" s="614"/>
      <c r="AO58" s="614"/>
      <c r="AP58" s="614"/>
      <c r="AQ58" s="614"/>
      <c r="AR58" s="614"/>
      <c r="AS58" s="614"/>
      <c r="AT58" s="614"/>
      <c r="AU58" s="614"/>
      <c r="AV58" s="614"/>
      <c r="AW58" s="614"/>
      <c r="AX58" s="614"/>
      <c r="AY58" s="614"/>
      <c r="AZ58" s="614"/>
      <c r="BA58" s="614"/>
      <c r="BB58" s="614"/>
      <c r="BC58" s="614"/>
      <c r="BD58" s="614"/>
      <c r="BE58" s="614"/>
      <c r="BF58" s="614"/>
      <c r="BG58" s="614"/>
      <c r="BH58" s="614"/>
      <c r="BI58" s="614"/>
      <c r="BJ58" s="614"/>
      <c r="BK58" s="614"/>
      <c r="BL58" s="614"/>
      <c r="BM58" s="614"/>
      <c r="BN58" s="614"/>
      <c r="BO58" s="614"/>
      <c r="BP58" s="614"/>
      <c r="BQ58" s="614"/>
      <c r="BR58" s="614"/>
      <c r="BS58" s="614"/>
      <c r="BT58" s="614"/>
      <c r="BU58" s="614"/>
      <c r="BV58" s="614"/>
      <c r="BW58" s="614"/>
      <c r="BX58" s="614"/>
      <c r="BY58" s="614"/>
      <c r="BZ58" s="614"/>
      <c r="CA58" s="614"/>
      <c r="CB58" s="614"/>
      <c r="CC58" s="614"/>
      <c r="CD58" s="614"/>
      <c r="CE58" s="614"/>
      <c r="CF58" s="614"/>
      <c r="CG58" s="614"/>
      <c r="CH58" s="614"/>
      <c r="CI58" s="614"/>
      <c r="CJ58" s="614"/>
      <c r="CK58" s="614"/>
      <c r="CL58" s="614"/>
      <c r="CM58" s="614"/>
      <c r="CN58" s="614"/>
      <c r="CO58" s="614"/>
      <c r="CP58" s="614"/>
      <c r="CQ58" s="614"/>
      <c r="CR58" s="614"/>
      <c r="CS58" s="614"/>
      <c r="CT58" s="614"/>
      <c r="CU58" s="614"/>
      <c r="CV58" s="614"/>
      <c r="CW58" s="614"/>
      <c r="CX58" s="614"/>
      <c r="CY58" s="614"/>
      <c r="CZ58" s="614"/>
      <c r="DA58" s="614"/>
      <c r="DB58" s="614"/>
      <c r="DC58" s="614"/>
      <c r="DD58" s="614"/>
      <c r="DE58" s="614"/>
      <c r="DF58" s="614"/>
      <c r="DG58" s="614"/>
      <c r="DH58" s="614"/>
      <c r="DI58" s="614"/>
      <c r="DJ58" s="614"/>
      <c r="DK58" s="614"/>
      <c r="DL58" s="614"/>
      <c r="DM58" s="614"/>
      <c r="DN58" s="614"/>
      <c r="DO58" s="614"/>
      <c r="DP58" s="614"/>
      <c r="DQ58" s="614"/>
      <c r="DR58" s="614"/>
      <c r="DS58" s="614"/>
      <c r="DT58" s="614"/>
      <c r="DU58" s="614"/>
      <c r="DV58" s="614"/>
      <c r="DW58" s="614"/>
      <c r="DX58" s="614"/>
      <c r="DY58" s="614"/>
      <c r="DZ58" s="614"/>
      <c r="EA58" s="614"/>
      <c r="EB58" s="614"/>
      <c r="EC58" s="614"/>
      <c r="ED58" s="614"/>
      <c r="EE58" s="614"/>
      <c r="EF58" s="614"/>
      <c r="EG58" s="614"/>
      <c r="EH58" s="614"/>
      <c r="EI58" s="614"/>
      <c r="EJ58" s="614"/>
      <c r="EK58" s="614"/>
      <c r="EL58" s="614"/>
      <c r="EM58" s="614"/>
      <c r="EN58" s="614"/>
      <c r="EO58" s="614"/>
      <c r="EP58" s="614"/>
      <c r="EQ58" s="614"/>
      <c r="ER58" s="614"/>
      <c r="ES58" s="614"/>
      <c r="ET58" s="614"/>
      <c r="EU58" s="614"/>
      <c r="EV58" s="614"/>
      <c r="EW58" s="614"/>
      <c r="EX58" s="614"/>
      <c r="EY58" s="614"/>
      <c r="EZ58" s="614"/>
      <c r="FA58" s="614"/>
      <c r="FB58" s="614"/>
      <c r="FC58" s="614"/>
      <c r="FD58" s="614"/>
      <c r="FE58" s="614"/>
      <c r="FF58" s="614"/>
      <c r="FG58" s="614"/>
      <c r="FH58" s="614"/>
      <c r="FI58" s="614"/>
      <c r="FJ58" s="614"/>
      <c r="FK58" s="614"/>
      <c r="FL58" s="614"/>
      <c r="FM58" s="614"/>
      <c r="FN58" s="614"/>
    </row>
    <row r="59" spans="1:170">
      <c r="A59" s="628"/>
      <c r="B59" s="628"/>
      <c r="C59" s="628"/>
      <c r="D59" s="630"/>
      <c r="E59" s="630"/>
      <c r="F59" s="630"/>
      <c r="G59" s="630"/>
      <c r="H59" s="630"/>
      <c r="I59" s="630"/>
      <c r="J59" s="630"/>
      <c r="K59" s="630"/>
      <c r="L59" s="630"/>
      <c r="M59" s="630"/>
      <c r="N59" s="630"/>
      <c r="O59" s="630"/>
      <c r="P59" s="630"/>
      <c r="Q59" s="630"/>
      <c r="R59" s="630"/>
      <c r="S59" s="630"/>
      <c r="T59" s="614"/>
      <c r="U59" s="614"/>
      <c r="V59" s="614"/>
      <c r="W59" s="614"/>
      <c r="X59" s="614"/>
      <c r="Y59" s="614"/>
      <c r="Z59" s="614"/>
      <c r="AA59" s="614"/>
      <c r="AB59" s="614"/>
      <c r="AC59" s="614"/>
      <c r="AD59" s="614"/>
      <c r="AE59" s="614"/>
      <c r="AF59" s="614"/>
      <c r="AG59" s="614"/>
      <c r="AH59" s="614"/>
      <c r="AI59" s="614"/>
      <c r="AJ59" s="614"/>
      <c r="AK59" s="614"/>
      <c r="AL59" s="614"/>
      <c r="AM59" s="614"/>
      <c r="AN59" s="614"/>
      <c r="AO59" s="614"/>
      <c r="AP59" s="614"/>
      <c r="AQ59" s="614"/>
      <c r="AR59" s="614"/>
      <c r="AS59" s="614"/>
      <c r="AT59" s="614"/>
      <c r="AU59" s="614"/>
      <c r="AV59" s="614"/>
      <c r="AW59" s="614"/>
      <c r="AX59" s="614"/>
      <c r="AY59" s="614"/>
      <c r="AZ59" s="614"/>
      <c r="BA59" s="614"/>
      <c r="BB59" s="614"/>
      <c r="BC59" s="614"/>
      <c r="BD59" s="614"/>
      <c r="BE59" s="614"/>
      <c r="BF59" s="614"/>
      <c r="BG59" s="614"/>
      <c r="BH59" s="614"/>
      <c r="BI59" s="614"/>
      <c r="BJ59" s="614"/>
      <c r="BK59" s="614"/>
      <c r="BL59" s="614"/>
      <c r="BM59" s="614"/>
      <c r="BN59" s="614"/>
      <c r="BO59" s="614"/>
      <c r="BP59" s="614"/>
      <c r="BQ59" s="614"/>
      <c r="BR59" s="614"/>
      <c r="BS59" s="614"/>
      <c r="BT59" s="614"/>
      <c r="BU59" s="614"/>
      <c r="BV59" s="614"/>
      <c r="BW59" s="614"/>
      <c r="BX59" s="614"/>
      <c r="BY59" s="614"/>
      <c r="BZ59" s="614"/>
      <c r="CA59" s="614"/>
      <c r="CB59" s="614"/>
      <c r="CC59" s="614"/>
      <c r="CD59" s="614"/>
      <c r="CE59" s="614"/>
      <c r="CF59" s="614"/>
      <c r="CG59" s="614"/>
      <c r="CH59" s="614"/>
      <c r="CI59" s="614"/>
      <c r="CJ59" s="614"/>
      <c r="CK59" s="614"/>
      <c r="CL59" s="614"/>
      <c r="CM59" s="614"/>
      <c r="CN59" s="614"/>
      <c r="CO59" s="614"/>
      <c r="CP59" s="614"/>
      <c r="CQ59" s="614"/>
      <c r="CR59" s="614"/>
      <c r="CS59" s="614"/>
      <c r="CT59" s="614"/>
      <c r="CU59" s="614"/>
      <c r="CV59" s="614"/>
      <c r="CW59" s="614"/>
      <c r="CX59" s="614"/>
      <c r="CY59" s="614"/>
      <c r="CZ59" s="614"/>
      <c r="DA59" s="614"/>
      <c r="DB59" s="614"/>
      <c r="DC59" s="614"/>
      <c r="DD59" s="614"/>
      <c r="DE59" s="614"/>
      <c r="DF59" s="614"/>
      <c r="DG59" s="614"/>
      <c r="DH59" s="614"/>
      <c r="DI59" s="614"/>
      <c r="DJ59" s="614"/>
      <c r="DK59" s="614"/>
      <c r="DL59" s="614"/>
      <c r="DM59" s="614"/>
      <c r="DN59" s="614"/>
      <c r="DO59" s="614"/>
      <c r="DP59" s="614"/>
      <c r="DQ59" s="614"/>
      <c r="DR59" s="614"/>
      <c r="DS59" s="614"/>
      <c r="DT59" s="614"/>
      <c r="DU59" s="614"/>
      <c r="DV59" s="614"/>
      <c r="DW59" s="614"/>
      <c r="DX59" s="614"/>
      <c r="DY59" s="614"/>
      <c r="DZ59" s="614"/>
      <c r="EA59" s="614"/>
      <c r="EB59" s="614"/>
      <c r="EC59" s="614"/>
      <c r="ED59" s="614"/>
      <c r="EE59" s="614"/>
      <c r="EF59" s="614"/>
      <c r="EG59" s="614"/>
      <c r="EH59" s="614"/>
      <c r="EI59" s="614"/>
      <c r="EJ59" s="614"/>
      <c r="EK59" s="614"/>
      <c r="EL59" s="614"/>
      <c r="EM59" s="614"/>
      <c r="EN59" s="614"/>
      <c r="EO59" s="614"/>
      <c r="EP59" s="614"/>
      <c r="EQ59" s="614"/>
      <c r="ER59" s="614"/>
      <c r="ES59" s="614"/>
      <c r="ET59" s="614"/>
      <c r="EU59" s="614"/>
      <c r="EV59" s="614"/>
      <c r="EW59" s="614"/>
      <c r="EX59" s="614"/>
      <c r="EY59" s="614"/>
      <c r="EZ59" s="614"/>
      <c r="FA59" s="614"/>
      <c r="FB59" s="614"/>
      <c r="FC59" s="614"/>
      <c r="FD59" s="614"/>
      <c r="FE59" s="614"/>
      <c r="FF59" s="614"/>
      <c r="FG59" s="614"/>
      <c r="FH59" s="614"/>
      <c r="FI59" s="614"/>
      <c r="FJ59" s="614"/>
      <c r="FK59" s="614"/>
      <c r="FL59" s="614"/>
      <c r="FM59" s="614"/>
      <c r="FN59" s="614"/>
    </row>
    <row r="60" spans="1:170">
      <c r="A60" s="628"/>
      <c r="B60" s="628"/>
      <c r="C60" s="628"/>
      <c r="D60" s="630"/>
      <c r="E60" s="630"/>
      <c r="F60" s="630"/>
      <c r="G60" s="630"/>
      <c r="H60" s="630"/>
      <c r="I60" s="630"/>
      <c r="J60" s="630"/>
      <c r="K60" s="630"/>
      <c r="L60" s="630"/>
      <c r="M60" s="630"/>
      <c r="N60" s="630"/>
      <c r="O60" s="630"/>
      <c r="P60" s="630"/>
      <c r="Q60" s="630"/>
      <c r="R60" s="630"/>
      <c r="S60" s="630"/>
      <c r="T60" s="614"/>
      <c r="U60" s="614"/>
      <c r="V60" s="614"/>
      <c r="W60" s="614"/>
      <c r="X60" s="614"/>
      <c r="Y60" s="614"/>
      <c r="Z60" s="614"/>
      <c r="AA60" s="614"/>
      <c r="AB60" s="614"/>
      <c r="AC60" s="614"/>
      <c r="AD60" s="614"/>
      <c r="AE60" s="614"/>
      <c r="AF60" s="614"/>
      <c r="AG60" s="614"/>
      <c r="AH60" s="614"/>
      <c r="AI60" s="614"/>
      <c r="AJ60" s="614"/>
      <c r="AK60" s="614"/>
      <c r="AL60" s="614"/>
      <c r="AM60" s="614"/>
      <c r="AN60" s="614"/>
      <c r="AO60" s="614"/>
      <c r="AP60" s="614"/>
      <c r="AQ60" s="614"/>
      <c r="AR60" s="614"/>
      <c r="AS60" s="614"/>
      <c r="AT60" s="614"/>
      <c r="AU60" s="614"/>
      <c r="AV60" s="614"/>
      <c r="AW60" s="614"/>
      <c r="AX60" s="614"/>
      <c r="AY60" s="614"/>
      <c r="AZ60" s="614"/>
      <c r="BA60" s="614"/>
      <c r="BB60" s="614"/>
      <c r="BC60" s="614"/>
      <c r="BD60" s="614"/>
      <c r="BE60" s="614"/>
      <c r="BF60" s="614"/>
      <c r="BG60" s="614"/>
      <c r="BH60" s="614"/>
      <c r="BI60" s="614"/>
      <c r="BJ60" s="614"/>
      <c r="BK60" s="614"/>
      <c r="BL60" s="614"/>
      <c r="BM60" s="614"/>
      <c r="BN60" s="614"/>
      <c r="BO60" s="614"/>
      <c r="BP60" s="614"/>
      <c r="BQ60" s="614"/>
      <c r="BR60" s="614"/>
      <c r="BS60" s="614"/>
      <c r="BT60" s="614"/>
      <c r="BU60" s="614"/>
      <c r="BV60" s="614"/>
      <c r="BW60" s="614"/>
      <c r="BX60" s="614"/>
      <c r="BY60" s="614"/>
      <c r="BZ60" s="614"/>
      <c r="CA60" s="614"/>
      <c r="CB60" s="614"/>
      <c r="CC60" s="614"/>
      <c r="CD60" s="614"/>
      <c r="CE60" s="614"/>
      <c r="CF60" s="614"/>
      <c r="CG60" s="614"/>
      <c r="CH60" s="614"/>
      <c r="CI60" s="614"/>
      <c r="CJ60" s="614"/>
      <c r="CK60" s="614"/>
      <c r="CL60" s="614"/>
      <c r="CM60" s="614"/>
      <c r="CN60" s="614"/>
      <c r="CO60" s="614"/>
      <c r="CP60" s="614"/>
      <c r="CQ60" s="614"/>
      <c r="CR60" s="614"/>
      <c r="CS60" s="614"/>
      <c r="CT60" s="614"/>
      <c r="CU60" s="614"/>
      <c r="CV60" s="614"/>
      <c r="CW60" s="614"/>
      <c r="CX60" s="614"/>
      <c r="CY60" s="614"/>
      <c r="CZ60" s="614"/>
      <c r="DA60" s="614"/>
      <c r="DB60" s="614"/>
      <c r="DC60" s="614"/>
      <c r="DD60" s="614"/>
      <c r="DE60" s="614"/>
      <c r="DF60" s="614"/>
      <c r="DG60" s="614"/>
      <c r="DH60" s="614"/>
      <c r="DI60" s="614"/>
      <c r="DJ60" s="614"/>
      <c r="DK60" s="614"/>
      <c r="DL60" s="614"/>
      <c r="DM60" s="614"/>
      <c r="DN60" s="614"/>
      <c r="DO60" s="614"/>
      <c r="DP60" s="614"/>
      <c r="DQ60" s="614"/>
      <c r="DR60" s="614"/>
      <c r="DS60" s="614"/>
      <c r="DT60" s="614"/>
      <c r="DU60" s="614"/>
      <c r="DV60" s="614"/>
      <c r="DW60" s="614"/>
      <c r="DX60" s="614"/>
      <c r="DY60" s="614"/>
      <c r="DZ60" s="614"/>
      <c r="EA60" s="614"/>
      <c r="EB60" s="614"/>
      <c r="EC60" s="614"/>
      <c r="ED60" s="614"/>
      <c r="EE60" s="614"/>
      <c r="EF60" s="614"/>
      <c r="EG60" s="614"/>
      <c r="EH60" s="614"/>
      <c r="EI60" s="614"/>
      <c r="EJ60" s="614"/>
      <c r="EK60" s="614"/>
      <c r="EL60" s="614"/>
      <c r="EM60" s="614"/>
      <c r="EN60" s="614"/>
      <c r="EO60" s="614"/>
      <c r="EP60" s="614"/>
      <c r="EQ60" s="614"/>
      <c r="ER60" s="614"/>
      <c r="ES60" s="614"/>
      <c r="ET60" s="614"/>
      <c r="EU60" s="614"/>
      <c r="EV60" s="614"/>
      <c r="EW60" s="614"/>
      <c r="EX60" s="614"/>
      <c r="EY60" s="614"/>
      <c r="EZ60" s="614"/>
      <c r="FA60" s="614"/>
      <c r="FB60" s="614"/>
      <c r="FC60" s="614"/>
      <c r="FD60" s="614"/>
      <c r="FE60" s="614"/>
      <c r="FF60" s="614"/>
      <c r="FG60" s="614"/>
      <c r="FH60" s="614"/>
      <c r="FI60" s="614"/>
      <c r="FJ60" s="614"/>
      <c r="FK60" s="614"/>
      <c r="FL60" s="614"/>
      <c r="FM60" s="614"/>
      <c r="FN60" s="614"/>
    </row>
    <row r="61" spans="1:170">
      <c r="A61" s="628"/>
      <c r="B61" s="628"/>
      <c r="C61" s="628"/>
      <c r="D61" s="630"/>
      <c r="E61" s="630"/>
      <c r="F61" s="630"/>
      <c r="G61" s="630"/>
      <c r="H61" s="630"/>
      <c r="I61" s="630"/>
      <c r="J61" s="630"/>
      <c r="K61" s="630"/>
      <c r="L61" s="630"/>
      <c r="M61" s="630"/>
      <c r="N61" s="630"/>
      <c r="O61" s="630"/>
      <c r="P61" s="630"/>
      <c r="Q61" s="630"/>
      <c r="R61" s="630"/>
      <c r="S61" s="630"/>
      <c r="T61" s="614"/>
      <c r="U61" s="614"/>
      <c r="V61" s="614"/>
      <c r="W61" s="614"/>
      <c r="X61" s="614"/>
      <c r="Y61" s="614"/>
      <c r="Z61" s="614"/>
      <c r="AA61" s="614"/>
      <c r="AB61" s="614"/>
      <c r="AC61" s="614"/>
      <c r="AD61" s="614"/>
      <c r="AE61" s="614"/>
      <c r="AF61" s="614"/>
      <c r="AG61" s="614"/>
      <c r="AH61" s="614"/>
      <c r="AI61" s="614"/>
      <c r="AJ61" s="614"/>
      <c r="AK61" s="614"/>
      <c r="AL61" s="614"/>
      <c r="AM61" s="614"/>
      <c r="AN61" s="614"/>
      <c r="AO61" s="614"/>
      <c r="AP61" s="614"/>
      <c r="AQ61" s="614"/>
      <c r="AR61" s="614"/>
      <c r="AS61" s="614"/>
      <c r="AT61" s="614"/>
      <c r="AU61" s="614"/>
      <c r="AV61" s="614"/>
      <c r="AW61" s="614"/>
      <c r="AX61" s="614"/>
      <c r="AY61" s="614"/>
      <c r="AZ61" s="614"/>
      <c r="BA61" s="614"/>
      <c r="BB61" s="614"/>
      <c r="BC61" s="614"/>
      <c r="BD61" s="614"/>
      <c r="BE61" s="614"/>
      <c r="BF61" s="614"/>
      <c r="BG61" s="614"/>
      <c r="BH61" s="614"/>
      <c r="BI61" s="614"/>
      <c r="BJ61" s="614"/>
      <c r="BK61" s="614"/>
      <c r="BL61" s="614"/>
      <c r="BM61" s="614"/>
      <c r="BN61" s="614"/>
      <c r="BO61" s="614"/>
      <c r="BP61" s="614"/>
      <c r="BQ61" s="614"/>
      <c r="BR61" s="614"/>
      <c r="BS61" s="614"/>
      <c r="BT61" s="614"/>
      <c r="BU61" s="614"/>
      <c r="BV61" s="614"/>
      <c r="BW61" s="614"/>
      <c r="BX61" s="614"/>
      <c r="BY61" s="614"/>
      <c r="BZ61" s="614"/>
      <c r="CA61" s="614"/>
      <c r="CB61" s="614"/>
      <c r="CC61" s="614"/>
      <c r="CD61" s="614"/>
      <c r="CE61" s="614"/>
      <c r="CF61" s="614"/>
      <c r="CG61" s="614"/>
      <c r="CH61" s="614"/>
      <c r="CI61" s="614"/>
      <c r="CJ61" s="614"/>
      <c r="CK61" s="614"/>
      <c r="CL61" s="614"/>
      <c r="CM61" s="614"/>
      <c r="CN61" s="614"/>
      <c r="CO61" s="614"/>
      <c r="CP61" s="614"/>
      <c r="CQ61" s="614"/>
      <c r="CR61" s="614"/>
      <c r="CS61" s="614"/>
      <c r="CT61" s="614"/>
      <c r="CU61" s="614"/>
      <c r="CV61" s="614"/>
      <c r="CW61" s="614"/>
      <c r="CX61" s="614"/>
      <c r="CY61" s="614"/>
      <c r="CZ61" s="614"/>
      <c r="DA61" s="614"/>
      <c r="DB61" s="614"/>
      <c r="DC61" s="614"/>
      <c r="DD61" s="614"/>
      <c r="DE61" s="614"/>
      <c r="DF61" s="614"/>
      <c r="DG61" s="614"/>
      <c r="DH61" s="614"/>
      <c r="DI61" s="614"/>
      <c r="DJ61" s="614"/>
      <c r="DK61" s="614"/>
      <c r="DL61" s="614"/>
      <c r="DM61" s="614"/>
      <c r="DN61" s="614"/>
      <c r="DO61" s="614"/>
      <c r="DP61" s="614"/>
      <c r="DQ61" s="614"/>
      <c r="DR61" s="614"/>
      <c r="DS61" s="614"/>
      <c r="DT61" s="614"/>
      <c r="DU61" s="614"/>
      <c r="DV61" s="614"/>
      <c r="DW61" s="614"/>
      <c r="DX61" s="614"/>
      <c r="DY61" s="614"/>
      <c r="DZ61" s="614"/>
      <c r="EA61" s="614"/>
      <c r="EB61" s="614"/>
      <c r="EC61" s="614"/>
      <c r="ED61" s="614"/>
      <c r="EE61" s="614"/>
      <c r="EF61" s="614"/>
      <c r="EG61" s="614"/>
      <c r="EH61" s="614"/>
      <c r="EI61" s="614"/>
      <c r="EJ61" s="614"/>
      <c r="EK61" s="614"/>
      <c r="EL61" s="614"/>
      <c r="EM61" s="614"/>
      <c r="EN61" s="614"/>
      <c r="EO61" s="614"/>
      <c r="EP61" s="614"/>
      <c r="EQ61" s="614"/>
      <c r="ER61" s="614"/>
      <c r="ES61" s="614"/>
      <c r="ET61" s="614"/>
      <c r="EU61" s="614"/>
      <c r="EV61" s="614"/>
      <c r="EW61" s="614"/>
      <c r="EX61" s="614"/>
      <c r="EY61" s="614"/>
      <c r="EZ61" s="614"/>
      <c r="FA61" s="614"/>
      <c r="FB61" s="614"/>
      <c r="FC61" s="614"/>
      <c r="FD61" s="614"/>
      <c r="FE61" s="614"/>
      <c r="FF61" s="614"/>
      <c r="FG61" s="614"/>
      <c r="FH61" s="614"/>
      <c r="FI61" s="614"/>
      <c r="FJ61" s="614"/>
      <c r="FK61" s="614"/>
      <c r="FL61" s="614"/>
      <c r="FM61" s="614"/>
      <c r="FN61" s="614"/>
    </row>
    <row r="62" spans="1:170">
      <c r="A62" s="628"/>
      <c r="B62" s="628"/>
      <c r="C62" s="628"/>
      <c r="D62" s="630"/>
      <c r="E62" s="630"/>
      <c r="F62" s="630"/>
      <c r="G62" s="630"/>
      <c r="H62" s="630"/>
      <c r="I62" s="630"/>
      <c r="J62" s="630"/>
      <c r="K62" s="630"/>
      <c r="L62" s="630"/>
      <c r="M62" s="630"/>
      <c r="N62" s="630"/>
      <c r="O62" s="630"/>
      <c r="P62" s="630"/>
      <c r="Q62" s="630"/>
      <c r="R62" s="630"/>
      <c r="S62" s="630"/>
      <c r="T62" s="614"/>
      <c r="U62" s="614"/>
      <c r="V62" s="614"/>
      <c r="W62" s="614"/>
      <c r="X62" s="614"/>
      <c r="Y62" s="614"/>
      <c r="Z62" s="614"/>
      <c r="AA62" s="614"/>
      <c r="AB62" s="614"/>
      <c r="AC62" s="614"/>
      <c r="AD62" s="614"/>
      <c r="AE62" s="614"/>
      <c r="AF62" s="614"/>
      <c r="AG62" s="614"/>
      <c r="AH62" s="614"/>
      <c r="AI62" s="614"/>
      <c r="AJ62" s="614"/>
      <c r="AK62" s="614"/>
      <c r="AL62" s="614"/>
      <c r="AM62" s="614"/>
      <c r="AN62" s="614"/>
      <c r="AO62" s="614"/>
      <c r="AP62" s="614"/>
      <c r="AQ62" s="614"/>
      <c r="AR62" s="614"/>
      <c r="AS62" s="614"/>
      <c r="AT62" s="614"/>
      <c r="AU62" s="614"/>
      <c r="AV62" s="614"/>
      <c r="AW62" s="614"/>
      <c r="AX62" s="614"/>
      <c r="AY62" s="614"/>
      <c r="AZ62" s="614"/>
      <c r="BA62" s="614"/>
      <c r="BB62" s="614"/>
      <c r="BC62" s="614"/>
      <c r="BD62" s="614"/>
      <c r="BE62" s="614"/>
      <c r="BF62" s="614"/>
      <c r="BG62" s="614"/>
      <c r="BH62" s="614"/>
      <c r="BI62" s="614"/>
      <c r="BJ62" s="614"/>
      <c r="BK62" s="614"/>
      <c r="BL62" s="614"/>
      <c r="BM62" s="614"/>
      <c r="BN62" s="614"/>
      <c r="BO62" s="614"/>
      <c r="BP62" s="614"/>
      <c r="BQ62" s="614"/>
      <c r="BR62" s="614"/>
      <c r="BS62" s="614"/>
      <c r="BT62" s="614"/>
      <c r="BU62" s="614"/>
      <c r="BV62" s="614"/>
      <c r="BW62" s="614"/>
      <c r="BX62" s="614"/>
      <c r="BY62" s="614"/>
      <c r="BZ62" s="614"/>
      <c r="CA62" s="614"/>
      <c r="CB62" s="614"/>
      <c r="CC62" s="614"/>
      <c r="CD62" s="614"/>
      <c r="CE62" s="614"/>
      <c r="CF62" s="614"/>
      <c r="CG62" s="614"/>
      <c r="CH62" s="614"/>
      <c r="CI62" s="614"/>
      <c r="CJ62" s="614"/>
      <c r="CK62" s="614"/>
      <c r="CL62" s="614"/>
      <c r="CM62" s="614"/>
      <c r="CN62" s="614"/>
      <c r="CO62" s="614"/>
      <c r="CP62" s="614"/>
      <c r="CQ62" s="614"/>
      <c r="CR62" s="614"/>
      <c r="CS62" s="614"/>
      <c r="CT62" s="614"/>
      <c r="CU62" s="614"/>
      <c r="CV62" s="614"/>
      <c r="CW62" s="614"/>
      <c r="CX62" s="614"/>
      <c r="CY62" s="614"/>
      <c r="CZ62" s="614"/>
      <c r="DA62" s="614"/>
      <c r="DB62" s="614"/>
      <c r="DC62" s="614"/>
      <c r="DD62" s="614"/>
      <c r="DE62" s="614"/>
      <c r="DF62" s="614"/>
      <c r="DG62" s="614"/>
      <c r="DH62" s="614"/>
      <c r="DI62" s="614"/>
      <c r="DJ62" s="614"/>
      <c r="DK62" s="614"/>
      <c r="DL62" s="614"/>
      <c r="DM62" s="614"/>
      <c r="DN62" s="614"/>
      <c r="DO62" s="614"/>
      <c r="DP62" s="614"/>
      <c r="DQ62" s="614"/>
      <c r="DR62" s="614"/>
      <c r="DS62" s="614"/>
      <c r="DT62" s="614"/>
      <c r="DU62" s="614"/>
      <c r="DV62" s="614"/>
      <c r="DW62" s="614"/>
      <c r="DX62" s="614"/>
      <c r="DY62" s="614"/>
      <c r="DZ62" s="614"/>
      <c r="EA62" s="614"/>
      <c r="EB62" s="614"/>
      <c r="EC62" s="614"/>
      <c r="ED62" s="614"/>
      <c r="EE62" s="614"/>
      <c r="EF62" s="614"/>
      <c r="EG62" s="614"/>
      <c r="EH62" s="614"/>
      <c r="EI62" s="614"/>
      <c r="EJ62" s="614"/>
      <c r="EK62" s="614"/>
      <c r="EL62" s="614"/>
      <c r="EM62" s="614"/>
      <c r="EN62" s="614"/>
      <c r="EO62" s="614"/>
      <c r="EP62" s="614"/>
      <c r="EQ62" s="614"/>
      <c r="ER62" s="614"/>
      <c r="ES62" s="614"/>
      <c r="ET62" s="614"/>
      <c r="EU62" s="614"/>
      <c r="EV62" s="614"/>
      <c r="EW62" s="614"/>
      <c r="EX62" s="614"/>
      <c r="EY62" s="614"/>
      <c r="EZ62" s="614"/>
      <c r="FA62" s="614"/>
      <c r="FB62" s="614"/>
      <c r="FC62" s="614"/>
      <c r="FD62" s="614"/>
      <c r="FE62" s="614"/>
      <c r="FF62" s="614"/>
      <c r="FG62" s="614"/>
      <c r="FH62" s="614"/>
      <c r="FI62" s="614"/>
      <c r="FJ62" s="614"/>
      <c r="FK62" s="614"/>
      <c r="FL62" s="614"/>
      <c r="FM62" s="614"/>
      <c r="FN62" s="614"/>
    </row>
    <row r="63" spans="1:170">
      <c r="A63" s="628"/>
      <c r="B63" s="628"/>
      <c r="C63" s="628"/>
      <c r="D63" s="630"/>
      <c r="E63" s="630"/>
      <c r="F63" s="630"/>
      <c r="G63" s="630"/>
      <c r="H63" s="630"/>
      <c r="I63" s="630"/>
      <c r="J63" s="630"/>
      <c r="K63" s="630"/>
      <c r="L63" s="630"/>
      <c r="M63" s="630"/>
      <c r="N63" s="630"/>
      <c r="O63" s="630"/>
      <c r="P63" s="630"/>
      <c r="Q63" s="630"/>
      <c r="R63" s="630"/>
      <c r="S63" s="630"/>
      <c r="T63" s="614"/>
      <c r="U63" s="614"/>
      <c r="V63" s="614"/>
      <c r="W63" s="614"/>
      <c r="X63" s="614"/>
      <c r="Y63" s="614"/>
      <c r="Z63" s="614"/>
      <c r="AA63" s="614"/>
      <c r="AB63" s="614"/>
      <c r="AC63" s="614"/>
      <c r="AD63" s="614"/>
      <c r="AE63" s="614"/>
      <c r="AF63" s="614"/>
      <c r="AG63" s="614"/>
      <c r="AH63" s="614"/>
      <c r="AI63" s="614"/>
      <c r="AJ63" s="614"/>
      <c r="AK63" s="614"/>
      <c r="AL63" s="614"/>
      <c r="AM63" s="614"/>
      <c r="AN63" s="614"/>
      <c r="AO63" s="614"/>
      <c r="AP63" s="614"/>
      <c r="AQ63" s="614"/>
      <c r="AR63" s="614"/>
      <c r="AS63" s="614"/>
      <c r="AT63" s="614"/>
      <c r="AU63" s="614"/>
      <c r="AV63" s="614"/>
      <c r="AW63" s="614"/>
      <c r="AX63" s="614"/>
      <c r="AY63" s="614"/>
      <c r="AZ63" s="614"/>
      <c r="BA63" s="614"/>
      <c r="BB63" s="614"/>
      <c r="BC63" s="614"/>
      <c r="BD63" s="614"/>
      <c r="BE63" s="614"/>
      <c r="BF63" s="614"/>
      <c r="BG63" s="614"/>
      <c r="BH63" s="614"/>
      <c r="BI63" s="614"/>
      <c r="BJ63" s="614"/>
      <c r="BK63" s="614"/>
      <c r="BL63" s="614"/>
      <c r="BM63" s="614"/>
      <c r="BN63" s="614"/>
      <c r="BO63" s="614"/>
      <c r="BP63" s="614"/>
      <c r="BQ63" s="614"/>
      <c r="BR63" s="614"/>
      <c r="BS63" s="614"/>
      <c r="BT63" s="614"/>
      <c r="BU63" s="614"/>
      <c r="BV63" s="614"/>
      <c r="BW63" s="614"/>
      <c r="BX63" s="614"/>
      <c r="BY63" s="614"/>
      <c r="BZ63" s="614"/>
      <c r="CA63" s="614"/>
      <c r="CB63" s="614"/>
      <c r="CC63" s="614"/>
      <c r="CD63" s="614"/>
      <c r="CE63" s="614"/>
      <c r="CF63" s="614"/>
      <c r="CG63" s="614"/>
      <c r="CH63" s="614"/>
      <c r="CI63" s="614"/>
      <c r="CJ63" s="614"/>
      <c r="CK63" s="614"/>
      <c r="CL63" s="614"/>
      <c r="CM63" s="614"/>
      <c r="CN63" s="614"/>
      <c r="CO63" s="614"/>
      <c r="CP63" s="614"/>
      <c r="CQ63" s="614"/>
      <c r="CR63" s="614"/>
      <c r="CS63" s="614"/>
      <c r="CT63" s="614"/>
      <c r="CU63" s="614"/>
      <c r="CV63" s="614"/>
      <c r="CW63" s="614"/>
      <c r="CX63" s="614"/>
      <c r="CY63" s="614"/>
      <c r="CZ63" s="614"/>
      <c r="DA63" s="614"/>
      <c r="DB63" s="614"/>
      <c r="DC63" s="614"/>
      <c r="DD63" s="614"/>
      <c r="DE63" s="614"/>
      <c r="DF63" s="614"/>
      <c r="DG63" s="614"/>
      <c r="DH63" s="614"/>
      <c r="DI63" s="614"/>
      <c r="DJ63" s="614"/>
      <c r="DK63" s="614"/>
      <c r="DL63" s="614"/>
      <c r="DM63" s="614"/>
      <c r="DN63" s="614"/>
      <c r="DO63" s="614"/>
      <c r="DP63" s="614"/>
      <c r="DQ63" s="614"/>
      <c r="DR63" s="614"/>
      <c r="DS63" s="614"/>
      <c r="DT63" s="614"/>
      <c r="DU63" s="614"/>
      <c r="DV63" s="614"/>
      <c r="DW63" s="614"/>
      <c r="DX63" s="614"/>
      <c r="DY63" s="614"/>
      <c r="DZ63" s="614"/>
      <c r="EA63" s="614"/>
      <c r="EB63" s="614"/>
      <c r="EC63" s="614"/>
      <c r="ED63" s="614"/>
      <c r="EE63" s="614"/>
      <c r="EF63" s="614"/>
      <c r="EG63" s="614"/>
      <c r="EH63" s="614"/>
      <c r="EI63" s="614"/>
      <c r="EJ63" s="614"/>
      <c r="EK63" s="614"/>
      <c r="EL63" s="614"/>
      <c r="EM63" s="614"/>
      <c r="EN63" s="614"/>
      <c r="EO63" s="614"/>
      <c r="EP63" s="614"/>
      <c r="EQ63" s="614"/>
      <c r="ER63" s="614"/>
      <c r="ES63" s="614"/>
      <c r="ET63" s="614"/>
      <c r="EU63" s="614"/>
      <c r="EV63" s="614"/>
      <c r="EW63" s="614"/>
      <c r="EX63" s="614"/>
      <c r="EY63" s="614"/>
      <c r="EZ63" s="614"/>
      <c r="FA63" s="614"/>
      <c r="FB63" s="614"/>
      <c r="FC63" s="614"/>
      <c r="FD63" s="614"/>
      <c r="FE63" s="614"/>
      <c r="FF63" s="614"/>
      <c r="FG63" s="614"/>
      <c r="FH63" s="614"/>
      <c r="FI63" s="614"/>
      <c r="FJ63" s="614"/>
      <c r="FK63" s="614"/>
      <c r="FL63" s="614"/>
      <c r="FM63" s="614"/>
      <c r="FN63" s="614"/>
    </row>
    <row r="64" spans="1:170">
      <c r="A64" s="628"/>
      <c r="B64" s="628"/>
      <c r="C64" s="628"/>
      <c r="D64" s="630"/>
      <c r="E64" s="630"/>
      <c r="F64" s="630"/>
      <c r="G64" s="630"/>
      <c r="H64" s="630"/>
      <c r="I64" s="630"/>
      <c r="J64" s="630"/>
      <c r="K64" s="630"/>
      <c r="L64" s="630"/>
      <c r="M64" s="630"/>
      <c r="N64" s="630"/>
      <c r="O64" s="630"/>
      <c r="P64" s="630"/>
      <c r="Q64" s="630"/>
      <c r="R64" s="630"/>
      <c r="S64" s="630"/>
      <c r="T64" s="614"/>
      <c r="U64" s="614"/>
      <c r="V64" s="614"/>
      <c r="W64" s="614"/>
      <c r="X64" s="614"/>
      <c r="Y64" s="614"/>
      <c r="Z64" s="614"/>
      <c r="AA64" s="614"/>
      <c r="AB64" s="614"/>
      <c r="AC64" s="614"/>
      <c r="AD64" s="614"/>
      <c r="AE64" s="614"/>
      <c r="AF64" s="614"/>
      <c r="AG64" s="614"/>
      <c r="AH64" s="614"/>
      <c r="AI64" s="614"/>
      <c r="AJ64" s="614"/>
      <c r="AK64" s="614"/>
      <c r="AL64" s="614"/>
      <c r="AM64" s="614"/>
      <c r="AN64" s="614"/>
      <c r="AO64" s="614"/>
      <c r="AP64" s="614"/>
      <c r="AQ64" s="614"/>
      <c r="AR64" s="614"/>
      <c r="AS64" s="614"/>
      <c r="AT64" s="614"/>
      <c r="AU64" s="614"/>
      <c r="AV64" s="614"/>
      <c r="AW64" s="614"/>
      <c r="AX64" s="614"/>
      <c r="AY64" s="614"/>
      <c r="AZ64" s="614"/>
      <c r="BA64" s="614"/>
      <c r="BB64" s="614"/>
      <c r="BC64" s="614"/>
      <c r="BD64" s="614"/>
      <c r="BE64" s="614"/>
      <c r="BF64" s="614"/>
      <c r="BG64" s="614"/>
      <c r="BH64" s="614"/>
      <c r="BI64" s="614"/>
      <c r="BJ64" s="614"/>
      <c r="BK64" s="614"/>
      <c r="BL64" s="614"/>
      <c r="BM64" s="614"/>
      <c r="BN64" s="614"/>
      <c r="BO64" s="614"/>
      <c r="BP64" s="614"/>
      <c r="BQ64" s="614"/>
      <c r="BR64" s="614"/>
      <c r="BS64" s="614"/>
      <c r="BT64" s="614"/>
      <c r="BU64" s="614"/>
      <c r="BV64" s="614"/>
      <c r="BW64" s="614"/>
      <c r="BX64" s="614"/>
      <c r="BY64" s="614"/>
      <c r="BZ64" s="614"/>
      <c r="CA64" s="614"/>
      <c r="CB64" s="614"/>
      <c r="CC64" s="614"/>
      <c r="CD64" s="614"/>
      <c r="CE64" s="614"/>
      <c r="CF64" s="614"/>
      <c r="CG64" s="614"/>
      <c r="CH64" s="614"/>
      <c r="CI64" s="614"/>
      <c r="CJ64" s="614"/>
      <c r="CK64" s="614"/>
      <c r="CL64" s="614"/>
      <c r="CM64" s="614"/>
      <c r="CN64" s="614"/>
      <c r="CO64" s="614"/>
      <c r="CP64" s="614"/>
      <c r="CQ64" s="614"/>
      <c r="CR64" s="614"/>
      <c r="CS64" s="614"/>
      <c r="CT64" s="614"/>
      <c r="CU64" s="614"/>
      <c r="CV64" s="614"/>
      <c r="CW64" s="614"/>
      <c r="CX64" s="614"/>
      <c r="CY64" s="614"/>
      <c r="CZ64" s="614"/>
      <c r="DA64" s="614"/>
      <c r="DB64" s="614"/>
      <c r="DC64" s="614"/>
      <c r="DD64" s="614"/>
      <c r="DE64" s="614"/>
      <c r="DF64" s="614"/>
      <c r="DG64" s="614"/>
      <c r="DH64" s="614"/>
      <c r="DI64" s="614"/>
      <c r="DJ64" s="614"/>
      <c r="DK64" s="614"/>
      <c r="DL64" s="614"/>
      <c r="DM64" s="614"/>
      <c r="DN64" s="614"/>
      <c r="DO64" s="614"/>
      <c r="DP64" s="614"/>
      <c r="DQ64" s="614"/>
      <c r="DR64" s="614"/>
      <c r="DS64" s="614"/>
      <c r="DT64" s="614"/>
      <c r="DU64" s="614"/>
      <c r="DV64" s="614"/>
      <c r="DW64" s="614"/>
      <c r="DX64" s="614"/>
      <c r="DY64" s="614"/>
      <c r="DZ64" s="614"/>
      <c r="EA64" s="614"/>
      <c r="EB64" s="614"/>
      <c r="EC64" s="614"/>
      <c r="ED64" s="614"/>
      <c r="EE64" s="614"/>
      <c r="EF64" s="614"/>
      <c r="EG64" s="614"/>
      <c r="EH64" s="614"/>
      <c r="EI64" s="614"/>
      <c r="EJ64" s="614"/>
      <c r="EK64" s="614"/>
      <c r="EL64" s="614"/>
      <c r="EM64" s="614"/>
      <c r="EN64" s="614"/>
      <c r="EO64" s="614"/>
      <c r="EP64" s="614"/>
      <c r="EQ64" s="614"/>
      <c r="ER64" s="614"/>
      <c r="ES64" s="614"/>
      <c r="ET64" s="614"/>
      <c r="EU64" s="614"/>
      <c r="EV64" s="614"/>
      <c r="EW64" s="614"/>
      <c r="EX64" s="614"/>
      <c r="EY64" s="614"/>
      <c r="EZ64" s="614"/>
      <c r="FA64" s="614"/>
      <c r="FB64" s="614"/>
      <c r="FC64" s="614"/>
      <c r="FD64" s="614"/>
      <c r="FE64" s="614"/>
      <c r="FF64" s="614"/>
      <c r="FG64" s="614"/>
      <c r="FH64" s="614"/>
      <c r="FI64" s="614"/>
      <c r="FJ64" s="614"/>
      <c r="FK64" s="614"/>
      <c r="FL64" s="614"/>
      <c r="FM64" s="614"/>
      <c r="FN64" s="614"/>
    </row>
    <row r="65" spans="1:170">
      <c r="A65" s="628"/>
      <c r="B65" s="628"/>
      <c r="C65" s="628"/>
      <c r="D65" s="630"/>
      <c r="E65" s="630"/>
      <c r="F65" s="630"/>
      <c r="G65" s="630"/>
      <c r="H65" s="630"/>
      <c r="I65" s="630"/>
      <c r="J65" s="630"/>
      <c r="K65" s="630"/>
      <c r="L65" s="630"/>
      <c r="M65" s="630"/>
      <c r="N65" s="630"/>
      <c r="O65" s="630"/>
      <c r="P65" s="630"/>
      <c r="Q65" s="630"/>
      <c r="R65" s="630"/>
      <c r="S65" s="630"/>
      <c r="T65" s="614"/>
      <c r="U65" s="614"/>
      <c r="V65" s="614"/>
      <c r="W65" s="614"/>
      <c r="X65" s="614"/>
      <c r="Y65" s="614"/>
      <c r="Z65" s="614"/>
      <c r="AA65" s="614"/>
      <c r="AB65" s="614"/>
      <c r="AC65" s="614"/>
      <c r="AD65" s="614"/>
      <c r="AE65" s="614"/>
      <c r="AF65" s="614"/>
      <c r="AG65" s="614"/>
      <c r="AH65" s="614"/>
      <c r="AI65" s="614"/>
      <c r="AJ65" s="614"/>
      <c r="AK65" s="614"/>
      <c r="AL65" s="614"/>
      <c r="AM65" s="614"/>
      <c r="AN65" s="614"/>
      <c r="AO65" s="614"/>
      <c r="AP65" s="614"/>
      <c r="AQ65" s="614"/>
      <c r="AR65" s="614"/>
      <c r="AS65" s="614"/>
      <c r="AT65" s="614"/>
      <c r="AU65" s="614"/>
      <c r="AV65" s="614"/>
      <c r="AW65" s="614"/>
      <c r="AX65" s="614"/>
      <c r="AY65" s="614"/>
      <c r="AZ65" s="614"/>
      <c r="BA65" s="614"/>
      <c r="BB65" s="614"/>
      <c r="BC65" s="614"/>
      <c r="BD65" s="614"/>
      <c r="BE65" s="614"/>
      <c r="BF65" s="614"/>
      <c r="BG65" s="614"/>
      <c r="BH65" s="614"/>
      <c r="BI65" s="614"/>
      <c r="BJ65" s="614"/>
      <c r="BK65" s="614"/>
      <c r="BL65" s="614"/>
      <c r="BM65" s="614"/>
      <c r="BN65" s="614"/>
      <c r="BO65" s="614"/>
      <c r="BP65" s="614"/>
      <c r="BQ65" s="614"/>
      <c r="BR65" s="614"/>
      <c r="BS65" s="614"/>
      <c r="BT65" s="614"/>
      <c r="BU65" s="614"/>
      <c r="BV65" s="614"/>
      <c r="BW65" s="614"/>
      <c r="BX65" s="614"/>
      <c r="BY65" s="614"/>
      <c r="BZ65" s="614"/>
      <c r="CA65" s="614"/>
      <c r="CB65" s="614"/>
      <c r="CC65" s="614"/>
      <c r="CD65" s="614"/>
      <c r="CE65" s="614"/>
      <c r="CF65" s="614"/>
      <c r="CG65" s="614"/>
      <c r="CH65" s="614"/>
      <c r="CI65" s="614"/>
      <c r="CJ65" s="614"/>
      <c r="CK65" s="614"/>
      <c r="CL65" s="614"/>
      <c r="CM65" s="614"/>
      <c r="CN65" s="614"/>
      <c r="CO65" s="614"/>
      <c r="CP65" s="614"/>
      <c r="CQ65" s="614"/>
      <c r="CR65" s="614"/>
      <c r="CS65" s="614"/>
      <c r="CT65" s="614"/>
      <c r="CU65" s="614"/>
      <c r="CV65" s="614"/>
      <c r="CW65" s="614"/>
      <c r="CX65" s="614"/>
      <c r="CY65" s="614"/>
      <c r="CZ65" s="614"/>
      <c r="DA65" s="614"/>
      <c r="DB65" s="614"/>
      <c r="DC65" s="614"/>
      <c r="DD65" s="614"/>
      <c r="DE65" s="614"/>
      <c r="DF65" s="614"/>
      <c r="DG65" s="614"/>
      <c r="DH65" s="614"/>
      <c r="DI65" s="614"/>
      <c r="DJ65" s="614"/>
      <c r="DK65" s="614"/>
      <c r="DL65" s="614"/>
      <c r="DM65" s="614"/>
      <c r="DN65" s="614"/>
      <c r="DO65" s="614"/>
      <c r="DP65" s="614"/>
      <c r="DQ65" s="614"/>
      <c r="DR65" s="614"/>
      <c r="DS65" s="614"/>
      <c r="DT65" s="614"/>
      <c r="DU65" s="614"/>
      <c r="DV65" s="614"/>
      <c r="DW65" s="614"/>
      <c r="DX65" s="614"/>
      <c r="DY65" s="614"/>
      <c r="DZ65" s="614"/>
      <c r="EA65" s="614"/>
      <c r="EB65" s="614"/>
      <c r="EC65" s="614"/>
      <c r="ED65" s="614"/>
      <c r="EE65" s="614"/>
      <c r="EF65" s="614"/>
      <c r="EG65" s="614"/>
      <c r="EH65" s="614"/>
      <c r="EI65" s="614"/>
      <c r="EJ65" s="614"/>
      <c r="EK65" s="614"/>
      <c r="EL65" s="614"/>
      <c r="EM65" s="614"/>
      <c r="EN65" s="614"/>
      <c r="EO65" s="614"/>
      <c r="EP65" s="614"/>
      <c r="EQ65" s="614"/>
      <c r="ER65" s="614"/>
      <c r="ES65" s="614"/>
      <c r="ET65" s="614"/>
      <c r="EU65" s="614"/>
      <c r="EV65" s="614"/>
      <c r="EW65" s="614"/>
      <c r="EX65" s="614"/>
      <c r="EY65" s="614"/>
      <c r="EZ65" s="614"/>
      <c r="FA65" s="614"/>
      <c r="FB65" s="614"/>
      <c r="FC65" s="614"/>
      <c r="FD65" s="614"/>
      <c r="FE65" s="614"/>
      <c r="FF65" s="614"/>
      <c r="FG65" s="614"/>
      <c r="FH65" s="614"/>
      <c r="FI65" s="614"/>
      <c r="FJ65" s="614"/>
      <c r="FK65" s="614"/>
      <c r="FL65" s="614"/>
      <c r="FM65" s="614"/>
      <c r="FN65" s="614"/>
    </row>
    <row r="66" spans="1:170">
      <c r="A66" s="628"/>
      <c r="B66" s="628"/>
      <c r="C66" s="628"/>
      <c r="D66" s="630"/>
      <c r="E66" s="630"/>
      <c r="F66" s="630"/>
      <c r="G66" s="630"/>
      <c r="H66" s="630"/>
      <c r="I66" s="630"/>
      <c r="J66" s="630"/>
      <c r="K66" s="630"/>
      <c r="L66" s="630"/>
      <c r="M66" s="630"/>
      <c r="N66" s="630"/>
      <c r="O66" s="630"/>
      <c r="P66" s="630"/>
      <c r="Q66" s="630"/>
      <c r="R66" s="630"/>
      <c r="S66" s="630"/>
      <c r="T66" s="614"/>
      <c r="U66" s="614"/>
      <c r="V66" s="614"/>
      <c r="W66" s="614"/>
      <c r="X66" s="614"/>
      <c r="Y66" s="614"/>
      <c r="Z66" s="614"/>
      <c r="AA66" s="614"/>
      <c r="AB66" s="614"/>
      <c r="AC66" s="614"/>
      <c r="AD66" s="614"/>
      <c r="AE66" s="614"/>
      <c r="AF66" s="614"/>
      <c r="AG66" s="614"/>
      <c r="AH66" s="614"/>
      <c r="AI66" s="614"/>
      <c r="AJ66" s="614"/>
      <c r="AK66" s="614"/>
      <c r="AL66" s="614"/>
      <c r="AM66" s="614"/>
      <c r="AN66" s="614"/>
      <c r="AO66" s="614"/>
      <c r="AP66" s="614"/>
      <c r="AQ66" s="614"/>
      <c r="AR66" s="614"/>
      <c r="AS66" s="614"/>
      <c r="AT66" s="614"/>
      <c r="AU66" s="614"/>
      <c r="AV66" s="614"/>
      <c r="AW66" s="614"/>
      <c r="AX66" s="614"/>
      <c r="AY66" s="614"/>
      <c r="AZ66" s="614"/>
      <c r="BA66" s="614"/>
      <c r="BB66" s="614"/>
      <c r="BC66" s="614"/>
      <c r="BD66" s="614"/>
      <c r="BE66" s="614"/>
      <c r="BF66" s="614"/>
      <c r="BG66" s="614"/>
      <c r="BH66" s="614"/>
      <c r="BI66" s="614"/>
      <c r="BJ66" s="614"/>
      <c r="BK66" s="614"/>
      <c r="BL66" s="614"/>
      <c r="BM66" s="614"/>
      <c r="BN66" s="614"/>
      <c r="BO66" s="614"/>
      <c r="BP66" s="614"/>
      <c r="BQ66" s="614"/>
      <c r="BR66" s="614"/>
      <c r="BS66" s="614"/>
      <c r="BT66" s="614"/>
      <c r="BU66" s="614"/>
      <c r="BV66" s="614"/>
      <c r="BW66" s="614"/>
      <c r="BX66" s="614"/>
      <c r="BY66" s="614"/>
      <c r="BZ66" s="614"/>
      <c r="CA66" s="614"/>
      <c r="CB66" s="614"/>
      <c r="CC66" s="614"/>
      <c r="CD66" s="614"/>
      <c r="CE66" s="614"/>
      <c r="CF66" s="614"/>
      <c r="CG66" s="614"/>
      <c r="CH66" s="614"/>
      <c r="CI66" s="614"/>
      <c r="CJ66" s="614"/>
      <c r="CK66" s="614"/>
      <c r="CL66" s="614"/>
      <c r="CM66" s="614"/>
      <c r="CN66" s="614"/>
      <c r="CO66" s="614"/>
      <c r="CP66" s="614"/>
      <c r="CQ66" s="614"/>
      <c r="CR66" s="614"/>
      <c r="CS66" s="614"/>
      <c r="CT66" s="614"/>
      <c r="CU66" s="614"/>
      <c r="CV66" s="614"/>
      <c r="CW66" s="614"/>
      <c r="CX66" s="614"/>
      <c r="CY66" s="614"/>
      <c r="CZ66" s="614"/>
      <c r="DA66" s="614"/>
      <c r="DB66" s="614"/>
      <c r="DC66" s="614"/>
      <c r="DD66" s="614"/>
      <c r="DE66" s="614"/>
      <c r="DF66" s="614"/>
      <c r="DG66" s="614"/>
      <c r="DH66" s="614"/>
      <c r="DI66" s="614"/>
      <c r="DJ66" s="614"/>
      <c r="DK66" s="614"/>
      <c r="DL66" s="614"/>
      <c r="DM66" s="614"/>
      <c r="DN66" s="614"/>
      <c r="DO66" s="614"/>
      <c r="DP66" s="614"/>
      <c r="DQ66" s="614"/>
      <c r="DR66" s="614"/>
      <c r="DS66" s="614"/>
      <c r="DT66" s="614"/>
      <c r="DU66" s="614"/>
      <c r="DV66" s="614"/>
      <c r="DW66" s="614"/>
      <c r="DX66" s="614"/>
      <c r="DY66" s="614"/>
      <c r="DZ66" s="614"/>
      <c r="EA66" s="614"/>
      <c r="EB66" s="614"/>
      <c r="EC66" s="614"/>
      <c r="ED66" s="614"/>
      <c r="EE66" s="614"/>
      <c r="EF66" s="614"/>
      <c r="EG66" s="614"/>
      <c r="EH66" s="614"/>
      <c r="EI66" s="614"/>
      <c r="EJ66" s="614"/>
      <c r="EK66" s="614"/>
      <c r="EL66" s="614"/>
      <c r="EM66" s="614"/>
      <c r="EN66" s="614"/>
      <c r="EO66" s="614"/>
      <c r="EP66" s="614"/>
      <c r="EQ66" s="614"/>
      <c r="ER66" s="614"/>
      <c r="ES66" s="614"/>
      <c r="ET66" s="614"/>
      <c r="EU66" s="614"/>
      <c r="EV66" s="614"/>
      <c r="EW66" s="614"/>
      <c r="EX66" s="614"/>
      <c r="EY66" s="614"/>
      <c r="EZ66" s="614"/>
      <c r="FA66" s="614"/>
      <c r="FB66" s="614"/>
      <c r="FC66" s="614"/>
      <c r="FD66" s="614"/>
      <c r="FE66" s="614"/>
      <c r="FF66" s="614"/>
      <c r="FG66" s="614"/>
      <c r="FH66" s="614"/>
      <c r="FI66" s="614"/>
      <c r="FJ66" s="614"/>
      <c r="FK66" s="614"/>
      <c r="FL66" s="614"/>
      <c r="FM66" s="614"/>
      <c r="FN66" s="614"/>
    </row>
    <row r="67" spans="1:170">
      <c r="A67" s="628"/>
      <c r="B67" s="628"/>
      <c r="C67" s="628"/>
      <c r="D67" s="630"/>
      <c r="E67" s="630"/>
      <c r="F67" s="630"/>
      <c r="G67" s="630"/>
      <c r="H67" s="630"/>
      <c r="I67" s="630"/>
      <c r="J67" s="630"/>
      <c r="K67" s="630"/>
      <c r="L67" s="630"/>
      <c r="M67" s="630"/>
      <c r="N67" s="630"/>
      <c r="O67" s="630"/>
      <c r="P67" s="630"/>
      <c r="Q67" s="630"/>
      <c r="R67" s="630"/>
      <c r="S67" s="630"/>
      <c r="T67" s="614"/>
      <c r="U67" s="614"/>
      <c r="V67" s="614"/>
      <c r="W67" s="614"/>
      <c r="X67" s="614"/>
      <c r="Y67" s="614"/>
      <c r="Z67" s="614"/>
      <c r="AA67" s="614"/>
      <c r="AB67" s="614"/>
      <c r="AC67" s="614"/>
      <c r="AD67" s="614"/>
      <c r="AE67" s="614"/>
      <c r="AF67" s="614"/>
      <c r="AG67" s="614"/>
      <c r="AH67" s="614"/>
      <c r="AI67" s="614"/>
      <c r="AJ67" s="614"/>
      <c r="AK67" s="614"/>
      <c r="AL67" s="614"/>
      <c r="AM67" s="614"/>
      <c r="AN67" s="614"/>
      <c r="AO67" s="614"/>
      <c r="AP67" s="614"/>
      <c r="AQ67" s="614"/>
      <c r="AR67" s="614"/>
      <c r="AS67" s="614"/>
      <c r="AT67" s="614"/>
      <c r="AU67" s="614"/>
      <c r="AV67" s="614"/>
      <c r="AW67" s="614"/>
      <c r="AX67" s="614"/>
      <c r="AY67" s="614"/>
      <c r="AZ67" s="614"/>
      <c r="BA67" s="614"/>
      <c r="BB67" s="614"/>
      <c r="BC67" s="614"/>
      <c r="BD67" s="614"/>
      <c r="BE67" s="614"/>
      <c r="BF67" s="614"/>
      <c r="BG67" s="614"/>
      <c r="BH67" s="614"/>
      <c r="BI67" s="614"/>
      <c r="BJ67" s="614"/>
      <c r="BK67" s="614"/>
      <c r="BL67" s="614"/>
      <c r="BM67" s="614"/>
      <c r="BN67" s="614"/>
      <c r="BO67" s="614"/>
      <c r="BP67" s="614"/>
      <c r="BQ67" s="614"/>
      <c r="BR67" s="614"/>
      <c r="BS67" s="614"/>
      <c r="BT67" s="614"/>
      <c r="BU67" s="614"/>
      <c r="BV67" s="614"/>
      <c r="BW67" s="614"/>
      <c r="BX67" s="614"/>
      <c r="BY67" s="614"/>
      <c r="BZ67" s="614"/>
      <c r="CA67" s="614"/>
      <c r="CB67" s="614"/>
      <c r="CC67" s="614"/>
      <c r="CD67" s="614"/>
      <c r="CE67" s="614"/>
      <c r="CF67" s="614"/>
      <c r="CG67" s="614"/>
      <c r="CH67" s="614"/>
      <c r="CI67" s="614"/>
      <c r="CJ67" s="614"/>
      <c r="CK67" s="614"/>
      <c r="CL67" s="614"/>
      <c r="CM67" s="614"/>
      <c r="CN67" s="614"/>
      <c r="CO67" s="614"/>
      <c r="CP67" s="614"/>
      <c r="CQ67" s="614"/>
      <c r="CR67" s="614"/>
      <c r="CS67" s="614"/>
      <c r="CT67" s="614"/>
      <c r="CU67" s="614"/>
      <c r="CV67" s="614"/>
      <c r="CW67" s="614"/>
      <c r="CX67" s="614"/>
      <c r="CY67" s="614"/>
      <c r="CZ67" s="614"/>
      <c r="DA67" s="614"/>
      <c r="DB67" s="614"/>
      <c r="DC67" s="614"/>
      <c r="DD67" s="614"/>
      <c r="DE67" s="614"/>
      <c r="DF67" s="614"/>
      <c r="DG67" s="614"/>
      <c r="DH67" s="614"/>
      <c r="DI67" s="614"/>
      <c r="DJ67" s="614"/>
      <c r="DK67" s="614"/>
      <c r="DL67" s="614"/>
      <c r="DM67" s="614"/>
      <c r="DN67" s="614"/>
      <c r="DO67" s="614"/>
      <c r="DP67" s="614"/>
      <c r="DQ67" s="614"/>
      <c r="DR67" s="614"/>
      <c r="DS67" s="614"/>
      <c r="DT67" s="614"/>
      <c r="DU67" s="614"/>
      <c r="DV67" s="614"/>
      <c r="DW67" s="614"/>
      <c r="DX67" s="614"/>
      <c r="DY67" s="614"/>
      <c r="DZ67" s="614"/>
      <c r="EA67" s="614"/>
      <c r="EB67" s="614"/>
      <c r="EC67" s="614"/>
      <c r="ED67" s="614"/>
      <c r="EE67" s="614"/>
      <c r="EF67" s="614"/>
      <c r="EG67" s="614"/>
      <c r="EH67" s="614"/>
      <c r="EI67" s="614"/>
      <c r="EJ67" s="614"/>
      <c r="EK67" s="614"/>
      <c r="EL67" s="614"/>
      <c r="EM67" s="614"/>
      <c r="EN67" s="614"/>
      <c r="EO67" s="614"/>
      <c r="EP67" s="614"/>
      <c r="EQ67" s="614"/>
      <c r="ER67" s="614"/>
      <c r="ES67" s="614"/>
      <c r="ET67" s="614"/>
      <c r="EU67" s="614"/>
      <c r="EV67" s="614"/>
      <c r="EW67" s="614"/>
      <c r="EX67" s="614"/>
      <c r="EY67" s="614"/>
      <c r="EZ67" s="614"/>
      <c r="FA67" s="614"/>
      <c r="FB67" s="614"/>
      <c r="FC67" s="614"/>
      <c r="FD67" s="614"/>
      <c r="FE67" s="614"/>
      <c r="FF67" s="614"/>
      <c r="FG67" s="614"/>
      <c r="FH67" s="614"/>
      <c r="FI67" s="614"/>
      <c r="FJ67" s="614"/>
      <c r="FK67" s="614"/>
      <c r="FL67" s="614"/>
      <c r="FM67" s="614"/>
      <c r="FN67" s="614"/>
    </row>
    <row r="68" spans="1:170">
      <c r="A68" s="628"/>
      <c r="B68" s="628"/>
      <c r="C68" s="628"/>
      <c r="D68" s="628"/>
      <c r="E68" s="628"/>
      <c r="F68" s="628"/>
      <c r="G68" s="628"/>
      <c r="H68" s="628"/>
      <c r="I68" s="628"/>
      <c r="J68" s="628"/>
      <c r="K68" s="628"/>
      <c r="L68" s="628"/>
      <c r="M68" s="628"/>
      <c r="N68" s="628"/>
      <c r="O68" s="628"/>
      <c r="P68" s="628"/>
      <c r="Q68" s="628"/>
      <c r="R68" s="628"/>
      <c r="S68" s="628"/>
    </row>
    <row r="69" spans="1:170">
      <c r="A69" s="628"/>
      <c r="B69" s="628"/>
      <c r="C69" s="628"/>
      <c r="D69" s="628"/>
      <c r="E69" s="628"/>
      <c r="F69" s="628"/>
      <c r="G69" s="628"/>
      <c r="H69" s="628"/>
      <c r="I69" s="628"/>
      <c r="J69" s="628"/>
      <c r="K69" s="628"/>
      <c r="L69" s="628"/>
      <c r="M69" s="628"/>
      <c r="N69" s="628"/>
      <c r="O69" s="628"/>
      <c r="P69" s="628"/>
      <c r="Q69" s="628"/>
      <c r="R69" s="628"/>
      <c r="S69" s="628"/>
    </row>
    <row r="70" spans="1:170">
      <c r="A70" s="628"/>
      <c r="B70" s="628"/>
      <c r="C70" s="628"/>
      <c r="D70" s="628"/>
      <c r="E70" s="628"/>
      <c r="F70" s="628"/>
      <c r="G70" s="628"/>
      <c r="H70" s="628"/>
      <c r="I70" s="628"/>
      <c r="J70" s="628"/>
      <c r="K70" s="628"/>
      <c r="L70" s="628"/>
      <c r="M70" s="628"/>
      <c r="N70" s="628"/>
      <c r="O70" s="628"/>
      <c r="P70" s="628"/>
      <c r="Q70" s="628"/>
      <c r="R70" s="628"/>
      <c r="S70" s="628"/>
    </row>
    <row r="71" spans="1:170">
      <c r="A71" s="628"/>
      <c r="B71" s="628"/>
      <c r="C71" s="628"/>
      <c r="D71" s="628"/>
      <c r="E71" s="628"/>
      <c r="F71" s="628"/>
      <c r="G71" s="628"/>
      <c r="H71" s="628"/>
      <c r="I71" s="628"/>
      <c r="J71" s="628"/>
      <c r="K71" s="628"/>
      <c r="L71" s="628"/>
      <c r="M71" s="628"/>
      <c r="N71" s="628"/>
      <c r="O71" s="628"/>
      <c r="P71" s="628"/>
      <c r="Q71" s="628"/>
      <c r="R71" s="628"/>
      <c r="S71" s="628"/>
    </row>
    <row r="72" spans="1:170">
      <c r="A72" s="628"/>
      <c r="B72" s="628"/>
      <c r="C72" s="628"/>
      <c r="D72" s="628"/>
      <c r="E72" s="628"/>
      <c r="F72" s="628"/>
      <c r="G72" s="628"/>
      <c r="H72" s="628"/>
      <c r="I72" s="628"/>
      <c r="J72" s="628"/>
      <c r="K72" s="628"/>
      <c r="L72" s="628"/>
      <c r="M72" s="628"/>
      <c r="N72" s="628"/>
      <c r="O72" s="628"/>
      <c r="P72" s="628"/>
      <c r="Q72" s="628"/>
      <c r="R72" s="628"/>
      <c r="S72" s="628"/>
    </row>
    <row r="73" spans="1:170">
      <c r="A73" s="628"/>
      <c r="B73" s="628"/>
      <c r="C73" s="628"/>
      <c r="D73" s="628"/>
      <c r="E73" s="628"/>
      <c r="F73" s="628"/>
      <c r="G73" s="628"/>
      <c r="H73" s="628"/>
      <c r="I73" s="628"/>
      <c r="J73" s="628"/>
      <c r="K73" s="628"/>
      <c r="L73" s="628"/>
      <c r="M73" s="628"/>
      <c r="N73" s="628"/>
      <c r="O73" s="628"/>
      <c r="P73" s="628"/>
      <c r="Q73" s="628"/>
      <c r="R73" s="628"/>
      <c r="S73" s="628"/>
    </row>
    <row r="74" spans="1:170">
      <c r="A74" s="628"/>
      <c r="B74" s="628"/>
      <c r="C74" s="628"/>
      <c r="D74" s="628"/>
      <c r="E74" s="628"/>
      <c r="F74" s="628"/>
      <c r="G74" s="628"/>
      <c r="H74" s="628"/>
      <c r="I74" s="628"/>
      <c r="J74" s="628"/>
      <c r="K74" s="628"/>
      <c r="L74" s="628"/>
      <c r="M74" s="628"/>
      <c r="N74" s="628"/>
      <c r="O74" s="628"/>
      <c r="P74" s="628"/>
      <c r="Q74" s="628"/>
      <c r="R74" s="628"/>
      <c r="S74" s="628"/>
    </row>
    <row r="75" spans="1:170">
      <c r="A75" s="628"/>
      <c r="B75" s="628"/>
      <c r="C75" s="628"/>
      <c r="D75" s="628"/>
      <c r="E75" s="628"/>
      <c r="F75" s="628"/>
      <c r="G75" s="628"/>
      <c r="H75" s="628"/>
      <c r="I75" s="628"/>
      <c r="J75" s="628"/>
      <c r="K75" s="628"/>
      <c r="L75" s="628"/>
      <c r="M75" s="628"/>
      <c r="N75" s="628"/>
      <c r="O75" s="628"/>
      <c r="P75" s="628"/>
      <c r="Q75" s="628"/>
      <c r="R75" s="628"/>
      <c r="S75" s="628"/>
    </row>
    <row r="76" spans="1:170">
      <c r="A76" s="628"/>
      <c r="B76" s="628"/>
      <c r="C76" s="628"/>
      <c r="D76" s="628"/>
      <c r="E76" s="628"/>
      <c r="F76" s="628"/>
      <c r="G76" s="628"/>
      <c r="H76" s="628"/>
      <c r="I76" s="628"/>
      <c r="J76" s="628"/>
      <c r="K76" s="628"/>
      <c r="L76" s="628"/>
      <c r="M76" s="628"/>
      <c r="N76" s="628"/>
      <c r="O76" s="628"/>
      <c r="P76" s="628"/>
      <c r="Q76" s="628"/>
      <c r="R76" s="628"/>
      <c r="S76" s="628"/>
    </row>
    <row r="77" spans="1:170">
      <c r="A77" s="628"/>
      <c r="B77" s="628"/>
      <c r="C77" s="628"/>
      <c r="D77" s="628"/>
      <c r="E77" s="628"/>
      <c r="F77" s="628"/>
      <c r="G77" s="628"/>
      <c r="H77" s="628"/>
      <c r="I77" s="628"/>
      <c r="J77" s="628"/>
      <c r="K77" s="628"/>
      <c r="L77" s="628"/>
      <c r="M77" s="628"/>
      <c r="N77" s="628"/>
      <c r="O77" s="628"/>
      <c r="P77" s="628"/>
      <c r="Q77" s="628"/>
      <c r="R77" s="628"/>
      <c r="S77" s="628"/>
    </row>
    <row r="78" spans="1:170">
      <c r="A78" s="628"/>
      <c r="B78" s="628"/>
      <c r="C78" s="628"/>
      <c r="D78" s="628"/>
      <c r="E78" s="628"/>
      <c r="F78" s="628"/>
      <c r="G78" s="628"/>
      <c r="H78" s="628"/>
      <c r="I78" s="628"/>
      <c r="J78" s="628"/>
      <c r="K78" s="628"/>
      <c r="L78" s="628"/>
      <c r="M78" s="628"/>
      <c r="N78" s="628"/>
      <c r="O78" s="628"/>
      <c r="P78" s="628"/>
      <c r="Q78" s="628"/>
      <c r="R78" s="628"/>
      <c r="S78" s="628"/>
    </row>
    <row r="79" spans="1:170">
      <c r="A79" s="628"/>
      <c r="B79" s="628"/>
      <c r="C79" s="628"/>
      <c r="D79" s="628"/>
      <c r="E79" s="628"/>
      <c r="F79" s="628"/>
      <c r="G79" s="628"/>
      <c r="H79" s="628"/>
      <c r="I79" s="628"/>
      <c r="J79" s="628"/>
      <c r="K79" s="628"/>
      <c r="L79" s="628"/>
      <c r="M79" s="628"/>
      <c r="N79" s="628"/>
      <c r="O79" s="628"/>
      <c r="P79" s="628"/>
      <c r="Q79" s="628"/>
      <c r="R79" s="628"/>
      <c r="S79" s="628"/>
    </row>
    <row r="80" spans="1:170">
      <c r="A80" s="628"/>
      <c r="B80" s="628"/>
      <c r="C80" s="628"/>
      <c r="D80" s="628"/>
      <c r="E80" s="628"/>
      <c r="F80" s="628"/>
      <c r="G80" s="628"/>
      <c r="H80" s="628"/>
      <c r="I80" s="628"/>
      <c r="J80" s="628"/>
      <c r="K80" s="628"/>
      <c r="L80" s="628"/>
      <c r="M80" s="628"/>
      <c r="N80" s="628"/>
      <c r="O80" s="628"/>
      <c r="P80" s="628"/>
      <c r="Q80" s="628"/>
      <c r="R80" s="628"/>
      <c r="S80" s="628"/>
    </row>
    <row r="81" spans="1:19">
      <c r="A81" s="628"/>
      <c r="B81" s="628"/>
      <c r="C81" s="628"/>
      <c r="D81" s="628"/>
      <c r="E81" s="628"/>
      <c r="F81" s="628"/>
      <c r="G81" s="628"/>
      <c r="H81" s="628"/>
      <c r="I81" s="628"/>
      <c r="J81" s="628"/>
      <c r="K81" s="628"/>
      <c r="L81" s="628"/>
      <c r="M81" s="628"/>
      <c r="N81" s="628"/>
      <c r="O81" s="628"/>
      <c r="P81" s="628"/>
      <c r="Q81" s="628"/>
      <c r="R81" s="628"/>
      <c r="S81" s="628"/>
    </row>
    <row r="82" spans="1:19">
      <c r="A82" s="628"/>
      <c r="B82" s="628"/>
      <c r="C82" s="628"/>
      <c r="D82" s="628"/>
      <c r="E82" s="628"/>
      <c r="F82" s="628"/>
      <c r="G82" s="628"/>
      <c r="H82" s="628"/>
      <c r="I82" s="628"/>
      <c r="J82" s="628"/>
      <c r="K82" s="628"/>
      <c r="L82" s="628"/>
      <c r="M82" s="628"/>
      <c r="N82" s="628"/>
      <c r="O82" s="628"/>
      <c r="P82" s="628"/>
      <c r="Q82" s="628"/>
      <c r="R82" s="628"/>
      <c r="S82" s="628"/>
    </row>
    <row r="83" spans="1:19">
      <c r="A83" s="628"/>
      <c r="B83" s="628"/>
      <c r="C83" s="628"/>
      <c r="D83" s="628"/>
      <c r="E83" s="628"/>
      <c r="F83" s="628"/>
      <c r="G83" s="628"/>
      <c r="H83" s="628"/>
      <c r="I83" s="628"/>
      <c r="J83" s="628"/>
      <c r="K83" s="628"/>
      <c r="L83" s="628"/>
      <c r="M83" s="628"/>
      <c r="N83" s="628"/>
      <c r="O83" s="628"/>
      <c r="P83" s="628"/>
      <c r="Q83" s="628"/>
      <c r="R83" s="628"/>
      <c r="S83" s="628"/>
    </row>
    <row r="84" spans="1:19">
      <c r="A84" s="628"/>
      <c r="B84" s="628"/>
      <c r="C84" s="628"/>
      <c r="D84" s="628"/>
      <c r="E84" s="628"/>
      <c r="F84" s="628"/>
      <c r="G84" s="628"/>
      <c r="H84" s="628"/>
      <c r="I84" s="628"/>
      <c r="J84" s="628"/>
      <c r="K84" s="628"/>
      <c r="L84" s="628"/>
      <c r="M84" s="628"/>
      <c r="N84" s="628"/>
      <c r="O84" s="628"/>
      <c r="P84" s="628"/>
      <c r="Q84" s="628"/>
      <c r="R84" s="628"/>
      <c r="S84" s="628"/>
    </row>
    <row r="85" spans="1:19">
      <c r="A85" s="628"/>
      <c r="B85" s="628"/>
      <c r="C85" s="628"/>
      <c r="D85" s="628"/>
      <c r="E85" s="628"/>
      <c r="F85" s="628"/>
      <c r="G85" s="628"/>
      <c r="H85" s="628"/>
      <c r="I85" s="628"/>
      <c r="J85" s="628"/>
      <c r="K85" s="628"/>
      <c r="L85" s="628"/>
      <c r="M85" s="628"/>
      <c r="N85" s="628"/>
      <c r="O85" s="628"/>
      <c r="P85" s="628"/>
      <c r="Q85" s="628"/>
      <c r="R85" s="628"/>
      <c r="S85" s="628"/>
    </row>
    <row r="86" spans="1:19">
      <c r="A86" s="628"/>
      <c r="B86" s="628"/>
      <c r="C86" s="628"/>
      <c r="D86" s="628"/>
      <c r="E86" s="628"/>
      <c r="F86" s="628"/>
      <c r="G86" s="628"/>
      <c r="H86" s="628"/>
      <c r="I86" s="628"/>
      <c r="J86" s="628"/>
      <c r="K86" s="628"/>
      <c r="L86" s="628"/>
      <c r="M86" s="628"/>
      <c r="N86" s="628"/>
      <c r="O86" s="628"/>
      <c r="P86" s="628"/>
      <c r="Q86" s="628"/>
      <c r="R86" s="628"/>
      <c r="S86" s="628"/>
    </row>
    <row r="87" spans="1:19">
      <c r="A87" s="628"/>
      <c r="B87" s="628"/>
      <c r="C87" s="628"/>
      <c r="D87" s="628"/>
      <c r="E87" s="628"/>
      <c r="F87" s="628"/>
      <c r="G87" s="628"/>
      <c r="H87" s="628"/>
      <c r="I87" s="628"/>
      <c r="J87" s="628"/>
      <c r="K87" s="628"/>
      <c r="L87" s="628"/>
      <c r="M87" s="628"/>
      <c r="N87" s="628"/>
      <c r="O87" s="628"/>
      <c r="P87" s="628"/>
      <c r="Q87" s="628"/>
      <c r="R87" s="628"/>
      <c r="S87" s="628"/>
    </row>
    <row r="88" spans="1:19">
      <c r="A88" s="628"/>
      <c r="B88" s="628"/>
      <c r="C88" s="628"/>
      <c r="D88" s="628"/>
      <c r="E88" s="628"/>
      <c r="F88" s="628"/>
      <c r="G88" s="628"/>
      <c r="H88" s="628"/>
      <c r="I88" s="628"/>
      <c r="J88" s="628"/>
      <c r="K88" s="628"/>
      <c r="L88" s="628"/>
      <c r="M88" s="628"/>
      <c r="N88" s="628"/>
      <c r="O88" s="628"/>
      <c r="P88" s="628"/>
      <c r="Q88" s="628"/>
      <c r="R88" s="628"/>
      <c r="S88" s="628"/>
    </row>
    <row r="89" spans="1:19">
      <c r="A89" s="628"/>
      <c r="B89" s="628"/>
      <c r="C89" s="628"/>
      <c r="D89" s="628"/>
      <c r="E89" s="628"/>
      <c r="F89" s="628"/>
      <c r="G89" s="628"/>
      <c r="H89" s="628"/>
      <c r="I89" s="628"/>
      <c r="J89" s="628"/>
      <c r="K89" s="628"/>
      <c r="L89" s="628"/>
      <c r="M89" s="628"/>
      <c r="N89" s="628"/>
      <c r="O89" s="628"/>
      <c r="P89" s="628"/>
      <c r="Q89" s="628"/>
      <c r="R89" s="628"/>
      <c r="S89" s="628"/>
    </row>
    <row r="90" spans="1:19">
      <c r="A90" s="628"/>
      <c r="B90" s="628"/>
      <c r="C90" s="628"/>
      <c r="D90" s="628"/>
      <c r="E90" s="628"/>
      <c r="F90" s="628"/>
      <c r="G90" s="628"/>
      <c r="H90" s="628"/>
      <c r="I90" s="628"/>
      <c r="J90" s="628"/>
      <c r="K90" s="628"/>
      <c r="L90" s="628"/>
      <c r="M90" s="628"/>
      <c r="N90" s="628"/>
      <c r="O90" s="628"/>
      <c r="P90" s="628"/>
      <c r="Q90" s="628"/>
      <c r="R90" s="628"/>
      <c r="S90" s="628"/>
    </row>
    <row r="91" spans="1:19">
      <c r="A91" s="628"/>
      <c r="B91" s="628"/>
      <c r="C91" s="628"/>
      <c r="D91" s="628"/>
      <c r="E91" s="628"/>
      <c r="F91" s="628"/>
      <c r="G91" s="628"/>
      <c r="H91" s="628"/>
      <c r="I91" s="628"/>
      <c r="J91" s="628"/>
      <c r="K91" s="628"/>
      <c r="L91" s="628"/>
      <c r="M91" s="628"/>
      <c r="N91" s="628"/>
      <c r="O91" s="628"/>
      <c r="P91" s="628"/>
      <c r="Q91" s="628"/>
      <c r="R91" s="628"/>
      <c r="S91" s="628"/>
    </row>
    <row r="92" spans="1:19">
      <c r="A92" s="628"/>
      <c r="B92" s="628"/>
      <c r="C92" s="628"/>
      <c r="D92" s="628"/>
      <c r="E92" s="628"/>
      <c r="F92" s="628"/>
      <c r="G92" s="628"/>
      <c r="H92" s="628"/>
      <c r="I92" s="628"/>
      <c r="J92" s="628"/>
      <c r="K92" s="628"/>
      <c r="L92" s="628"/>
      <c r="M92" s="628"/>
      <c r="N92" s="628"/>
      <c r="O92" s="628"/>
      <c r="P92" s="628"/>
      <c r="Q92" s="628"/>
      <c r="R92" s="628"/>
      <c r="S92" s="628"/>
    </row>
    <row r="93" spans="1:19">
      <c r="A93" s="628"/>
      <c r="B93" s="628"/>
      <c r="C93" s="628"/>
      <c r="D93" s="628"/>
      <c r="E93" s="628"/>
      <c r="F93" s="628"/>
      <c r="G93" s="628"/>
      <c r="H93" s="628"/>
      <c r="I93" s="628"/>
      <c r="J93" s="628"/>
      <c r="K93" s="628"/>
      <c r="L93" s="628"/>
      <c r="M93" s="628"/>
      <c r="N93" s="628"/>
      <c r="O93" s="628"/>
      <c r="P93" s="628"/>
      <c r="Q93" s="628"/>
      <c r="R93" s="628"/>
      <c r="S93" s="628"/>
    </row>
    <row r="94" spans="1:19">
      <c r="A94" s="628"/>
      <c r="B94" s="628"/>
      <c r="C94" s="628"/>
      <c r="D94" s="628"/>
      <c r="E94" s="628"/>
      <c r="F94" s="628"/>
      <c r="G94" s="628"/>
      <c r="H94" s="628"/>
      <c r="I94" s="628"/>
      <c r="J94" s="628"/>
      <c r="K94" s="628"/>
      <c r="L94" s="628"/>
      <c r="M94" s="628"/>
      <c r="N94" s="628"/>
      <c r="O94" s="628"/>
      <c r="P94" s="628"/>
      <c r="Q94" s="628"/>
      <c r="R94" s="628"/>
      <c r="S94" s="628"/>
    </row>
    <row r="95" spans="1:19">
      <c r="A95" s="628"/>
      <c r="B95" s="628"/>
      <c r="C95" s="628"/>
      <c r="D95" s="628"/>
      <c r="E95" s="628"/>
      <c r="F95" s="628"/>
      <c r="G95" s="628"/>
      <c r="H95" s="628"/>
      <c r="I95" s="628"/>
      <c r="J95" s="628"/>
      <c r="K95" s="628"/>
      <c r="L95" s="628"/>
      <c r="M95" s="628"/>
      <c r="N95" s="628"/>
      <c r="O95" s="628"/>
      <c r="P95" s="628"/>
      <c r="Q95" s="628"/>
      <c r="R95" s="628"/>
      <c r="S95" s="628"/>
    </row>
    <row r="96" spans="1:19">
      <c r="A96" s="628"/>
      <c r="B96" s="628"/>
      <c r="C96" s="628"/>
      <c r="D96" s="628"/>
      <c r="E96" s="628"/>
      <c r="F96" s="628"/>
      <c r="G96" s="628"/>
      <c r="H96" s="628"/>
      <c r="I96" s="628"/>
      <c r="J96" s="628"/>
      <c r="K96" s="628"/>
      <c r="L96" s="628"/>
      <c r="M96" s="628"/>
      <c r="N96" s="628"/>
      <c r="O96" s="628"/>
      <c r="P96" s="628"/>
      <c r="Q96" s="628"/>
      <c r="R96" s="628"/>
      <c r="S96" s="628"/>
    </row>
    <row r="97" spans="1:19">
      <c r="A97" s="628"/>
      <c r="B97" s="628"/>
      <c r="C97" s="628"/>
      <c r="D97" s="628"/>
      <c r="E97" s="628"/>
      <c r="F97" s="628"/>
      <c r="G97" s="628"/>
      <c r="H97" s="628"/>
      <c r="I97" s="628"/>
      <c r="J97" s="628"/>
      <c r="K97" s="628"/>
      <c r="L97" s="628"/>
      <c r="M97" s="628"/>
      <c r="N97" s="628"/>
      <c r="O97" s="628"/>
      <c r="P97" s="628"/>
      <c r="Q97" s="628"/>
      <c r="R97" s="628"/>
      <c r="S97" s="628"/>
    </row>
    <row r="98" spans="1:19">
      <c r="A98" s="628"/>
      <c r="B98" s="628"/>
      <c r="C98" s="628"/>
      <c r="D98" s="628"/>
      <c r="E98" s="628"/>
      <c r="F98" s="628"/>
      <c r="G98" s="628"/>
      <c r="H98" s="628"/>
      <c r="I98" s="628"/>
      <c r="J98" s="628"/>
      <c r="K98" s="628"/>
      <c r="L98" s="628"/>
      <c r="M98" s="628"/>
      <c r="N98" s="628"/>
      <c r="O98" s="628"/>
      <c r="P98" s="628"/>
      <c r="Q98" s="628"/>
      <c r="R98" s="628"/>
      <c r="S98" s="628"/>
    </row>
    <row r="99" spans="1:19">
      <c r="A99" s="628"/>
      <c r="B99" s="628"/>
      <c r="C99" s="628"/>
      <c r="D99" s="628"/>
      <c r="E99" s="628"/>
      <c r="F99" s="628"/>
      <c r="G99" s="628"/>
      <c r="H99" s="628"/>
      <c r="I99" s="628"/>
      <c r="J99" s="628"/>
      <c r="K99" s="628"/>
      <c r="L99" s="628"/>
      <c r="M99" s="628"/>
      <c r="N99" s="628"/>
      <c r="O99" s="628"/>
      <c r="P99" s="628"/>
      <c r="Q99" s="628"/>
      <c r="R99" s="628"/>
      <c r="S99" s="628"/>
    </row>
    <row r="100" spans="1:19">
      <c r="A100" s="628"/>
      <c r="B100" s="628"/>
      <c r="C100" s="628"/>
      <c r="D100" s="628"/>
      <c r="E100" s="628"/>
      <c r="F100" s="628"/>
      <c r="G100" s="628"/>
      <c r="H100" s="628"/>
      <c r="I100" s="628"/>
      <c r="J100" s="628"/>
      <c r="K100" s="628"/>
      <c r="L100" s="628"/>
      <c r="M100" s="628"/>
      <c r="N100" s="628"/>
      <c r="O100" s="628"/>
      <c r="P100" s="628"/>
      <c r="Q100" s="628"/>
      <c r="R100" s="628"/>
      <c r="S100" s="628"/>
    </row>
    <row r="101" spans="1:19">
      <c r="A101" s="628"/>
      <c r="B101" s="628"/>
      <c r="C101" s="628"/>
      <c r="D101" s="628"/>
      <c r="E101" s="628"/>
      <c r="F101" s="628"/>
      <c r="G101" s="628"/>
      <c r="H101" s="628"/>
      <c r="I101" s="628"/>
      <c r="J101" s="628"/>
      <c r="K101" s="628"/>
      <c r="L101" s="628"/>
      <c r="M101" s="628"/>
      <c r="N101" s="628"/>
      <c r="O101" s="628"/>
      <c r="P101" s="628"/>
      <c r="Q101" s="628"/>
      <c r="R101" s="628"/>
      <c r="S101" s="628"/>
    </row>
    <row r="102" spans="1:19">
      <c r="A102" s="628"/>
      <c r="B102" s="628"/>
      <c r="C102" s="628"/>
      <c r="D102" s="628"/>
      <c r="E102" s="628"/>
      <c r="F102" s="628"/>
      <c r="G102" s="628"/>
      <c r="H102" s="628"/>
      <c r="I102" s="628"/>
      <c r="J102" s="628"/>
      <c r="K102" s="628"/>
      <c r="L102" s="628"/>
      <c r="M102" s="628"/>
      <c r="N102" s="628"/>
      <c r="O102" s="628"/>
      <c r="P102" s="628"/>
      <c r="Q102" s="628"/>
      <c r="R102" s="628"/>
      <c r="S102" s="628"/>
    </row>
    <row r="103" spans="1:19">
      <c r="A103" s="628"/>
      <c r="B103" s="628"/>
      <c r="C103" s="628"/>
      <c r="D103" s="628"/>
      <c r="E103" s="628"/>
      <c r="F103" s="628"/>
      <c r="G103" s="628"/>
      <c r="H103" s="628"/>
      <c r="I103" s="628"/>
      <c r="J103" s="628"/>
      <c r="K103" s="628"/>
      <c r="L103" s="628"/>
      <c r="M103" s="628"/>
      <c r="N103" s="628"/>
      <c r="O103" s="628"/>
      <c r="P103" s="628"/>
      <c r="Q103" s="628"/>
      <c r="R103" s="628"/>
      <c r="S103" s="628"/>
    </row>
    <row r="104" spans="1:19">
      <c r="A104" s="628"/>
      <c r="B104" s="628"/>
      <c r="C104" s="628"/>
      <c r="D104" s="628"/>
      <c r="E104" s="628"/>
      <c r="F104" s="628"/>
      <c r="G104" s="628"/>
      <c r="H104" s="628"/>
      <c r="I104" s="628"/>
      <c r="J104" s="628"/>
      <c r="K104" s="628"/>
      <c r="L104" s="628"/>
      <c r="M104" s="628"/>
      <c r="N104" s="628"/>
      <c r="O104" s="628"/>
      <c r="P104" s="628"/>
      <c r="Q104" s="628"/>
      <c r="R104" s="628"/>
      <c r="S104" s="628"/>
    </row>
    <row r="105" spans="1:19">
      <c r="A105" s="628"/>
      <c r="B105" s="628"/>
      <c r="C105" s="628"/>
      <c r="D105" s="628"/>
      <c r="E105" s="628"/>
      <c r="F105" s="628"/>
      <c r="G105" s="628"/>
      <c r="H105" s="628"/>
      <c r="I105" s="628"/>
      <c r="J105" s="628"/>
      <c r="K105" s="628"/>
      <c r="L105" s="628"/>
      <c r="M105" s="628"/>
      <c r="N105" s="628"/>
      <c r="O105" s="628"/>
      <c r="P105" s="628"/>
      <c r="Q105" s="628"/>
      <c r="R105" s="628"/>
      <c r="S105" s="628"/>
    </row>
    <row r="106" spans="1:19">
      <c r="A106" s="628"/>
      <c r="B106" s="628"/>
      <c r="C106" s="628"/>
      <c r="D106" s="628"/>
      <c r="E106" s="628"/>
      <c r="F106" s="628"/>
      <c r="G106" s="628"/>
      <c r="H106" s="628"/>
      <c r="I106" s="628"/>
      <c r="J106" s="628"/>
      <c r="K106" s="628"/>
      <c r="L106" s="628"/>
      <c r="M106" s="628"/>
      <c r="N106" s="628"/>
      <c r="O106" s="628"/>
      <c r="P106" s="628"/>
      <c r="Q106" s="628"/>
      <c r="R106" s="628"/>
      <c r="S106" s="628"/>
    </row>
    <row r="107" spans="1:19">
      <c r="A107" s="628"/>
      <c r="B107" s="628"/>
      <c r="C107" s="628"/>
      <c r="D107" s="628"/>
      <c r="E107" s="628"/>
      <c r="F107" s="628"/>
      <c r="G107" s="628"/>
      <c r="H107" s="628"/>
      <c r="I107" s="628"/>
      <c r="J107" s="628"/>
      <c r="K107" s="628"/>
      <c r="L107" s="628"/>
      <c r="M107" s="628"/>
      <c r="N107" s="628"/>
      <c r="O107" s="628"/>
      <c r="P107" s="628"/>
      <c r="Q107" s="628"/>
      <c r="R107" s="628"/>
      <c r="S107" s="628"/>
    </row>
    <row r="108" spans="1:19">
      <c r="A108" s="628"/>
      <c r="B108" s="628"/>
      <c r="C108" s="628"/>
      <c r="D108" s="628"/>
      <c r="E108" s="628"/>
      <c r="F108" s="628"/>
      <c r="G108" s="628"/>
      <c r="H108" s="628"/>
      <c r="I108" s="628"/>
      <c r="J108" s="628"/>
      <c r="K108" s="628"/>
      <c r="L108" s="628"/>
      <c r="M108" s="628"/>
      <c r="N108" s="628"/>
      <c r="O108" s="628"/>
      <c r="P108" s="628"/>
      <c r="Q108" s="628"/>
      <c r="R108" s="628"/>
      <c r="S108" s="628"/>
    </row>
    <row r="109" spans="1:19">
      <c r="A109" s="628"/>
      <c r="B109" s="628"/>
      <c r="C109" s="628"/>
      <c r="D109" s="628"/>
      <c r="E109" s="628"/>
      <c r="F109" s="628"/>
      <c r="G109" s="628"/>
      <c r="H109" s="628"/>
      <c r="I109" s="628"/>
      <c r="J109" s="628"/>
      <c r="K109" s="628"/>
      <c r="L109" s="628"/>
      <c r="M109" s="628"/>
      <c r="N109" s="628"/>
      <c r="O109" s="628"/>
      <c r="P109" s="628"/>
      <c r="Q109" s="628"/>
      <c r="R109" s="628"/>
      <c r="S109" s="628"/>
    </row>
    <row r="110" spans="1:19">
      <c r="A110" s="628"/>
      <c r="B110" s="628"/>
      <c r="C110" s="628"/>
      <c r="D110" s="628"/>
      <c r="E110" s="628"/>
      <c r="F110" s="628"/>
      <c r="G110" s="628"/>
      <c r="H110" s="628"/>
      <c r="I110" s="628"/>
      <c r="J110" s="628"/>
      <c r="K110" s="628"/>
      <c r="L110" s="628"/>
      <c r="M110" s="628"/>
      <c r="N110" s="628"/>
      <c r="O110" s="628"/>
      <c r="P110" s="628"/>
      <c r="Q110" s="628"/>
      <c r="R110" s="628"/>
      <c r="S110" s="628"/>
    </row>
    <row r="111" spans="1:19">
      <c r="A111" s="628"/>
      <c r="B111" s="628"/>
      <c r="C111" s="628"/>
      <c r="D111" s="628"/>
      <c r="E111" s="628"/>
      <c r="F111" s="628"/>
      <c r="G111" s="628"/>
      <c r="H111" s="628"/>
      <c r="I111" s="628"/>
      <c r="J111" s="628"/>
      <c r="K111" s="628"/>
      <c r="L111" s="628"/>
      <c r="M111" s="628"/>
      <c r="N111" s="628"/>
      <c r="O111" s="628"/>
      <c r="P111" s="628"/>
      <c r="Q111" s="628"/>
      <c r="R111" s="628"/>
      <c r="S111" s="628"/>
    </row>
    <row r="112" spans="1:19">
      <c r="A112" s="628"/>
      <c r="B112" s="628"/>
      <c r="C112" s="628"/>
      <c r="D112" s="628"/>
      <c r="E112" s="628"/>
      <c r="F112" s="628"/>
      <c r="G112" s="628"/>
      <c r="H112" s="628"/>
      <c r="I112" s="628"/>
      <c r="J112" s="628"/>
      <c r="K112" s="628"/>
      <c r="L112" s="628"/>
      <c r="M112" s="628"/>
      <c r="N112" s="628"/>
      <c r="O112" s="628"/>
      <c r="P112" s="628"/>
      <c r="Q112" s="628"/>
      <c r="R112" s="628"/>
      <c r="S112" s="628"/>
    </row>
    <row r="113" spans="1:19">
      <c r="A113" s="628"/>
      <c r="B113" s="628"/>
      <c r="C113" s="628"/>
      <c r="D113" s="628"/>
      <c r="E113" s="628"/>
      <c r="F113" s="628"/>
      <c r="G113" s="628"/>
      <c r="H113" s="628"/>
      <c r="I113" s="628"/>
      <c r="J113" s="628"/>
      <c r="K113" s="628"/>
      <c r="L113" s="628"/>
      <c r="M113" s="628"/>
      <c r="N113" s="628"/>
      <c r="O113" s="628"/>
      <c r="P113" s="628"/>
      <c r="Q113" s="628"/>
      <c r="R113" s="628"/>
      <c r="S113" s="628"/>
    </row>
    <row r="114" spans="1:19">
      <c r="A114" s="628"/>
      <c r="B114" s="628"/>
      <c r="C114" s="628"/>
      <c r="D114" s="628"/>
      <c r="E114" s="628"/>
      <c r="F114" s="628"/>
      <c r="G114" s="628"/>
      <c r="H114" s="628"/>
      <c r="I114" s="628"/>
      <c r="J114" s="628"/>
      <c r="K114" s="628"/>
      <c r="L114" s="628"/>
      <c r="M114" s="628"/>
      <c r="N114" s="628"/>
      <c r="O114" s="628"/>
      <c r="P114" s="628"/>
      <c r="Q114" s="628"/>
      <c r="R114" s="628"/>
      <c r="S114" s="628"/>
    </row>
    <row r="115" spans="1:19">
      <c r="A115" s="628"/>
      <c r="B115" s="628"/>
      <c r="C115" s="628"/>
      <c r="D115" s="628"/>
      <c r="E115" s="628"/>
      <c r="F115" s="628"/>
      <c r="G115" s="628"/>
      <c r="H115" s="628"/>
      <c r="I115" s="628"/>
      <c r="J115" s="628"/>
      <c r="K115" s="628"/>
      <c r="L115" s="628"/>
      <c r="M115" s="628"/>
      <c r="N115" s="628"/>
      <c r="O115" s="628"/>
      <c r="P115" s="628"/>
      <c r="Q115" s="628"/>
      <c r="R115" s="628"/>
      <c r="S115" s="628"/>
    </row>
    <row r="116" spans="1:19">
      <c r="A116" s="628"/>
      <c r="B116" s="628"/>
      <c r="C116" s="628"/>
      <c r="D116" s="628"/>
      <c r="E116" s="628"/>
      <c r="F116" s="628"/>
      <c r="G116" s="628"/>
      <c r="H116" s="628"/>
      <c r="I116" s="628"/>
      <c r="J116" s="628"/>
      <c r="K116" s="628"/>
      <c r="L116" s="628"/>
      <c r="M116" s="628"/>
      <c r="N116" s="628"/>
      <c r="O116" s="628"/>
      <c r="P116" s="628"/>
      <c r="Q116" s="628"/>
      <c r="R116" s="628"/>
      <c r="S116" s="628"/>
    </row>
    <row r="117" spans="1:19">
      <c r="A117" s="628"/>
      <c r="B117" s="628"/>
      <c r="C117" s="628"/>
      <c r="D117" s="628"/>
      <c r="E117" s="628"/>
      <c r="F117" s="628"/>
      <c r="G117" s="628"/>
      <c r="H117" s="628"/>
      <c r="I117" s="628"/>
      <c r="J117" s="628"/>
      <c r="K117" s="628"/>
      <c r="L117" s="628"/>
      <c r="M117" s="628"/>
      <c r="N117" s="628"/>
      <c r="O117" s="628"/>
      <c r="P117" s="628"/>
      <c r="Q117" s="628"/>
      <c r="R117" s="628"/>
      <c r="S117" s="628"/>
    </row>
    <row r="118" spans="1:19">
      <c r="A118" s="628"/>
      <c r="B118" s="628"/>
      <c r="C118" s="628"/>
      <c r="D118" s="628"/>
      <c r="E118" s="628"/>
      <c r="F118" s="628"/>
      <c r="G118" s="628"/>
      <c r="H118" s="628"/>
      <c r="I118" s="628"/>
      <c r="J118" s="628"/>
      <c r="K118" s="628"/>
      <c r="L118" s="628"/>
      <c r="M118" s="628"/>
      <c r="N118" s="628"/>
      <c r="O118" s="628"/>
      <c r="P118" s="628"/>
      <c r="Q118" s="628"/>
      <c r="R118" s="628"/>
      <c r="S118" s="628"/>
    </row>
    <row r="119" spans="1:19">
      <c r="A119" s="628"/>
      <c r="B119" s="628"/>
      <c r="C119" s="628"/>
      <c r="D119" s="628"/>
      <c r="E119" s="628"/>
      <c r="F119" s="628"/>
      <c r="G119" s="628"/>
      <c r="H119" s="628"/>
      <c r="I119" s="628"/>
      <c r="J119" s="628"/>
      <c r="K119" s="628"/>
      <c r="L119" s="628"/>
      <c r="M119" s="628"/>
      <c r="N119" s="628"/>
      <c r="O119" s="628"/>
      <c r="P119" s="628"/>
      <c r="Q119" s="628"/>
      <c r="R119" s="628"/>
      <c r="S119" s="628"/>
    </row>
    <row r="120" spans="1:19">
      <c r="A120" s="628"/>
      <c r="B120" s="628"/>
      <c r="C120" s="628"/>
      <c r="D120" s="628"/>
      <c r="E120" s="628"/>
      <c r="F120" s="628"/>
      <c r="G120" s="628"/>
      <c r="H120" s="628"/>
      <c r="I120" s="628"/>
      <c r="J120" s="628"/>
      <c r="K120" s="628"/>
      <c r="L120" s="628"/>
      <c r="M120" s="628"/>
      <c r="N120" s="628"/>
      <c r="O120" s="628"/>
      <c r="P120" s="628"/>
      <c r="Q120" s="628"/>
      <c r="R120" s="628"/>
      <c r="S120" s="628"/>
    </row>
    <row r="121" spans="1:19">
      <c r="A121" s="628"/>
      <c r="B121" s="628"/>
      <c r="C121" s="628"/>
      <c r="D121" s="628"/>
      <c r="E121" s="628"/>
      <c r="F121" s="628"/>
      <c r="G121" s="628"/>
      <c r="H121" s="628"/>
      <c r="I121" s="628"/>
      <c r="J121" s="628"/>
      <c r="K121" s="628"/>
      <c r="L121" s="628"/>
      <c r="M121" s="628"/>
      <c r="N121" s="628"/>
      <c r="O121" s="628"/>
      <c r="P121" s="628"/>
      <c r="Q121" s="628"/>
      <c r="R121" s="628"/>
      <c r="S121" s="628"/>
    </row>
    <row r="122" spans="1:19">
      <c r="A122" s="628"/>
      <c r="B122" s="628"/>
      <c r="C122" s="628"/>
      <c r="D122" s="628"/>
      <c r="E122" s="628"/>
      <c r="F122" s="628"/>
      <c r="G122" s="628"/>
      <c r="H122" s="628"/>
      <c r="I122" s="628"/>
      <c r="J122" s="628"/>
      <c r="K122" s="628"/>
      <c r="L122" s="628"/>
      <c r="M122" s="628"/>
      <c r="N122" s="628"/>
      <c r="O122" s="628"/>
      <c r="P122" s="628"/>
      <c r="Q122" s="628"/>
      <c r="R122" s="628"/>
      <c r="S122" s="628"/>
    </row>
    <row r="123" spans="1:19">
      <c r="A123" s="628"/>
      <c r="B123" s="628"/>
      <c r="C123" s="628"/>
      <c r="D123" s="628"/>
      <c r="E123" s="628"/>
      <c r="F123" s="628"/>
      <c r="G123" s="628"/>
      <c r="H123" s="628"/>
      <c r="I123" s="628"/>
      <c r="J123" s="628"/>
      <c r="K123" s="628"/>
      <c r="L123" s="628"/>
      <c r="M123" s="628"/>
      <c r="N123" s="628"/>
      <c r="O123" s="628"/>
      <c r="P123" s="628"/>
      <c r="Q123" s="628"/>
      <c r="R123" s="628"/>
      <c r="S123" s="628"/>
    </row>
    <row r="124" spans="1:19">
      <c r="A124" s="628"/>
      <c r="B124" s="628"/>
      <c r="C124" s="628"/>
      <c r="D124" s="628"/>
      <c r="E124" s="628"/>
      <c r="F124" s="628"/>
      <c r="G124" s="628"/>
      <c r="H124" s="628"/>
      <c r="I124" s="628"/>
      <c r="J124" s="628"/>
      <c r="K124" s="628"/>
      <c r="L124" s="628"/>
      <c r="M124" s="628"/>
      <c r="N124" s="628"/>
      <c r="O124" s="628"/>
      <c r="P124" s="628"/>
      <c r="Q124" s="628"/>
      <c r="R124" s="628"/>
      <c r="S124" s="628"/>
    </row>
    <row r="125" spans="1:19">
      <c r="A125" s="628"/>
      <c r="B125" s="628"/>
      <c r="C125" s="628"/>
      <c r="D125" s="628"/>
      <c r="E125" s="628"/>
      <c r="F125" s="628"/>
      <c r="G125" s="628"/>
      <c r="H125" s="628"/>
      <c r="I125" s="628"/>
      <c r="J125" s="628"/>
      <c r="K125" s="628"/>
      <c r="L125" s="628"/>
      <c r="M125" s="628"/>
      <c r="N125" s="628"/>
      <c r="O125" s="628"/>
      <c r="P125" s="628"/>
      <c r="Q125" s="628"/>
      <c r="R125" s="628"/>
      <c r="S125" s="628"/>
    </row>
    <row r="126" spans="1:19">
      <c r="A126" s="628"/>
      <c r="B126" s="628"/>
      <c r="C126" s="628"/>
      <c r="D126" s="628"/>
      <c r="E126" s="628"/>
      <c r="F126" s="628"/>
      <c r="G126" s="628"/>
      <c r="H126" s="628"/>
      <c r="I126" s="628"/>
      <c r="J126" s="628"/>
      <c r="K126" s="628"/>
      <c r="L126" s="628"/>
      <c r="M126" s="628"/>
      <c r="N126" s="628"/>
      <c r="O126" s="628"/>
      <c r="P126" s="628"/>
      <c r="Q126" s="628"/>
      <c r="R126" s="628"/>
      <c r="S126" s="628"/>
    </row>
    <row r="127" spans="1:19">
      <c r="A127" s="628"/>
      <c r="B127" s="628"/>
      <c r="C127" s="628"/>
      <c r="D127" s="628"/>
      <c r="E127" s="628"/>
      <c r="F127" s="628"/>
      <c r="G127" s="628"/>
      <c r="H127" s="628"/>
      <c r="I127" s="628"/>
      <c r="J127" s="628"/>
      <c r="K127" s="628"/>
      <c r="L127" s="628"/>
      <c r="M127" s="628"/>
      <c r="N127" s="628"/>
      <c r="O127" s="628"/>
      <c r="P127" s="628"/>
      <c r="Q127" s="628"/>
      <c r="R127" s="628"/>
      <c r="S127" s="628"/>
    </row>
    <row r="128" spans="1:19">
      <c r="A128" s="628"/>
      <c r="B128" s="628"/>
      <c r="C128" s="628"/>
      <c r="D128" s="628"/>
      <c r="E128" s="628"/>
      <c r="F128" s="628"/>
      <c r="G128" s="628"/>
      <c r="H128" s="628"/>
      <c r="I128" s="628"/>
      <c r="J128" s="628"/>
      <c r="K128" s="628"/>
      <c r="L128" s="628"/>
      <c r="M128" s="628"/>
      <c r="N128" s="628"/>
      <c r="O128" s="628"/>
      <c r="P128" s="628"/>
      <c r="Q128" s="628"/>
      <c r="R128" s="628"/>
      <c r="S128" s="628"/>
    </row>
    <row r="129" spans="1:19">
      <c r="A129" s="628"/>
      <c r="B129" s="628"/>
      <c r="C129" s="628"/>
      <c r="D129" s="628"/>
      <c r="E129" s="628"/>
      <c r="F129" s="628"/>
      <c r="G129" s="628"/>
      <c r="H129" s="628"/>
      <c r="I129" s="628"/>
      <c r="J129" s="628"/>
      <c r="K129" s="628"/>
      <c r="L129" s="628"/>
      <c r="M129" s="628"/>
      <c r="N129" s="628"/>
      <c r="O129" s="628"/>
      <c r="P129" s="628"/>
      <c r="Q129" s="628"/>
      <c r="R129" s="628"/>
      <c r="S129" s="628"/>
    </row>
    <row r="130" spans="1:19">
      <c r="A130" s="628"/>
      <c r="B130" s="628"/>
      <c r="C130" s="628"/>
      <c r="D130" s="628"/>
      <c r="E130" s="628"/>
      <c r="F130" s="628"/>
      <c r="G130" s="628"/>
      <c r="H130" s="628"/>
      <c r="I130" s="628"/>
      <c r="J130" s="628"/>
      <c r="K130" s="628"/>
      <c r="L130" s="628"/>
      <c r="M130" s="628"/>
      <c r="N130" s="628"/>
      <c r="O130" s="628"/>
      <c r="P130" s="628"/>
      <c r="Q130" s="628"/>
      <c r="R130" s="628"/>
      <c r="S130" s="628"/>
    </row>
    <row r="131" spans="1:19">
      <c r="A131" s="628"/>
      <c r="B131" s="628"/>
      <c r="C131" s="628"/>
      <c r="D131" s="628"/>
      <c r="E131" s="628"/>
      <c r="F131" s="628"/>
      <c r="G131" s="628"/>
      <c r="H131" s="628"/>
      <c r="I131" s="628"/>
      <c r="J131" s="628"/>
      <c r="K131" s="628"/>
      <c r="L131" s="628"/>
      <c r="M131" s="628"/>
      <c r="N131" s="628"/>
      <c r="O131" s="628"/>
      <c r="P131" s="628"/>
      <c r="Q131" s="628"/>
      <c r="R131" s="628"/>
      <c r="S131" s="628"/>
    </row>
    <row r="132" spans="1:19">
      <c r="A132" s="628"/>
      <c r="B132" s="628"/>
      <c r="C132" s="628"/>
      <c r="D132" s="628"/>
      <c r="E132" s="628"/>
      <c r="F132" s="628"/>
      <c r="G132" s="628"/>
      <c r="H132" s="628"/>
      <c r="I132" s="628"/>
      <c r="J132" s="628"/>
      <c r="K132" s="628"/>
      <c r="L132" s="628"/>
      <c r="M132" s="628"/>
      <c r="N132" s="628"/>
      <c r="O132" s="628"/>
      <c r="P132" s="628"/>
      <c r="Q132" s="628"/>
      <c r="R132" s="628"/>
      <c r="S132" s="628"/>
    </row>
    <row r="133" spans="1:19">
      <c r="A133" s="628"/>
      <c r="B133" s="628"/>
      <c r="C133" s="628"/>
      <c r="D133" s="628"/>
      <c r="E133" s="628"/>
      <c r="F133" s="628"/>
      <c r="G133" s="628"/>
      <c r="H133" s="628"/>
      <c r="I133" s="628"/>
      <c r="J133" s="628"/>
      <c r="K133" s="628"/>
      <c r="L133" s="628"/>
      <c r="M133" s="628"/>
      <c r="N133" s="628"/>
      <c r="O133" s="628"/>
      <c r="P133" s="628"/>
      <c r="Q133" s="628"/>
      <c r="R133" s="628"/>
      <c r="S133" s="628"/>
    </row>
    <row r="134" spans="1:19">
      <c r="A134" s="628"/>
      <c r="B134" s="628"/>
      <c r="C134" s="628"/>
      <c r="D134" s="628"/>
      <c r="E134" s="628"/>
      <c r="F134" s="628"/>
      <c r="G134" s="628"/>
      <c r="H134" s="628"/>
      <c r="I134" s="628"/>
      <c r="J134" s="628"/>
      <c r="K134" s="628"/>
      <c r="L134" s="628"/>
      <c r="M134" s="628"/>
      <c r="N134" s="628"/>
      <c r="O134" s="628"/>
      <c r="P134" s="628"/>
      <c r="Q134" s="628"/>
      <c r="R134" s="628"/>
      <c r="S134" s="628"/>
    </row>
    <row r="135" spans="1:19">
      <c r="A135" s="628"/>
      <c r="B135" s="628"/>
      <c r="C135" s="628"/>
      <c r="D135" s="628"/>
      <c r="E135" s="628"/>
      <c r="F135" s="628"/>
      <c r="G135" s="628"/>
      <c r="H135" s="628"/>
      <c r="I135" s="628"/>
      <c r="J135" s="628"/>
      <c r="K135" s="628"/>
      <c r="L135" s="628"/>
      <c r="M135" s="628"/>
      <c r="N135" s="628"/>
      <c r="O135" s="628"/>
      <c r="P135" s="628"/>
      <c r="Q135" s="628"/>
      <c r="R135" s="628"/>
      <c r="S135" s="628"/>
    </row>
    <row r="136" spans="1:19">
      <c r="A136" s="628"/>
      <c r="B136" s="628"/>
      <c r="C136" s="628"/>
      <c r="D136" s="628"/>
      <c r="E136" s="628"/>
      <c r="F136" s="628"/>
      <c r="G136" s="628"/>
      <c r="H136" s="628"/>
      <c r="I136" s="628"/>
      <c r="J136" s="628"/>
      <c r="K136" s="628"/>
      <c r="L136" s="628"/>
      <c r="M136" s="628"/>
      <c r="N136" s="628"/>
      <c r="O136" s="628"/>
      <c r="P136" s="628"/>
      <c r="Q136" s="628"/>
      <c r="R136" s="628"/>
      <c r="S136" s="628"/>
    </row>
    <row r="137" spans="1:19">
      <c r="A137" s="628"/>
      <c r="B137" s="628"/>
      <c r="C137" s="628"/>
      <c r="D137" s="628"/>
      <c r="E137" s="628"/>
      <c r="F137" s="628"/>
      <c r="G137" s="628"/>
      <c r="H137" s="628"/>
      <c r="I137" s="628"/>
      <c r="J137" s="628"/>
      <c r="K137" s="628"/>
      <c r="L137" s="628"/>
      <c r="M137" s="628"/>
      <c r="N137" s="628"/>
      <c r="O137" s="628"/>
      <c r="P137" s="628"/>
      <c r="Q137" s="628"/>
      <c r="R137" s="628"/>
      <c r="S137" s="628"/>
    </row>
    <row r="138" spans="1:19">
      <c r="A138" s="628"/>
      <c r="B138" s="628"/>
      <c r="C138" s="628"/>
      <c r="D138" s="628"/>
      <c r="E138" s="628"/>
      <c r="F138" s="628"/>
      <c r="G138" s="628"/>
      <c r="H138" s="628"/>
      <c r="I138" s="628"/>
      <c r="J138" s="628"/>
      <c r="K138" s="628"/>
      <c r="L138" s="628"/>
      <c r="M138" s="628"/>
      <c r="N138" s="628"/>
      <c r="O138" s="628"/>
      <c r="P138" s="628"/>
      <c r="Q138" s="628"/>
      <c r="R138" s="628"/>
      <c r="S138" s="628"/>
    </row>
    <row r="139" spans="1:19">
      <c r="A139" s="628"/>
      <c r="B139" s="628"/>
      <c r="C139" s="628"/>
      <c r="D139" s="628"/>
      <c r="E139" s="628"/>
      <c r="F139" s="628"/>
      <c r="G139" s="628"/>
      <c r="H139" s="628"/>
      <c r="I139" s="628"/>
      <c r="J139" s="628"/>
      <c r="K139" s="628"/>
      <c r="L139" s="628"/>
      <c r="M139" s="628"/>
      <c r="N139" s="628"/>
      <c r="O139" s="628"/>
      <c r="P139" s="628"/>
      <c r="Q139" s="628"/>
      <c r="R139" s="628"/>
      <c r="S139" s="628"/>
    </row>
    <row r="140" spans="1:19">
      <c r="A140" s="628"/>
      <c r="B140" s="628"/>
      <c r="C140" s="628"/>
      <c r="D140" s="628"/>
      <c r="E140" s="628"/>
      <c r="F140" s="628"/>
      <c r="G140" s="628"/>
      <c r="H140" s="628"/>
      <c r="I140" s="628"/>
      <c r="J140" s="628"/>
      <c r="K140" s="628"/>
      <c r="L140" s="628"/>
      <c r="M140" s="628"/>
      <c r="N140" s="628"/>
      <c r="O140" s="628"/>
      <c r="P140" s="628"/>
      <c r="Q140" s="628"/>
      <c r="R140" s="628"/>
      <c r="S140" s="628"/>
    </row>
    <row r="141" spans="1:19">
      <c r="A141" s="628"/>
      <c r="B141" s="628"/>
      <c r="C141" s="628"/>
      <c r="D141" s="628"/>
      <c r="E141" s="628"/>
      <c r="F141" s="628"/>
      <c r="G141" s="628"/>
      <c r="H141" s="628"/>
      <c r="I141" s="628"/>
      <c r="J141" s="628"/>
      <c r="K141" s="628"/>
      <c r="L141" s="628"/>
      <c r="M141" s="628"/>
      <c r="N141" s="628"/>
      <c r="O141" s="628"/>
      <c r="P141" s="628"/>
      <c r="Q141" s="628"/>
      <c r="R141" s="628"/>
      <c r="S141" s="628"/>
    </row>
    <row r="142" spans="1:19">
      <c r="A142" s="628"/>
      <c r="B142" s="628"/>
      <c r="C142" s="628"/>
      <c r="D142" s="628"/>
      <c r="E142" s="628"/>
      <c r="F142" s="628"/>
      <c r="G142" s="628"/>
      <c r="H142" s="628"/>
      <c r="I142" s="628"/>
      <c r="J142" s="628"/>
      <c r="K142" s="628"/>
      <c r="L142" s="628"/>
      <c r="M142" s="628"/>
      <c r="N142" s="628"/>
      <c r="O142" s="628"/>
      <c r="P142" s="628"/>
      <c r="Q142" s="628"/>
      <c r="R142" s="628"/>
      <c r="S142" s="628"/>
    </row>
    <row r="143" spans="1:19">
      <c r="A143" s="628"/>
      <c r="B143" s="628"/>
      <c r="C143" s="628"/>
      <c r="D143" s="628"/>
      <c r="E143" s="628"/>
      <c r="F143" s="628"/>
      <c r="G143" s="628"/>
      <c r="H143" s="628"/>
      <c r="I143" s="628"/>
      <c r="J143" s="628"/>
      <c r="K143" s="628"/>
      <c r="L143" s="628"/>
      <c r="M143" s="628"/>
      <c r="N143" s="628"/>
      <c r="O143" s="628"/>
      <c r="P143" s="628"/>
      <c r="Q143" s="628"/>
      <c r="R143" s="628"/>
      <c r="S143" s="628"/>
    </row>
    <row r="144" spans="1:19">
      <c r="A144" s="628"/>
      <c r="B144" s="628"/>
      <c r="C144" s="628"/>
      <c r="D144" s="628"/>
      <c r="E144" s="628"/>
      <c r="F144" s="628"/>
      <c r="G144" s="628"/>
      <c r="H144" s="628"/>
      <c r="I144" s="628"/>
      <c r="J144" s="628"/>
      <c r="K144" s="628"/>
      <c r="L144" s="628"/>
      <c r="M144" s="628"/>
      <c r="N144" s="628"/>
      <c r="O144" s="628"/>
      <c r="P144" s="628"/>
      <c r="Q144" s="628"/>
      <c r="R144" s="628"/>
      <c r="S144" s="628"/>
    </row>
    <row r="145" spans="1:19">
      <c r="A145" s="628"/>
      <c r="B145" s="628"/>
      <c r="C145" s="628"/>
      <c r="D145" s="628"/>
      <c r="E145" s="628"/>
      <c r="F145" s="628"/>
      <c r="G145" s="628"/>
      <c r="H145" s="628"/>
      <c r="I145" s="628"/>
      <c r="J145" s="628"/>
      <c r="K145" s="628"/>
      <c r="L145" s="628"/>
      <c r="M145" s="628"/>
      <c r="N145" s="628"/>
      <c r="O145" s="628"/>
      <c r="P145" s="628"/>
      <c r="Q145" s="628"/>
      <c r="R145" s="628"/>
      <c r="S145" s="628"/>
    </row>
    <row r="146" spans="1:19">
      <c r="A146" s="628"/>
      <c r="B146" s="628"/>
      <c r="C146" s="628"/>
      <c r="D146" s="628"/>
      <c r="E146" s="628"/>
      <c r="F146" s="628"/>
      <c r="G146" s="628"/>
      <c r="H146" s="628"/>
      <c r="I146" s="628"/>
      <c r="J146" s="628"/>
      <c r="K146" s="628"/>
      <c r="L146" s="628"/>
      <c r="M146" s="628"/>
      <c r="N146" s="628"/>
      <c r="O146" s="628"/>
      <c r="P146" s="628"/>
      <c r="Q146" s="628"/>
      <c r="R146" s="628"/>
      <c r="S146" s="628"/>
    </row>
    <row r="147" spans="1:19">
      <c r="A147" s="628"/>
      <c r="B147" s="628"/>
      <c r="C147" s="628"/>
      <c r="D147" s="628"/>
      <c r="E147" s="628"/>
      <c r="F147" s="628"/>
      <c r="G147" s="628"/>
      <c r="H147" s="628"/>
      <c r="I147" s="628"/>
      <c r="J147" s="628"/>
      <c r="K147" s="628"/>
      <c r="L147" s="628"/>
      <c r="M147" s="628"/>
      <c r="N147" s="628"/>
      <c r="O147" s="628"/>
      <c r="P147" s="628"/>
      <c r="Q147" s="628"/>
      <c r="R147" s="628"/>
      <c r="S147" s="628"/>
    </row>
    <row r="148" spans="1:19">
      <c r="A148" s="628"/>
      <c r="B148" s="628"/>
      <c r="C148" s="628"/>
      <c r="D148" s="628"/>
      <c r="E148" s="628"/>
      <c r="F148" s="628"/>
      <c r="G148" s="628"/>
      <c r="H148" s="628"/>
      <c r="I148" s="628"/>
      <c r="J148" s="628"/>
      <c r="K148" s="628"/>
      <c r="L148" s="628"/>
      <c r="M148" s="628"/>
      <c r="N148" s="628"/>
      <c r="O148" s="628"/>
      <c r="P148" s="628"/>
      <c r="Q148" s="628"/>
      <c r="R148" s="628"/>
      <c r="S148" s="628"/>
    </row>
    <row r="149" spans="1:19">
      <c r="A149" s="628"/>
      <c r="B149" s="628"/>
      <c r="C149" s="628"/>
      <c r="D149" s="628"/>
      <c r="E149" s="628"/>
      <c r="F149" s="628"/>
      <c r="G149" s="628"/>
      <c r="H149" s="628"/>
      <c r="I149" s="628"/>
      <c r="J149" s="628"/>
      <c r="K149" s="628"/>
      <c r="L149" s="628"/>
      <c r="M149" s="628"/>
      <c r="N149" s="628"/>
      <c r="O149" s="628"/>
      <c r="P149" s="628"/>
      <c r="Q149" s="628"/>
      <c r="R149" s="628"/>
      <c r="S149" s="628"/>
    </row>
    <row r="150" spans="1:19">
      <c r="A150" s="628"/>
      <c r="B150" s="628"/>
      <c r="C150" s="628"/>
      <c r="D150" s="628"/>
      <c r="E150" s="628"/>
      <c r="F150" s="628"/>
      <c r="G150" s="628"/>
      <c r="H150" s="628"/>
      <c r="I150" s="628"/>
      <c r="J150" s="628"/>
      <c r="K150" s="628"/>
      <c r="L150" s="628"/>
      <c r="M150" s="628"/>
      <c r="N150" s="628"/>
      <c r="O150" s="628"/>
      <c r="P150" s="628"/>
      <c r="Q150" s="628"/>
      <c r="R150" s="628"/>
      <c r="S150" s="628"/>
    </row>
    <row r="151" spans="1:19">
      <c r="A151" s="628"/>
      <c r="B151" s="628"/>
      <c r="C151" s="628"/>
      <c r="D151" s="628"/>
      <c r="E151" s="628"/>
      <c r="F151" s="628"/>
      <c r="G151" s="628"/>
      <c r="H151" s="628"/>
      <c r="I151" s="628"/>
      <c r="J151" s="628"/>
      <c r="K151" s="628"/>
      <c r="L151" s="628"/>
      <c r="M151" s="628"/>
      <c r="N151" s="628"/>
      <c r="O151" s="628"/>
      <c r="P151" s="628"/>
      <c r="Q151" s="628"/>
      <c r="R151" s="628"/>
      <c r="S151" s="628"/>
    </row>
    <row r="152" spans="1:19">
      <c r="A152" s="628"/>
      <c r="B152" s="628"/>
      <c r="C152" s="628"/>
      <c r="D152" s="628"/>
      <c r="E152" s="628"/>
      <c r="F152" s="628"/>
      <c r="G152" s="628"/>
      <c r="H152" s="628"/>
      <c r="I152" s="628"/>
      <c r="J152" s="628"/>
      <c r="K152" s="628"/>
      <c r="L152" s="628"/>
      <c r="M152" s="628"/>
      <c r="N152" s="628"/>
      <c r="O152" s="628"/>
      <c r="P152" s="628"/>
      <c r="Q152" s="628"/>
      <c r="R152" s="628"/>
      <c r="S152" s="628"/>
    </row>
    <row r="153" spans="1:19">
      <c r="A153" s="628"/>
      <c r="B153" s="628"/>
      <c r="C153" s="628"/>
      <c r="D153" s="628"/>
      <c r="E153" s="628"/>
      <c r="F153" s="628"/>
      <c r="G153" s="628"/>
      <c r="H153" s="628"/>
      <c r="I153" s="628"/>
      <c r="J153" s="628"/>
      <c r="K153" s="628"/>
      <c r="L153" s="628"/>
      <c r="M153" s="628"/>
      <c r="N153" s="628"/>
      <c r="O153" s="628"/>
      <c r="P153" s="628"/>
      <c r="Q153" s="628"/>
      <c r="R153" s="628"/>
      <c r="S153" s="628"/>
    </row>
    <row r="154" spans="1:19">
      <c r="A154" s="628"/>
      <c r="B154" s="628"/>
      <c r="C154" s="628"/>
      <c r="D154" s="628"/>
      <c r="E154" s="628"/>
      <c r="F154" s="628"/>
      <c r="G154" s="628"/>
      <c r="H154" s="628"/>
      <c r="I154" s="628"/>
      <c r="J154" s="628"/>
      <c r="K154" s="628"/>
      <c r="L154" s="628"/>
      <c r="M154" s="628"/>
      <c r="N154" s="628"/>
      <c r="O154" s="628"/>
      <c r="P154" s="628"/>
      <c r="Q154" s="628"/>
      <c r="R154" s="628"/>
      <c r="S154" s="628"/>
    </row>
    <row r="155" spans="1:19">
      <c r="A155" s="628"/>
      <c r="B155" s="628"/>
      <c r="C155" s="628"/>
      <c r="D155" s="628"/>
      <c r="E155" s="628"/>
      <c r="F155" s="628"/>
      <c r="G155" s="628"/>
      <c r="H155" s="628"/>
      <c r="I155" s="628"/>
      <c r="J155" s="628"/>
      <c r="K155" s="628"/>
      <c r="L155" s="628"/>
      <c r="M155" s="628"/>
      <c r="N155" s="628"/>
      <c r="O155" s="628"/>
      <c r="P155" s="628"/>
      <c r="Q155" s="628"/>
      <c r="R155" s="628"/>
      <c r="S155" s="628"/>
    </row>
    <row r="156" spans="1:19">
      <c r="A156" s="628"/>
      <c r="B156" s="628"/>
      <c r="C156" s="628"/>
      <c r="D156" s="628"/>
      <c r="E156" s="628"/>
      <c r="F156" s="628"/>
      <c r="G156" s="628"/>
      <c r="H156" s="628"/>
      <c r="I156" s="628"/>
      <c r="J156" s="628"/>
      <c r="K156" s="628"/>
      <c r="L156" s="628"/>
      <c r="M156" s="628"/>
      <c r="N156" s="628"/>
      <c r="O156" s="628"/>
      <c r="P156" s="628"/>
      <c r="Q156" s="628"/>
      <c r="R156" s="628"/>
      <c r="S156" s="628"/>
    </row>
    <row r="157" spans="1:19">
      <c r="A157" s="628"/>
      <c r="B157" s="628"/>
      <c r="C157" s="628"/>
      <c r="D157" s="628"/>
      <c r="E157" s="628"/>
      <c r="F157" s="628"/>
      <c r="G157" s="628"/>
      <c r="H157" s="628"/>
      <c r="I157" s="628"/>
      <c r="J157" s="628"/>
      <c r="K157" s="628"/>
      <c r="L157" s="628"/>
      <c r="M157" s="628"/>
      <c r="N157" s="628"/>
      <c r="O157" s="628"/>
      <c r="P157" s="628"/>
      <c r="Q157" s="628"/>
      <c r="R157" s="628"/>
      <c r="S157" s="628"/>
    </row>
    <row r="158" spans="1:19">
      <c r="A158" s="628"/>
      <c r="B158" s="628"/>
      <c r="C158" s="628"/>
      <c r="D158" s="628"/>
      <c r="E158" s="628"/>
      <c r="F158" s="628"/>
      <c r="G158" s="628"/>
      <c r="H158" s="628"/>
      <c r="I158" s="628"/>
      <c r="J158" s="628"/>
      <c r="K158" s="628"/>
      <c r="L158" s="628"/>
      <c r="M158" s="628"/>
      <c r="N158" s="628"/>
      <c r="O158" s="628"/>
      <c r="P158" s="628"/>
      <c r="Q158" s="628"/>
      <c r="R158" s="628"/>
      <c r="S158" s="628"/>
    </row>
    <row r="159" spans="1:19">
      <c r="A159" s="628"/>
      <c r="B159" s="628"/>
      <c r="C159" s="628"/>
      <c r="D159" s="628"/>
      <c r="E159" s="628"/>
      <c r="F159" s="628"/>
      <c r="G159" s="628"/>
      <c r="H159" s="628"/>
      <c r="I159" s="628"/>
      <c r="J159" s="628"/>
      <c r="K159" s="628"/>
      <c r="L159" s="628"/>
      <c r="M159" s="628"/>
      <c r="N159" s="628"/>
      <c r="O159" s="628"/>
      <c r="P159" s="628"/>
      <c r="Q159" s="628"/>
      <c r="R159" s="628"/>
      <c r="S159" s="628"/>
    </row>
    <row r="160" spans="1:19">
      <c r="A160" s="628"/>
      <c r="B160" s="628"/>
      <c r="C160" s="628"/>
      <c r="D160" s="628"/>
      <c r="E160" s="628"/>
      <c r="F160" s="628"/>
      <c r="G160" s="628"/>
      <c r="H160" s="628"/>
      <c r="I160" s="628"/>
      <c r="J160" s="628"/>
      <c r="K160" s="628"/>
      <c r="L160" s="628"/>
      <c r="M160" s="628"/>
      <c r="N160" s="628"/>
      <c r="O160" s="628"/>
      <c r="P160" s="628"/>
      <c r="Q160" s="628"/>
      <c r="R160" s="628"/>
      <c r="S160" s="628"/>
    </row>
    <row r="161" spans="1:19">
      <c r="A161" s="628"/>
      <c r="B161" s="628"/>
      <c r="C161" s="628"/>
      <c r="D161" s="628"/>
      <c r="E161" s="628"/>
      <c r="F161" s="628"/>
      <c r="G161" s="628"/>
      <c r="H161" s="628"/>
      <c r="I161" s="628"/>
      <c r="J161" s="628"/>
      <c r="K161" s="628"/>
      <c r="L161" s="628"/>
      <c r="M161" s="628"/>
      <c r="N161" s="628"/>
      <c r="O161" s="628"/>
      <c r="P161" s="628"/>
      <c r="Q161" s="628"/>
      <c r="R161" s="628"/>
      <c r="S161" s="628"/>
    </row>
    <row r="162" spans="1:19">
      <c r="A162" s="628"/>
      <c r="B162" s="628"/>
      <c r="C162" s="628"/>
      <c r="D162" s="628"/>
      <c r="E162" s="628"/>
      <c r="F162" s="628"/>
      <c r="G162" s="628"/>
      <c r="H162" s="628"/>
      <c r="I162" s="628"/>
      <c r="J162" s="628"/>
      <c r="K162" s="628"/>
      <c r="L162" s="628"/>
      <c r="M162" s="628"/>
      <c r="N162" s="628"/>
      <c r="O162" s="628"/>
      <c r="P162" s="628"/>
      <c r="Q162" s="628"/>
      <c r="R162" s="628"/>
      <c r="S162" s="628"/>
    </row>
    <row r="199" spans="2:2">
      <c r="B199" s="59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8EC1-F293-41C2-9887-281CA516EE00}">
  <sheetPr codeName="Hoja33">
    <pageSetUpPr fitToPage="1"/>
  </sheetPr>
  <dimension ref="A1:N41"/>
  <sheetViews>
    <sheetView zoomScale="85" zoomScaleNormal="100" workbookViewId="0">
      <selection activeCell="D27" sqref="D27"/>
    </sheetView>
  </sheetViews>
  <sheetFormatPr baseColWidth="10" defaultColWidth="11.44140625" defaultRowHeight="13.8"/>
  <cols>
    <col min="1" max="1" width="24.6640625" style="491" customWidth="1"/>
    <col min="2" max="4" width="17.5546875" style="491" customWidth="1"/>
    <col min="5" max="5" width="17.44140625" style="491" customWidth="1"/>
    <col min="6" max="8" width="14.6640625" style="491" customWidth="1"/>
    <col min="9" max="9" width="17.44140625" style="491" customWidth="1"/>
    <col min="10" max="10" width="4.44140625" style="491" customWidth="1"/>
    <col min="11" max="11" width="16" style="491" customWidth="1"/>
    <col min="12" max="13" width="18.6640625" style="491" customWidth="1"/>
    <col min="14" max="14" width="17" style="491" customWidth="1"/>
    <col min="15" max="16384" width="11.44140625" style="491"/>
  </cols>
  <sheetData>
    <row r="1" spans="1:14" s="493" customFormat="1" ht="32.1" customHeight="1">
      <c r="A1" s="35" t="s">
        <v>490</v>
      </c>
      <c r="B1" s="492"/>
      <c r="C1" s="492"/>
      <c r="D1" s="492"/>
      <c r="E1" s="492"/>
      <c r="F1" s="492"/>
      <c r="G1" s="492"/>
      <c r="H1" s="492"/>
      <c r="I1" s="492"/>
      <c r="J1" s="492"/>
      <c r="K1" s="492"/>
      <c r="L1" s="492"/>
      <c r="M1" s="492"/>
      <c r="N1" s="492"/>
    </row>
    <row r="2" spans="1:14" s="495" customFormat="1" ht="18" customHeight="1">
      <c r="A2" s="38" t="s">
        <v>137</v>
      </c>
      <c r="B2" s="494"/>
      <c r="C2" s="494"/>
      <c r="D2" s="494"/>
      <c r="E2" s="494"/>
      <c r="F2" s="494"/>
      <c r="G2" s="494"/>
      <c r="H2" s="494"/>
      <c r="I2" s="494"/>
      <c r="J2" s="494"/>
      <c r="K2" s="494"/>
      <c r="L2" s="494"/>
      <c r="M2" s="494"/>
      <c r="N2" s="494"/>
    </row>
    <row r="3" spans="1:14" s="497" customFormat="1" ht="18.75" customHeight="1">
      <c r="A3" s="41" t="s">
        <v>491</v>
      </c>
      <c r="B3" s="496"/>
      <c r="C3" s="496"/>
      <c r="D3" s="496"/>
      <c r="E3" s="496"/>
      <c r="F3" s="496"/>
      <c r="G3" s="496"/>
      <c r="H3" s="496"/>
      <c r="I3" s="496"/>
      <c r="J3" s="496"/>
      <c r="K3" s="496"/>
      <c r="L3" s="496"/>
      <c r="M3" s="496"/>
      <c r="N3" s="496"/>
    </row>
    <row r="4" spans="1:14" s="497" customFormat="1" ht="12" customHeight="1" thickBot="1">
      <c r="A4" s="498"/>
      <c r="B4" s="498"/>
      <c r="C4" s="498"/>
      <c r="D4" s="498"/>
      <c r="E4" s="498"/>
      <c r="F4" s="498"/>
      <c r="G4" s="498"/>
      <c r="H4" s="498"/>
      <c r="I4" s="498"/>
      <c r="J4" s="498"/>
      <c r="K4" s="498"/>
      <c r="L4" s="498"/>
      <c r="M4" s="498"/>
      <c r="N4" s="498"/>
    </row>
    <row r="5" spans="1:14" ht="19.5" customHeight="1" thickTop="1">
      <c r="A5" s="499" t="s">
        <v>298</v>
      </c>
      <c r="B5" s="500" t="s">
        <v>209</v>
      </c>
      <c r="C5" s="500"/>
      <c r="D5" s="500"/>
      <c r="E5" s="500"/>
      <c r="F5" s="500"/>
      <c r="G5" s="500"/>
      <c r="H5" s="500"/>
      <c r="I5" s="500"/>
      <c r="J5" s="631"/>
      <c r="K5" s="500" t="s">
        <v>210</v>
      </c>
      <c r="L5" s="500"/>
      <c r="M5" s="500"/>
      <c r="N5" s="500"/>
    </row>
    <row r="6" spans="1:14" ht="19.5" customHeight="1">
      <c r="A6" s="502"/>
      <c r="B6" s="503" t="s">
        <v>408</v>
      </c>
      <c r="C6" s="503"/>
      <c r="D6" s="504" t="s">
        <v>409</v>
      </c>
      <c r="E6" s="504" t="s">
        <v>410</v>
      </c>
      <c r="F6" s="504" t="s">
        <v>411</v>
      </c>
      <c r="G6" s="504" t="s">
        <v>412</v>
      </c>
      <c r="H6" s="504" t="s">
        <v>413</v>
      </c>
      <c r="I6" s="504" t="s">
        <v>304</v>
      </c>
      <c r="J6" s="505"/>
      <c r="K6" s="504" t="s">
        <v>414</v>
      </c>
      <c r="L6" s="504" t="s">
        <v>415</v>
      </c>
      <c r="M6" s="504" t="s">
        <v>416</v>
      </c>
      <c r="N6" s="504" t="s">
        <v>304</v>
      </c>
    </row>
    <row r="7" spans="1:14" ht="42.75" customHeight="1">
      <c r="A7" s="506"/>
      <c r="B7" s="507" t="s">
        <v>417</v>
      </c>
      <c r="C7" s="507" t="s">
        <v>418</v>
      </c>
      <c r="D7" s="508"/>
      <c r="E7" s="508"/>
      <c r="F7" s="508"/>
      <c r="G7" s="508"/>
      <c r="H7" s="508"/>
      <c r="I7" s="508"/>
      <c r="J7" s="509"/>
      <c r="K7" s="508"/>
      <c r="L7" s="508"/>
      <c r="M7" s="508"/>
      <c r="N7" s="508"/>
    </row>
    <row r="8" spans="1:14" ht="11.25" customHeight="1">
      <c r="A8" s="510"/>
    </row>
    <row r="9" spans="1:14" ht="16.2" customHeight="1">
      <c r="A9" s="511" t="s">
        <v>303</v>
      </c>
      <c r="B9" s="512">
        <v>2313.9</v>
      </c>
      <c r="C9" s="512">
        <v>1431.17</v>
      </c>
      <c r="D9" s="512">
        <v>124.10000000000001</v>
      </c>
      <c r="E9" s="512">
        <v>258.17</v>
      </c>
      <c r="F9" s="512">
        <v>3902</v>
      </c>
      <c r="G9" s="512">
        <v>0</v>
      </c>
      <c r="H9" s="512">
        <v>188.11</v>
      </c>
      <c r="I9" s="512">
        <v>8217.44</v>
      </c>
      <c r="J9" s="512"/>
      <c r="K9" s="512">
        <v>22815.420000000002</v>
      </c>
      <c r="L9" s="512">
        <v>0</v>
      </c>
      <c r="M9" s="512">
        <v>490.39</v>
      </c>
      <c r="N9" s="512">
        <v>23305.81</v>
      </c>
    </row>
    <row r="10" spans="1:14" ht="16.2" customHeight="1">
      <c r="A10" s="511" t="s">
        <v>302</v>
      </c>
      <c r="B10" s="512">
        <v>56341.97</v>
      </c>
      <c r="C10" s="512">
        <v>5315.54</v>
      </c>
      <c r="D10" s="512">
        <v>3605.79</v>
      </c>
      <c r="E10" s="512">
        <v>60895.21</v>
      </c>
      <c r="F10" s="512">
        <v>0</v>
      </c>
      <c r="G10" s="512">
        <v>0</v>
      </c>
      <c r="H10" s="512">
        <v>13085.710000000001</v>
      </c>
      <c r="I10" s="512">
        <v>139244.22</v>
      </c>
      <c r="J10" s="512"/>
      <c r="K10" s="512">
        <v>12732.44</v>
      </c>
      <c r="L10" s="512">
        <v>188650.84</v>
      </c>
      <c r="M10" s="512">
        <v>233.39000000000001</v>
      </c>
      <c r="N10" s="512">
        <v>201616.67</v>
      </c>
    </row>
    <row r="11" spans="1:14" ht="16.2" customHeight="1">
      <c r="A11" s="511" t="s">
        <v>181</v>
      </c>
      <c r="B11" s="512">
        <v>15801.48</v>
      </c>
      <c r="C11" s="512">
        <v>87.39</v>
      </c>
      <c r="D11" s="512">
        <v>1032.17</v>
      </c>
      <c r="E11" s="512">
        <v>9506.5500000000011</v>
      </c>
      <c r="F11" s="512">
        <v>9560.2000000000007</v>
      </c>
      <c r="G11" s="512">
        <v>0</v>
      </c>
      <c r="H11" s="512">
        <v>2728.15</v>
      </c>
      <c r="I11" s="512">
        <v>38715.94</v>
      </c>
      <c r="J11" s="512"/>
      <c r="K11" s="512">
        <v>59403.74</v>
      </c>
      <c r="L11" s="512">
        <v>6552.82</v>
      </c>
      <c r="M11" s="512">
        <v>1275.8399999999999</v>
      </c>
      <c r="N11" s="512">
        <v>67232.399999999994</v>
      </c>
    </row>
    <row r="12" spans="1:14" ht="16.2" customHeight="1">
      <c r="A12" s="511" t="s">
        <v>182</v>
      </c>
      <c r="B12" s="512">
        <v>8840.49</v>
      </c>
      <c r="C12" s="512">
        <v>6640.8</v>
      </c>
      <c r="D12" s="512">
        <v>4124.17</v>
      </c>
      <c r="E12" s="512">
        <v>13292.79</v>
      </c>
      <c r="F12" s="512">
        <v>0</v>
      </c>
      <c r="G12" s="512">
        <v>0</v>
      </c>
      <c r="H12" s="512">
        <v>1786.33</v>
      </c>
      <c r="I12" s="512">
        <v>34684.57</v>
      </c>
      <c r="J12" s="512"/>
      <c r="K12" s="512">
        <v>5506.03</v>
      </c>
      <c r="L12" s="512">
        <v>242777.12</v>
      </c>
      <c r="M12" s="512">
        <v>329.8</v>
      </c>
      <c r="N12" s="512">
        <v>248612.94</v>
      </c>
    </row>
    <row r="13" spans="1:14" ht="16.2" customHeight="1">
      <c r="A13" s="511" t="s">
        <v>192</v>
      </c>
      <c r="B13" s="512">
        <v>11918.76</v>
      </c>
      <c r="C13" s="512">
        <v>12719.62</v>
      </c>
      <c r="D13" s="512">
        <v>765.49</v>
      </c>
      <c r="E13" s="512">
        <v>140.71</v>
      </c>
      <c r="F13" s="512">
        <v>0</v>
      </c>
      <c r="G13" s="512">
        <v>0</v>
      </c>
      <c r="H13" s="512">
        <v>361.59000000000003</v>
      </c>
      <c r="I13" s="512">
        <v>25906.18</v>
      </c>
      <c r="J13" s="512"/>
      <c r="K13" s="512">
        <v>57460.81</v>
      </c>
      <c r="L13" s="512">
        <v>0</v>
      </c>
      <c r="M13" s="512">
        <v>3664.67</v>
      </c>
      <c r="N13" s="512">
        <v>61125.48</v>
      </c>
    </row>
    <row r="14" spans="1:14" ht="16.2" customHeight="1">
      <c r="A14" s="511" t="s">
        <v>183</v>
      </c>
      <c r="B14" s="512">
        <v>455.18</v>
      </c>
      <c r="C14" s="512">
        <v>179.70000000000002</v>
      </c>
      <c r="D14" s="512">
        <v>43.230000000000004</v>
      </c>
      <c r="E14" s="512">
        <v>273.39</v>
      </c>
      <c r="F14" s="512">
        <v>0</v>
      </c>
      <c r="G14" s="512">
        <v>0</v>
      </c>
      <c r="H14" s="512">
        <v>53.94</v>
      </c>
      <c r="I14" s="512">
        <v>1005.45</v>
      </c>
      <c r="J14" s="512"/>
      <c r="K14" s="512">
        <v>8401.99</v>
      </c>
      <c r="L14" s="512">
        <v>0</v>
      </c>
      <c r="M14" s="512">
        <v>0</v>
      </c>
      <c r="N14" s="512">
        <v>8401.99</v>
      </c>
    </row>
    <row r="15" spans="1:14" ht="16.2" customHeight="1">
      <c r="A15" s="511" t="s">
        <v>184</v>
      </c>
      <c r="B15" s="512">
        <v>105600.11</v>
      </c>
      <c r="C15" s="512">
        <v>31478.07</v>
      </c>
      <c r="D15" s="512">
        <v>1623.3500000000001</v>
      </c>
      <c r="E15" s="512">
        <v>50683.270000000004</v>
      </c>
      <c r="F15" s="512">
        <v>0</v>
      </c>
      <c r="G15" s="512">
        <v>0</v>
      </c>
      <c r="H15" s="512">
        <v>4812.12</v>
      </c>
      <c r="I15" s="512">
        <v>194196.91</v>
      </c>
      <c r="J15" s="512"/>
      <c r="K15" s="512">
        <v>42962.559999999998</v>
      </c>
      <c r="L15" s="512">
        <v>13912691.85</v>
      </c>
      <c r="M15" s="512">
        <v>127.04</v>
      </c>
      <c r="N15" s="512">
        <v>13955781.449999999</v>
      </c>
    </row>
    <row r="16" spans="1:14" ht="16.2" customHeight="1">
      <c r="A16" s="511" t="s">
        <v>185</v>
      </c>
      <c r="B16" s="512">
        <v>117729.81</v>
      </c>
      <c r="C16" s="512">
        <v>19850.439999999999</v>
      </c>
      <c r="D16" s="512">
        <v>11231.76</v>
      </c>
      <c r="E16" s="512">
        <v>482.39</v>
      </c>
      <c r="F16" s="512">
        <v>22513.62</v>
      </c>
      <c r="G16" s="512">
        <v>0</v>
      </c>
      <c r="H16" s="512">
        <v>6064.11</v>
      </c>
      <c r="I16" s="512">
        <v>177872.13</v>
      </c>
      <c r="J16" s="512"/>
      <c r="K16" s="512">
        <v>346210.64</v>
      </c>
      <c r="L16" s="512">
        <v>0</v>
      </c>
      <c r="M16" s="512">
        <v>3604.59</v>
      </c>
      <c r="N16" s="512">
        <v>349815.23</v>
      </c>
    </row>
    <row r="17" spans="1:14" ht="16.2" customHeight="1">
      <c r="A17" s="511" t="s">
        <v>186</v>
      </c>
      <c r="B17" s="512">
        <v>271058.25</v>
      </c>
      <c r="C17" s="512">
        <v>7302.6900000000005</v>
      </c>
      <c r="D17" s="512">
        <v>25120.71</v>
      </c>
      <c r="E17" s="512">
        <v>555303.61</v>
      </c>
      <c r="F17" s="512">
        <v>0</v>
      </c>
      <c r="G17" s="512">
        <v>67830.080000000002</v>
      </c>
      <c r="H17" s="512">
        <v>42865.68</v>
      </c>
      <c r="I17" s="512">
        <v>969481.02</v>
      </c>
      <c r="J17" s="512"/>
      <c r="K17" s="512">
        <v>608.52</v>
      </c>
      <c r="L17" s="512">
        <v>4468036.07</v>
      </c>
      <c r="M17" s="512">
        <v>16369.82</v>
      </c>
      <c r="N17" s="512">
        <v>4485014.42</v>
      </c>
    </row>
    <row r="18" spans="1:14" ht="16.2" customHeight="1">
      <c r="A18" s="511" t="s">
        <v>187</v>
      </c>
      <c r="B18" s="512">
        <v>-0.01</v>
      </c>
      <c r="C18" s="512">
        <v>0</v>
      </c>
      <c r="D18" s="512">
        <v>970.88</v>
      </c>
      <c r="E18" s="512">
        <v>142.22</v>
      </c>
      <c r="F18" s="512">
        <v>0</v>
      </c>
      <c r="G18" s="512">
        <v>0</v>
      </c>
      <c r="H18" s="512">
        <v>7.63</v>
      </c>
      <c r="I18" s="512">
        <v>1120.72</v>
      </c>
      <c r="J18" s="512"/>
      <c r="K18" s="512">
        <v>6115.79</v>
      </c>
      <c r="L18" s="512">
        <v>0</v>
      </c>
      <c r="M18" s="512">
        <v>0</v>
      </c>
      <c r="N18" s="512">
        <v>6115.79</v>
      </c>
    </row>
    <row r="19" spans="1:14" ht="16.2" customHeight="1">
      <c r="A19" s="511" t="s">
        <v>492</v>
      </c>
      <c r="B19" s="512">
        <v>336354.12</v>
      </c>
      <c r="C19" s="512">
        <v>17745.38</v>
      </c>
      <c r="D19" s="512">
        <v>7888.08</v>
      </c>
      <c r="E19" s="512">
        <v>48129</v>
      </c>
      <c r="F19" s="512">
        <v>1838.5</v>
      </c>
      <c r="G19" s="512">
        <v>0</v>
      </c>
      <c r="H19" s="512">
        <v>15368.23</v>
      </c>
      <c r="I19" s="512">
        <v>427323.3</v>
      </c>
      <c r="J19" s="512"/>
      <c r="K19" s="512">
        <v>329617.77</v>
      </c>
      <c r="L19" s="512">
        <v>1983256.97</v>
      </c>
      <c r="M19" s="512">
        <v>167723.29</v>
      </c>
      <c r="N19" s="512">
        <v>2480598.04</v>
      </c>
    </row>
    <row r="20" spans="1:14" ht="16.2" customHeight="1">
      <c r="A20" s="511" t="s">
        <v>189</v>
      </c>
      <c r="B20" s="512">
        <v>104348.02</v>
      </c>
      <c r="C20" s="512">
        <v>1214.6600000000001</v>
      </c>
      <c r="D20" s="512">
        <v>1527.44</v>
      </c>
      <c r="E20" s="512">
        <v>60207.6</v>
      </c>
      <c r="F20" s="512">
        <v>0</v>
      </c>
      <c r="G20" s="512">
        <v>0</v>
      </c>
      <c r="H20" s="512">
        <v>6649.47</v>
      </c>
      <c r="I20" s="512">
        <v>173947.2</v>
      </c>
      <c r="J20" s="512"/>
      <c r="K20" s="512">
        <v>0</v>
      </c>
      <c r="L20" s="512">
        <v>15838.85</v>
      </c>
      <c r="M20" s="512">
        <v>2679.71</v>
      </c>
      <c r="N20" s="512">
        <v>18518.560000000001</v>
      </c>
    </row>
    <row r="21" spans="1:14" ht="16.2" customHeight="1">
      <c r="A21" s="511" t="s">
        <v>190</v>
      </c>
      <c r="B21" s="512">
        <v>646949.31000000006</v>
      </c>
      <c r="C21" s="512">
        <v>337915.47000000003</v>
      </c>
      <c r="D21" s="512">
        <v>30919.440000000002</v>
      </c>
      <c r="E21" s="512">
        <v>665306.36</v>
      </c>
      <c r="F21" s="512">
        <v>36770</v>
      </c>
      <c r="G21" s="512">
        <v>158849.09</v>
      </c>
      <c r="H21" s="512">
        <v>44513.840000000004</v>
      </c>
      <c r="I21" s="512">
        <v>1921223.52</v>
      </c>
      <c r="J21" s="512"/>
      <c r="K21" s="512">
        <v>542221.72</v>
      </c>
      <c r="L21" s="512">
        <v>10657685.34</v>
      </c>
      <c r="M21" s="512">
        <v>191639.84</v>
      </c>
      <c r="N21" s="512">
        <v>11391546.890000001</v>
      </c>
    </row>
    <row r="22" spans="1:14" ht="16.2" customHeight="1">
      <c r="A22" s="511" t="s">
        <v>191</v>
      </c>
      <c r="B22" s="512">
        <v>15826.57</v>
      </c>
      <c r="C22" s="512">
        <v>2275.7400000000002</v>
      </c>
      <c r="D22" s="512">
        <v>552.45000000000005</v>
      </c>
      <c r="E22" s="512">
        <v>8980.9500000000007</v>
      </c>
      <c r="F22" s="512">
        <v>0</v>
      </c>
      <c r="G22" s="512">
        <v>0</v>
      </c>
      <c r="H22" s="512">
        <v>1294.47</v>
      </c>
      <c r="I22" s="512">
        <v>28930.190000000002</v>
      </c>
      <c r="J22" s="512"/>
      <c r="K22" s="512">
        <v>5631.81</v>
      </c>
      <c r="L22" s="512">
        <v>3862520.11</v>
      </c>
      <c r="M22" s="512">
        <v>88.65</v>
      </c>
      <c r="N22" s="512">
        <v>3868240.5700000003</v>
      </c>
    </row>
    <row r="23" spans="1:14" ht="16.2" customHeight="1">
      <c r="A23" s="511" t="s">
        <v>193</v>
      </c>
      <c r="B23" s="512">
        <v>410723.9</v>
      </c>
      <c r="C23" s="512">
        <v>236555.11000000002</v>
      </c>
      <c r="D23" s="512">
        <v>83021.570000000007</v>
      </c>
      <c r="E23" s="512">
        <v>485696.96</v>
      </c>
      <c r="F23" s="512">
        <v>120218.28</v>
      </c>
      <c r="G23" s="512">
        <v>46202.81</v>
      </c>
      <c r="H23" s="512">
        <v>37628.61</v>
      </c>
      <c r="I23" s="512">
        <v>1420047.24</v>
      </c>
      <c r="J23" s="512"/>
      <c r="K23" s="512">
        <v>856774.63</v>
      </c>
      <c r="L23" s="512">
        <v>10837724.68</v>
      </c>
      <c r="M23" s="512">
        <v>37634.79</v>
      </c>
      <c r="N23" s="512">
        <v>11732134.1</v>
      </c>
    </row>
    <row r="24" spans="1:14" ht="16.2" customHeight="1">
      <c r="A24" s="511" t="s">
        <v>194</v>
      </c>
      <c r="B24" s="512">
        <v>9932.57</v>
      </c>
      <c r="C24" s="512">
        <v>0.2</v>
      </c>
      <c r="D24" s="512">
        <v>62.68</v>
      </c>
      <c r="E24" s="512">
        <v>543.1</v>
      </c>
      <c r="F24" s="512">
        <v>0</v>
      </c>
      <c r="G24" s="512">
        <v>0</v>
      </c>
      <c r="H24" s="512">
        <v>33.520000000000003</v>
      </c>
      <c r="I24" s="512">
        <v>10572.07</v>
      </c>
      <c r="J24" s="512"/>
      <c r="K24" s="512">
        <v>16905.510000000002</v>
      </c>
      <c r="L24" s="512">
        <v>0</v>
      </c>
      <c r="M24" s="512">
        <v>0</v>
      </c>
      <c r="N24" s="512">
        <v>16905.510000000002</v>
      </c>
    </row>
    <row r="25" spans="1:14" ht="16.2" customHeight="1">
      <c r="A25" s="511" t="s">
        <v>195</v>
      </c>
      <c r="B25" s="512">
        <v>78484.92</v>
      </c>
      <c r="C25" s="512">
        <v>1274.54</v>
      </c>
      <c r="D25" s="512">
        <v>2010.23</v>
      </c>
      <c r="E25" s="512">
        <v>81324.009999999995</v>
      </c>
      <c r="F25" s="512">
        <v>0</v>
      </c>
      <c r="G25" s="512">
        <v>0</v>
      </c>
      <c r="H25" s="512">
        <v>6376.02</v>
      </c>
      <c r="I25" s="512">
        <v>169469.72</v>
      </c>
      <c r="J25" s="512"/>
      <c r="K25" s="512">
        <v>215.88</v>
      </c>
      <c r="L25" s="512">
        <v>859485.35</v>
      </c>
      <c r="M25" s="512">
        <v>0</v>
      </c>
      <c r="N25" s="512">
        <v>859701.22</v>
      </c>
    </row>
    <row r="26" spans="1:14" ht="13.5" customHeight="1">
      <c r="A26" s="513"/>
      <c r="B26" s="512"/>
      <c r="C26" s="512"/>
      <c r="D26" s="512"/>
      <c r="E26" s="512"/>
      <c r="F26" s="512"/>
      <c r="G26" s="512"/>
      <c r="H26" s="512"/>
      <c r="I26" s="512"/>
      <c r="J26" s="512"/>
      <c r="K26" s="512"/>
      <c r="L26" s="512"/>
      <c r="M26" s="512"/>
      <c r="N26" s="512"/>
    </row>
    <row r="27" spans="1:14" ht="24" customHeight="1" thickBot="1">
      <c r="A27" s="514" t="s">
        <v>419</v>
      </c>
      <c r="B27" s="515">
        <v>2192679.35</v>
      </c>
      <c r="C27" s="515">
        <v>681986.52</v>
      </c>
      <c r="D27" s="515">
        <v>174623.54</v>
      </c>
      <c r="E27" s="515">
        <v>2041166.29</v>
      </c>
      <c r="F27" s="515">
        <v>194802.6</v>
      </c>
      <c r="G27" s="515">
        <v>272881.98</v>
      </c>
      <c r="H27" s="515">
        <v>183817.52999999997</v>
      </c>
      <c r="I27" s="515">
        <v>5741957.8200000003</v>
      </c>
      <c r="J27" s="515"/>
      <c r="K27" s="515">
        <v>2313585.2599999998</v>
      </c>
      <c r="L27" s="515">
        <v>47035220</v>
      </c>
      <c r="M27" s="515">
        <v>425861.82</v>
      </c>
      <c r="N27" s="515">
        <v>49774667.069999993</v>
      </c>
    </row>
    <row r="28" spans="1:14" ht="5.25" customHeight="1" thickTop="1">
      <c r="A28" s="516"/>
      <c r="B28" s="368"/>
      <c r="C28" s="368"/>
      <c r="D28" s="368"/>
      <c r="E28" s="368"/>
      <c r="F28" s="368"/>
      <c r="G28" s="368"/>
      <c r="H28" s="368"/>
      <c r="I28" s="368"/>
      <c r="J28" s="368"/>
      <c r="K28" s="368"/>
      <c r="L28" s="368"/>
      <c r="M28" s="368"/>
      <c r="N28" s="368"/>
    </row>
    <row r="29" spans="1:14">
      <c r="A29" s="632" t="s">
        <v>420</v>
      </c>
      <c r="B29" s="368"/>
      <c r="C29" s="368"/>
      <c r="D29" s="368"/>
      <c r="E29" s="368"/>
      <c r="F29" s="368"/>
      <c r="G29" s="368"/>
      <c r="H29" s="368"/>
      <c r="I29" s="368"/>
      <c r="J29" s="368"/>
      <c r="K29" s="368"/>
      <c r="L29" s="368"/>
      <c r="M29" s="368"/>
      <c r="N29" s="368"/>
    </row>
    <row r="30" spans="1:14">
      <c r="A30" s="633" t="s">
        <v>124</v>
      </c>
    </row>
    <row r="31" spans="1:14">
      <c r="A31" s="633" t="s">
        <v>125</v>
      </c>
    </row>
    <row r="32" spans="1:14">
      <c r="A32" s="221" t="s">
        <v>126</v>
      </c>
    </row>
    <row r="33" spans="1:1">
      <c r="A33" s="221" t="s">
        <v>127</v>
      </c>
    </row>
    <row r="34" spans="1:1">
      <c r="A34" s="221" t="s">
        <v>128</v>
      </c>
    </row>
    <row r="35" spans="1:1">
      <c r="A35" s="221" t="s">
        <v>130</v>
      </c>
    </row>
    <row r="36" spans="1:1">
      <c r="A36" s="221" t="s">
        <v>131</v>
      </c>
    </row>
    <row r="37" spans="1:1">
      <c r="A37" s="221" t="s">
        <v>132</v>
      </c>
    </row>
    <row r="38" spans="1:1">
      <c r="A38" s="633" t="s">
        <v>493</v>
      </c>
    </row>
    <row r="39" spans="1:1">
      <c r="A39" s="221" t="s">
        <v>133</v>
      </c>
    </row>
    <row r="40" spans="1:1">
      <c r="A40" s="221" t="s">
        <v>134</v>
      </c>
    </row>
    <row r="41" spans="1:1">
      <c r="A41" s="232"/>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2025-04-08T22:36:21Z</dcterms:created>
  <dcterms:modified xsi:type="dcterms:W3CDTF">2025-04-08T23:09:02Z</dcterms:modified>
</cp:coreProperties>
</file>